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<sst xmlns="http://schemas.openxmlformats.org/spreadsheetml/2006/main" count="5818" uniqueCount="1143">
  <si>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</si>
  <si>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</si>
  <si>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</si>
  <si>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</si>
  <si>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</si>
  <si>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</si>
  <si>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</si>
  <si>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</si>
  <si>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</si>
  <si>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</si>
  <si>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</si>
  <si>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</si>
  <si>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</si>
  <si>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</si>
  <si>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</si>
  <si>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</si>
  <si>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</si>
  <si>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</si>
  <si>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</si>
  <si>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</si>
  <si>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</si>
  <si>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</si>
  <si>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</si>
  <si>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</si>
  <si>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</si>
  <si>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</si>
  <si>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</si>
  <si>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</si>
  <si>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</si>
  <si>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</si>
  <si>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</si>
  <si>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</si>
  <si>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</si>
  <si>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</si>
  <si>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</si>
  <si>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</si>
  <si>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</si>
  <si>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</si>
  <si>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</si>
  <si>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</si>
  <si>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</si>
  <si>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</si>
  <si>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</si>
  <si>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</si>
  <si>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</si>
  <si>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</si>
  <si>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</si>
  <si>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</si>
  <si>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</si>
  <si>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</si>
  <si>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</si>
  <si>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</si>
  <si>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</si>
  <si>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</si>
  <si>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</si>
  <si>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</si>
  <si>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</si>
  <si>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</si>
  <si>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</si>
  <si>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</si>
  <si>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</si>
  <si>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</si>
  <si>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</si>
  <si>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</si>
  <si>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</si>
  <si>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</si>
  <si>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</si>
  <si>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</si>
  <si>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</si>
  <si>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</si>
  <si>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</si>
  <si>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</si>
  <si>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</si>
  <si>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</si>
  <si>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</si>
  <si>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</si>
  <si>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</si>
  <si>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</si>
  <si>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</si>
  <si>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</si>
  <si>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</si>
  <si>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</si>
  <si>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</si>
  <si>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</si>
  <si>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</si>
  <si>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</si>
  <si>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</si>
  <si>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</si>
  <si>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</si>
  <si>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</si>
  <si>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</si>
  <si>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</si>
  <si>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</si>
  <si>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</si>
  <si>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</si>
  <si>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</si>
  <si>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</si>
  <si>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</si>
  <si>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</si>
  <si>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</si>
  <si>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</si>
  <si>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</si>
  <si>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</si>
  <si>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</si>
  <si>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</si>
  <si>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</si>
  <si>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</si>
  <si>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</si>
  <si>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</si>
  <si>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</si>
  <si>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</si>
  <si>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</si>
  <si>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</si>
  <si>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</si>
  <si>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</si>
  <si>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</si>
  <si>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</si>
  <si>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</si>
  <si>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</si>
  <si>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</si>
  <si>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</si>
  <si>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</si>
  <si>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</si>
  <si>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</si>
  <si>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</si>
  <si>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</si>
  <si>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</si>
  <si>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</si>
  <si>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</si>
  <si>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</si>
  <si>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</si>
  <si>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</si>
  <si>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</si>
  <si>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</si>
  <si>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</si>
  <si>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</si>
  <si>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</si>
  <si>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</si>
  <si>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</si>
  <si>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</si>
  <si>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</si>
  <si>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</si>
  <si>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</si>
  <si>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</si>
  <si>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</si>
  <si>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</si>
  <si>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</si>
  <si>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</si>
  <si>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</si>
  <si>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</si>
  <si>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</si>
  <si>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</si>
  <si>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</si>
  <si>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</si>
  <si>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</si>
  <si>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</si>
  <si>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</si>
  <si>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</si>
  <si>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</si>
  <si>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</si>
  <si>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</si>
  <si>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</si>
  <si>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</si>
  <si>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</si>
  <si>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</si>
  <si>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</si>
  <si>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</si>
  <si>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</si>
  <si>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</si>
  <si>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</si>
  <si>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</si>
  <si>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</si>
  <si>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</si>
  <si>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</si>
  <si>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</si>
  <si>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</si>
  <si>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</si>
  <si>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</si>
  <si>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</si>
  <si>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</si>
  <si>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</si>
  <si>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</si>
  <si>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</si>
  <si>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</si>
  <si>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</si>
  <si>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</si>
  <si>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</si>
  <si>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</si>
  <si>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</si>
  <si>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</si>
  <si>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</si>
  <si>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</si>
  <si>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</si>
  <si>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</si>
  <si>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</si>
  <si>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</si>
  <si>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</si>
  <si>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</si>
  <si>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</si>
  <si>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</si>
  <si>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</si>
  <si>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</si>
  <si>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</si>
  <si>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</si>
  <si>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</si>
  <si>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</si>
  <si>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</si>
  <si>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</si>
  <si>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</si>
  <si>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</si>
  <si>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</si>
  <si>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</si>
  <si>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</si>
  <si>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</si>
  <si>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</si>
  <si>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</si>
  <si>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</si>
  <si>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</si>
  <si>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</si>
  <si>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</si>
  <si>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</si>
  <si>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</si>
  <si>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</si>
  <si>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</si>
  <si>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</si>
  <si>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</si>
  <si>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</si>
  <si>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</si>
  <si>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</si>
  <si>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</si>
  <si>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</si>
  <si>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</si>
  <si>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</si>
  <si>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</si>
  <si>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</si>
  <si>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</si>
  <si>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</si>
  <si>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</si>
  <si>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</si>
  <si>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</si>
  <si>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</si>
  <si>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</si>
  <si>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</si>
  <si>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</si>
  <si>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</si>
  <si>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</si>
  <si>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</si>
  <si>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</si>
  <si>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</si>
  <si>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</si>
  <si>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</si>
  <si>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</si>
  <si>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</si>
  <si>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</si>
  <si>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</si>
  <si>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</si>
  <si>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</si>
  <si>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</si>
  <si>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</si>
  <si>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</si>
  <si>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</si>
  <si>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</si>
  <si>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</si>
  <si>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</si>
  <si>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</si>
  <si>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</si>
  <si>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</si>
  <si>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</si>
  <si>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</si>
  <si>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</si>
  <si>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</si>
  <si>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</si>
  <si>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</si>
  <si>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</si>
  <si>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</si>
  <si>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</si>
  <si>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</si>
  <si>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</si>
  <si>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</si>
  <si>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</si>
  <si>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</si>
  <si>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</si>
  <si>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</si>
  <si>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</si>
  <si>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</si>
  <si>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</si>
  <si>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</si>
  <si>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</si>
  <si>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</si>
  <si>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</si>
  <si>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</si>
  <si>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</si>
  <si>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</si>
  <si>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</si>
  <si>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</si>
  <si>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</si>
  <si>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</si>
  <si>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</si>
  <si>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</si>
  <si>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</si>
  <si>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</si>
  <si>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</si>
  <si>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</si>
  <si>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</si>
  <si>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</si>
  <si>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</si>
  <si>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</si>
  <si>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</si>
  <si>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</si>
  <si>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</si>
  <si>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</si>
  <si>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</si>
  <si>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</si>
  <si>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</si>
  <si>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</si>
  <si>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</si>
  <si>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</si>
  <si>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</si>
  <si>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</si>
  <si>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</si>
  <si>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</si>
  <si>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</si>
  <si>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</si>
  <si>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</si>
  <si>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</si>
  <si>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</si>
  <si>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</si>
  <si>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</si>
  <si>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</si>
  <si>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</si>
  <si>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</si>
  <si>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</si>
  <si>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</si>
  <si>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</si>
  <si>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</si>
  <si>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</si>
  <si>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</si>
  <si>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</si>
  <si>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</si>
  <si>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</si>
  <si>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</si>
  <si>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</si>
  <si>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</si>
  <si>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</si>
  <si>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</si>
  <si>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</si>
  <si>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</si>
  <si>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</si>
  <si>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</si>
  <si>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</si>
  <si>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</si>
  <si>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</si>
  <si>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</si>
  <si>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</si>
  <si>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</si>
  <si>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</si>
  <si>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</si>
  <si>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</si>
  <si>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</si>
  <si>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</si>
  <si>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</si>
  <si>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</si>
  <si>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</si>
  <si>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</si>
  <si>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</si>
  <si>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</si>
  <si>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</si>
  <si>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</si>
  <si>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</si>
  <si>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</si>
  <si>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</si>
  <si>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</si>
  <si>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</si>
  <si>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</si>
  <si>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</si>
  <si>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</si>
  <si>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</si>
  <si>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</si>
  <si>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</si>
  <si>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</si>
  <si>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</si>
  <si>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</si>
  <si>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</si>
  <si>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</si>
  <si>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</si>
  <si>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</si>
  <si>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</si>
  <si>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</si>
  <si>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</si>
  <si>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</si>
  <si>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</si>
  <si>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</si>
  <si>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</si>
  <si>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</si>
  <si>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</si>
  <si>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</si>
  <si>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</si>
  <si>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</si>
  <si>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</si>
  <si>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</si>
  <si>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</si>
  <si>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</si>
  <si>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</si>
  <si>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</si>
  <si>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</si>
  <si>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</si>
  <si>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</si>
  <si>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</si>
  <si>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</si>
  <si>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</si>
  <si>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</si>
  <si>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</si>
  <si>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</si>
  <si>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</si>
  <si>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</si>
  <si>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</si>
  <si>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</si>
  <si>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</si>
  <si>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</si>
  <si>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</si>
  <si>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</si>
  <si>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</si>
  <si>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</si>
  <si>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</si>
  <si>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</si>
  <si>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</si>
  <si>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</si>
  <si>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</si>
  <si>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</si>
  <si>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</si>
  <si>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</si>
  <si>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</si>
  <si>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</si>
  <si>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</si>
  <si>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</si>
  <si>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</si>
  <si>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</si>
  <si>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</si>
  <si>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</si>
  <si>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</si>
  <si>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</si>
  <si>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</si>
  <si>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</si>
  <si>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</si>
  <si>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</si>
  <si>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</si>
  <si>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</si>
  <si>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</si>
  <si>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</si>
  <si>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</si>
  <si>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</si>
  <si>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</si>
  <si>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</si>
  <si>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</si>
  <si>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</si>
  <si>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</si>
  <si>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</si>
  <si>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</si>
  <si>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</si>
  <si>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</si>
  <si>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</si>
  <si>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</si>
  <si>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</si>
  <si>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</si>
  <si>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</si>
  <si>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</si>
  <si>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</si>
  <si>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</si>
  <si>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</si>
  <si>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</si>
  <si>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</si>
  <si>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</si>
  <si>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</si>
  <si>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</si>
  <si>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</si>
  <si>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</si>
  <si>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</si>
  <si>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</si>
  <si>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</si>
  <si>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</si>
  <si>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</si>
  <si>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</si>
  <si>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</si>
  <si>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</si>
  <si>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</si>
  <si>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</si>
  <si>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</si>
  <si>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</si>
  <si>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</si>
  <si>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</si>
  <si>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</si>
  <si>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</si>
  <si>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</si>
  <si>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</si>
  <si>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</si>
  <si>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</si>
  <si>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</si>
  <si>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</si>
  <si>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</si>
  <si>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</si>
  <si>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</si>
  <si>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</si>
  <si>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</si>
  <si>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</si>
  <si>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</si>
  <si>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</si>
  <si>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</si>
  <si>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</si>
  <si>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</si>
  <si>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</si>
  <si>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</si>
  <si>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</si>
  <si>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</si>
  <si>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</si>
  <si>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</si>
  <si>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</si>
  <si>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</si>
  <si>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</si>
  <si>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</si>
  <si>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</si>
  <si>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</si>
  <si>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</si>
  <si>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</si>
  <si>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</si>
  <si>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</si>
  <si>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</si>
  <si>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</si>
  <si>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</si>
  <si>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</si>
  <si>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</si>
  <si>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</si>
  <si>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</si>
  <si>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</si>
  <si>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</si>
  <si>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</si>
  <si>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</si>
  <si>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</si>
  <si>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</si>
  <si>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</si>
  <si>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</si>
  <si>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</si>
  <si>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</si>
  <si>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</si>
  <si>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</si>
  <si>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</si>
  <si>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</si>
  <si>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</si>
  <si>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</si>
  <si>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</si>
  <si>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</si>
  <si>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</si>
  <si>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</si>
  <si>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</si>
  <si>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</si>
  <si>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</si>
  <si>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</si>
  <si>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</si>
  <si>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</si>
  <si>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</si>
  <si>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</si>
  <si>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</si>
  <si>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</si>
  <si>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</si>
  <si>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</si>
  <si>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</si>
  <si>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</si>
  <si>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</si>
  <si>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</si>
  <si>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</si>
  <si>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</si>
  <si>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</si>
  <si>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</si>
  <si>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</si>
  <si>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</si>
  <si>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</si>
  <si>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</si>
  <si>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</si>
  <si>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</si>
  <si>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</si>
  <si>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</si>
  <si>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</si>
  <si>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</si>
  <si>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</si>
  <si>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</si>
  <si>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</si>
  <si>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</si>
  <si>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</si>
  <si>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</si>
  <si>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</si>
  <si>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</si>
  <si>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</si>
  <si>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</si>
  <si>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</si>
  <si>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</si>
  <si>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</si>
  <si>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</si>
  <si>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</si>
  <si>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</si>
  <si>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</si>
  <si>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</si>
  <si>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</si>
  <si>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</si>
  <si>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</si>
  <si>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</si>
  <si>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</si>
  <si>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</si>
  <si>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</si>
  <si>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</si>
  <si>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</si>
  <si>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</si>
  <si>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</si>
  <si>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</si>
  <si>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</si>
  <si>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</si>
  <si>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</si>
  <si>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</si>
  <si>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</si>
  <si>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</si>
  <si>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</si>
  <si>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</si>
  <si>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</si>
  <si>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</si>
  <si>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</si>
  <si>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</si>
  <si>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</si>
  <si>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</si>
  <si>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</si>
  <si>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</si>
  <si>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</si>
  <si>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</si>
  <si>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</si>
  <si>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</si>
  <si>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</si>
  <si>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</si>
  <si>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</si>
  <si>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</si>
  <si>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</si>
  <si>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</si>
  <si>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</si>
  <si>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</si>
  <si>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</si>
  <si>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</si>
  <si>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</si>
  <si>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</si>
  <si>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</si>
  <si>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</si>
  <si>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</si>
  <si>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</si>
  <si>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</si>
  <si>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</si>
  <si>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</si>
  <si>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</si>
  <si>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</si>
  <si>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</si>
  <si>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</si>
  <si>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</si>
  <si>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</si>
  <si>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</si>
  <si>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</si>
  <si>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</si>
  <si>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</si>
  <si>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</si>
  <si>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</si>
  <si>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</si>
  <si>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</si>
  <si>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</si>
  <si>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</si>
  <si>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</si>
  <si>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</si>
  <si>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</si>
  <si>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</si>
  <si>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</si>
  <si>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</si>
  <si>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</si>
  <si>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</si>
  <si>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</si>
  <si>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</si>
  <si>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</si>
  <si>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</si>
  <si>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</si>
  <si>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</si>
  <si>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</si>
  <si>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</si>
  <si>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</si>
  <si>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</si>
  <si>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</si>
  <si>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</si>
  <si>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</si>
  <si>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</si>
  <si>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</si>
  <si>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</si>
  <si>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</si>
  <si>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</si>
  <si>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</si>
  <si>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</si>
  <si>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</si>
  <si>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</si>
  <si>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</si>
  <si>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</si>
  <si>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</si>
  <si>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</si>
  <si>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</si>
  <si>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</si>
  <si>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</si>
  <si>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</si>
  <si>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</si>
  <si>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</si>
  <si>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</si>
  <si>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</si>
  <si>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</si>
  <si>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</si>
  <si>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</si>
  <si>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</si>
  <si>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</si>
  <si>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</si>
  <si>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</si>
  <si>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</si>
  <si>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</si>
  <si>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</si>
  <si>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</si>
  <si>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</si>
  <si>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</si>
  <si>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</si>
  <si>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</si>
  <si>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</si>
  <si>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</si>
  <si>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</si>
  <si>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</si>
  <si>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</si>
  <si>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</si>
  <si>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</si>
  <si>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</si>
  <si>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</si>
  <si>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</si>
  <si>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</si>
  <si>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</si>
  <si>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</si>
  <si>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</si>
  <si>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</si>
  <si>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</si>
  <si>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</si>
  <si>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</si>
  <si>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</si>
  <si>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</si>
  <si>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</si>
  <si>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</si>
  <si>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</si>
  <si>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</si>
  <si>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</si>
  <si>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</si>
  <si>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</si>
  <si>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</si>
  <si>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</si>
  <si>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</si>
  <si>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</si>
  <si>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</si>
  <si>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</si>
  <si>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</si>
  <si>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</si>
  <si>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</si>
  <si>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</si>
  <si>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</si>
  <si>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</si>
  <si>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</si>
  <si>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</si>
  <si>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</si>
  <si>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</si>
  <si>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</si>
  <si>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</si>
  <si>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</si>
  <si>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</si>
  <si>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</si>
  <si>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</si>
  <si>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</si>
  <si>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</si>
  <si>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</si>
  <si>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</si>
  <si>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</si>
  <si>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</si>
  <si>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</si>
  <si>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</si>
  <si>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</si>
  <si>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</si>
  <si>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</si>
  <si>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</si>
  <si>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</si>
  <si>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</si>
  <si>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</si>
  <si>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</si>
  <si>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</si>
  <si>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</si>
  <si>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</si>
  <si>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</si>
  <si>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</si>
  <si>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</si>
  <si>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</si>
  <si>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</si>
  <si>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</si>
  <si>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</si>
  <si>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</si>
  <si>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</si>
  <si>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</si>
  <si>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</si>
  <si>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</si>
  <si>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</si>
  <si>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</si>
  <si>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</si>
  <si>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</si>
  <si>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</si>
  <si>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</si>
  <si>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</si>
  <si>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</si>
  <si>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</si>
  <si>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</si>
  <si>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</si>
  <si>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</si>
  <si>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</si>
  <si>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</si>
  <si>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</si>
  <si>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</si>
  <si>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</si>
  <si>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</si>
  <si>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</si>
  <si>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</si>
  <si>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</si>
  <si>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</si>
  <si>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</si>
  <si>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</si>
  <si>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</si>
  <si>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</si>
  <si>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</si>
  <si>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</si>
  <si>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</si>
  <si>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</si>
  <si>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</si>
  <si>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</si>
  <si>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</si>
  <si>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</si>
  <si>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</si>
  <si>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</si>
  <si>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</si>
  <si>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</si>
  <si>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</si>
  <si>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</si>
  <si>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</si>
  <si>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</si>
  <si>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</si>
  <si>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</si>
  <si>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</si>
  <si>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</si>
  <si>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</si>
  <si>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</si>
  <si>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</si>
  <si>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</si>
  <si>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</si>
  <si>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</si>
  <si>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</si>
  <si>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</si>
  <si>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</si>
  <si>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</si>
  <si>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白秋民</t>
  </si>
  <si>
    <t>坐落：</t>
  </si>
  <si>
    <t>雄县小四方村</t>
  </si>
  <si>
    <t>调查编号：</t>
  </si>
  <si>
    <t>010209-78-0007</t>
  </si>
  <si>
    <t>价值时点：</t>
  </si>
  <si>
    <t>2024年4月3日</t>
  </si>
  <si>
    <t>报告编号：</t>
  </si>
  <si>
    <t>康正（雄县）2024评字第5号-小四方村-</t>
  </si>
  <si>
    <t>2-6</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</si>
  <si>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</si>
  <si>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</si>
  <si>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</si>
  <si>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</si>
  <si>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</si>
  <si>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</si>
  <si>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</si>
  <si>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</si>
  <si>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</si>
  <si>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</si>
  <si>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</si>
  <si>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</si>
  <si>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</si>
  <si>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</si>
  <si>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</si>
  <si>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</si>
  <si>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</si>
  <si>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</si>
  <si>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</si>
  <si>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</si>
  <si>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</si>
  <si>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</si>
  <si>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</si>
  <si>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</si>
  <si>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</si>
  <si>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</si>
  <si>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</si>
  <si>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</si>
  <si>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</si>
  <si>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</si>
  <si>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</si>
  <si>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</si>
  <si>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</si>
  <si>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</si>
  <si>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</si>
  <si>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</si>
  <si>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</si>
  <si>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</si>
  <si>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</si>
  <si>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</si>
  <si>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</si>
  <si>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</si>
  <si>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</si>
  <si>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</si>
  <si>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</si>
  <si>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</si>
  <si>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</si>
  <si>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</si>
  <si>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</si>
  <si>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</si>
  <si>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</si>
  <si>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</si>
  <si>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</si>
  <si>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</si>
  <si>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</si>
  <si>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</si>
  <si>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</si>
  <si>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</si>
  <si>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</si>
  <si>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</si>
  <si>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</si>
  <si>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</si>
  <si>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</si>
  <si>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</si>
  <si>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</si>
  <si>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</si>
  <si>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</si>
  <si>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</si>
  <si>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</si>
  <si>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</si>
  <si>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</si>
  <si>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</si>
  <si>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</si>
  <si>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</si>
  <si>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</si>
  <si>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</si>
  <si>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</si>
  <si>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</si>
  <si>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</si>
  <si>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</si>
  <si>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</si>
  <si>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</si>
  <si>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</si>
  <si>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</si>
  <si>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</si>
  <si>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</si>
  <si>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</si>
  <si>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</si>
  <si>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</si>
  <si>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</si>
  <si>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</si>
  <si>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</si>
  <si>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</si>
  <si>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</si>
  <si>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</si>
  <si>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</si>
  <si>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</si>
  <si>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</si>
  <si>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</si>
  <si>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</si>
  <si>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</si>
  <si>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</si>
  <si>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</si>
  <si>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</si>
  <si>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</si>
  <si>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</si>
  <si>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</si>
  <si>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</si>
  <si>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</si>
  <si>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</si>
  <si>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</si>
  <si>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</si>
  <si>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</si>
  <si>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</si>
  <si>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</si>
  <si>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</si>
  <si>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</si>
  <si>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</si>
  <si>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</si>
  <si>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</si>
  <si>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</si>
  <si>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</si>
  <si>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</si>
  <si>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</si>
  <si>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</si>
  <si>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</si>
  <si>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</si>
  <si>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</si>
  <si>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</si>
  <si>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</si>
  <si>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</si>
  <si>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</si>
  <si>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</si>
  <si>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</si>
  <si>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</si>
  <si>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</si>
  <si>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</si>
  <si>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</si>
  <si>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</si>
  <si>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</si>
  <si>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</si>
  <si>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短边1面</t>
  </si>
  <si>
    <t>框架二等</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</si>
  <si>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</si>
  <si>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</si>
  <si>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</si>
  <si>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</si>
  <si>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</si>
  <si>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</si>
  <si>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</si>
  <si>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</si>
  <si>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</si>
  <si>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</si>
  <si>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</si>
  <si>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</si>
  <si>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</si>
  <si>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</si>
  <si>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</si>
  <si>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</si>
  <si>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</si>
  <si>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</si>
  <si>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</si>
  <si>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</si>
  <si>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</si>
  <si>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</si>
  <si>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</si>
  <si>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</si>
  <si>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</si>
  <si>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</si>
  <si>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</si>
  <si>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</si>
  <si>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</si>
  <si>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</si>
  <si>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</si>
  <si>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</si>
  <si>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</si>
  <si>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</si>
  <si>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</si>
  <si>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</si>
  <si>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</si>
  <si>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</si>
  <si>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</si>
  <si>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</si>
  <si>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</si>
  <si>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</si>
  <si>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</si>
  <si>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</si>
  <si>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</si>
  <si>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</si>
  <si>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</si>
  <si>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</si>
  <si>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</si>
  <si>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</si>
  <si>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</si>
  <si>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</si>
  <si>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</si>
  <si>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</si>
  <si>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</si>
  <si>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</si>
  <si>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</si>
  <si>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</si>
  <si>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</si>
  <si>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</si>
  <si>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</si>
  <si>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</si>
  <si>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</si>
  <si>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</si>
  <si>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</si>
  <si>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</si>
  <si>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</si>
  <si>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</si>
  <si>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</si>
  <si>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</si>
  <si>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</si>
  <si>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</si>
  <si>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</si>
  <si>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</si>
  <si>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</si>
  <si>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</si>
  <si>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</si>
  <si>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</si>
  <si>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</si>
  <si>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</si>
  <si>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</si>
  <si>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</si>
  <si>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</si>
  <si>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</si>
  <si>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</si>
  <si>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</si>
  <si>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</si>
  <si>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</si>
  <si>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</si>
  <si>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</si>
  <si>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</si>
  <si>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</si>
  <si>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</si>
  <si>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</si>
  <si>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</si>
  <si>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</si>
  <si>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</si>
  <si>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</si>
  <si>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</si>
  <si>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</si>
  <si>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</si>
  <si>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</si>
  <si>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</si>
  <si>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</si>
  <si>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</si>
  <si>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</si>
  <si>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小水池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</si>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</sst>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31">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Border="1" applyAlignment="1" applyProtection="1">
      <alignment vertical="center"/>
      <protection hidden="1"/>
    </xf>
    <xf numFmtId="0" fontId="2" fillId="0" borderId="2" xfId="55" applyFont="1" applyFill="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3"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326" customWidth="1"/>
    <col min="2" max="2" width="11.6" style="326" customWidth="1"/>
    <col min="3" max="3" width="5.7" style="326" customWidth="1"/>
    <col min="4" max="4" width="19.2" style="326" customWidth="1"/>
    <col min="5" max="5" width="33.7" style="326" customWidth="1"/>
    <col min="6" max="7" width="9" style="326"/>
    <col min="8" max="8" width="29.2" style="326" customWidth="1"/>
    <col min="9" max="10" width="9" style="326"/>
    <col min="11" max="11" width="27.2" style="326" customWidth="1"/>
    <col min="12" max="12" width="11" style="326" customWidth="1"/>
    <col min="13" max="13" width="11.2" style="326" customWidth="1"/>
    <col min="14" max="15" width="9" style="326"/>
    <col min="16" max="16" width="20.7"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5" customHeight="1" spans="4:16">
      <c r="D305" s="329"/>
      <c r="E305" s="329" t="s">
        <v>425</v>
      </c>
      <c r="F305" s="346">
        <v>89</v>
      </c>
      <c r="G305" s="359"/>
      <c r="H305" s="350" t="s">
        <v>357</v>
      </c>
      <c r="I305" s="345" t="s">
        <v>385</v>
      </c>
      <c r="J305" s="345">
        <v>1</v>
      </c>
      <c r="K305" s="345" t="s">
        <v>426</v>
      </c>
      <c r="L305" s="330">
        <v>5</v>
      </c>
      <c r="M305" s="345"/>
      <c r="N305" s="328"/>
      <c r="O305" s="329"/>
      <c r="P305" s="329"/>
    </row>
    <row r="306" ht="26.55" customHeight="1" spans="4:16">
      <c r="D306" s="329"/>
      <c r="E306" s="329" t="s">
        <v>427</v>
      </c>
      <c r="F306" s="348"/>
      <c r="G306" s="359"/>
      <c r="H306" s="353"/>
      <c r="I306" s="345" t="s">
        <v>428</v>
      </c>
      <c r="J306" s="345">
        <v>1</v>
      </c>
      <c r="K306" s="345" t="s">
        <v>429</v>
      </c>
      <c r="L306" s="330">
        <v>4500</v>
      </c>
      <c r="M306" s="345"/>
      <c r="N306" s="328"/>
      <c r="O306" s="329"/>
      <c r="P306" s="329"/>
    </row>
    <row r="307" ht="26.55" customHeight="1" spans="4:16">
      <c r="D307" s="329"/>
      <c r="E307" s="329" t="s">
        <v>430</v>
      </c>
      <c r="F307" s="346">
        <v>90</v>
      </c>
      <c r="G307" s="359"/>
      <c r="H307" s="350" t="s">
        <v>359</v>
      </c>
      <c r="I307" s="345" t="s">
        <v>385</v>
      </c>
      <c r="J307" s="345">
        <v>1</v>
      </c>
      <c r="K307" s="345" t="s">
        <v>431</v>
      </c>
      <c r="L307" s="330">
        <v>10</v>
      </c>
      <c r="M307" s="345"/>
      <c r="N307" s="328"/>
      <c r="O307" s="329"/>
      <c r="P307" s="329"/>
    </row>
    <row r="308" ht="26.55" customHeight="1" spans="4:16">
      <c r="D308" s="329"/>
      <c r="E308" s="329" t="s">
        <v>432</v>
      </c>
      <c r="F308" s="348"/>
      <c r="G308" s="360"/>
      <c r="H308" s="353"/>
      <c r="I308" s="345" t="s">
        <v>428</v>
      </c>
      <c r="J308" s="345">
        <v>1</v>
      </c>
      <c r="K308" s="345" t="s">
        <v>433</v>
      </c>
      <c r="L308" s="330">
        <v>6000</v>
      </c>
      <c r="M308" s="345"/>
      <c r="N308" s="328"/>
      <c r="O308" s="329"/>
      <c r="P308" s="329"/>
    </row>
    <row r="309" ht="26.5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010209-78-0007</v>
      </c>
      <c r="C2" s="323">
        <f>输机表!P2</f>
        <v>0</v>
      </c>
      <c r="D2" s="323" t="str">
        <f>输机表!U2&amp;输机表!Y2</f>
        <v>康正（雄县）2024评字第5号-小四方村-2-6</v>
      </c>
      <c r="E2" s="323" t="str">
        <f>输机表!D2</f>
        <v>白秋民</v>
      </c>
      <c r="F2" s="323" t="str">
        <f>输机表!F2</f>
        <v>雄县小四方村</v>
      </c>
      <c r="G2" s="323">
        <f ca="1">结果通知单!C12</f>
        <v>257.82</v>
      </c>
      <c r="H2" s="323"/>
      <c r="I2" s="323"/>
      <c r="J2" s="323">
        <f ca="1">结果通知单!G12</f>
        <v>322955</v>
      </c>
      <c r="K2" s="323">
        <f ca="1">结果通知单!G41</f>
        <v>48597</v>
      </c>
      <c r="L2" s="323">
        <f ca="1">IF(J2+K2=结果通知单!C42,J2+K2,"请检查")</f>
        <v>371552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H1" workbookViewId="0">
      <selection activeCell="A1" sqref="A1:AG1"/>
    </sheetView>
  </sheetViews>
  <sheetFormatPr defaultColWidth="9" defaultRowHeight="14.25"/>
  <cols>
    <col min="1" max="1" width="4.3" style="80" customWidth="1"/>
    <col min="2" max="2" width="4.6" style="80" customWidth="1"/>
    <col min="3" max="3" width="7.7" style="80" customWidth="1"/>
    <col min="4" max="4" width="18.2" style="80" customWidth="1"/>
    <col min="5" max="5" width="15.3" style="80" customWidth="1"/>
    <col min="6" max="6" width="20.2" style="80" customWidth="1"/>
    <col min="7" max="7" width="7.7" style="80" customWidth="1"/>
    <col min="8" max="8" width="9.3" style="80" customWidth="1"/>
    <col min="9" max="9" width="7.3" style="80" customWidth="1"/>
    <col min="10" max="10" width="13.2" style="80" customWidth="1"/>
    <col min="11" max="12" width="6.6" style="80" customWidth="1"/>
    <col min="13" max="13" width="7.1" style="80" customWidth="1"/>
    <col min="14" max="14" width="7.2" style="80" customWidth="1"/>
    <col min="15" max="15" width="11" style="80" customWidth="1"/>
    <col min="16" max="16" width="17.3" style="80" customWidth="1"/>
    <col min="17" max="17" width="15.6" style="80" customWidth="1"/>
    <col min="18" max="18" width="6.7" style="80" customWidth="1"/>
    <col min="19" max="19" width="11.2" style="80" customWidth="1"/>
    <col min="20" max="20" width="9.2" style="80" customWidth="1"/>
    <col min="21" max="21" width="12.7" style="80" customWidth="1"/>
    <col min="22" max="22" width="13.2" style="80" customWidth="1"/>
    <col min="23" max="23" width="8.8" style="80" customWidth="1"/>
    <col min="24" max="24" width="7.5" style="80" customWidth="1"/>
    <col min="25" max="28" width="8.6" style="80" customWidth="1"/>
    <col min="29" max="29" width="11.6" style="80" customWidth="1"/>
    <col min="30" max="30" width="8.6" style="80" customWidth="1"/>
    <col min="31" max="31" width="13.5" style="80" customWidth="1"/>
    <col min="32" max="32" width="9.2" style="80" customWidth="1"/>
    <col min="33" max="33" width="8.6" style="80" customWidth="1"/>
    <col min="34" max="34" width="7.7" style="80" hidden="1" customWidth="1"/>
    <col min="35" max="40" width="5" style="80" hidden="1" customWidth="1"/>
    <col min="41" max="41" width="20.1" style="80" hidden="1" customWidth="1"/>
    <col min="42" max="42" width="5" style="80" hidden="1" customWidth="1"/>
    <col min="43" max="43" width="6.7" style="80" hidden="1" customWidth="1"/>
    <col min="44" max="44" width="6.2" style="80" hidden="1" customWidth="1"/>
    <col min="45" max="47" width="5" style="80" hidden="1" customWidth="1"/>
    <col min="48" max="48" width="5.6" style="80" hidden="1" customWidth="1"/>
    <col min="49" max="52" width="5" style="80" hidden="1" customWidth="1"/>
    <col min="53" max="53" width="6.2" style="80" hidden="1" customWidth="1"/>
    <col min="54" max="54" width="9.3"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 style="80" hidden="1" customWidth="1"/>
    <col min="74" max="75" width="5" style="80" hidden="1" customWidth="1"/>
    <col min="76" max="76" width="5.3" style="80" hidden="1" customWidth="1"/>
    <col min="77" max="78" width="5" style="80" hidden="1" customWidth="1"/>
    <col min="79" max="79" width="12.6" style="80" hidden="1" customWidth="1"/>
    <col min="80" max="80" width="5.7" style="80" hidden="1" customWidth="1"/>
    <col min="81" max="87" width="11.2" style="80" hidden="1" customWidth="1"/>
    <col min="88" max="88" width="21.6" style="80" hidden="1" customWidth="1"/>
    <col min="89" max="90" width="11.2" style="80" hidden="1" customWidth="1"/>
    <col min="91" max="110" width="5" style="80" hidden="1" customWidth="1"/>
    <col min="111" max="111" width="13.7" style="80" customWidth="1"/>
    <col min="112" max="116" width="7.2" style="80" customWidth="1"/>
    <col min="117" max="117" width="8.2" style="80" customWidth="1"/>
    <col min="118" max="118" width="7.2" style="80" customWidth="1"/>
    <col min="119" max="119" width="8.7" style="80" customWidth="1"/>
    <col min="120" max="131" width="7.2" style="80" customWidth="1"/>
    <col min="132" max="132" width="8.3" style="80" customWidth="1"/>
    <col min="133" max="133" width="8.2" style="80" customWidth="1"/>
    <col min="134" max="134" width="8.6" style="80" customWidth="1"/>
    <col min="135" max="135" width="7.2" style="80" customWidth="1"/>
    <col min="136" max="136" width="8.1" style="80" customWidth="1"/>
    <col min="137" max="138" width="7.2" style="80" customWidth="1"/>
    <col min="139" max="139" width="8.2" style="80" customWidth="1"/>
    <col min="140" max="144" width="7.2" style="80" customWidth="1"/>
    <col min="145" max="145" width="7.8" style="80" customWidth="1"/>
    <col min="146" max="146" width="8.1" style="80" customWidth="1"/>
    <col min="147" max="148" width="9" style="80" customWidth="1"/>
    <col min="149" max="149" width="14.1" style="80" customWidth="1"/>
    <col min="150" max="150" width="10.6" style="80" customWidth="1"/>
    <col min="151" max="151" width="9.8"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 style="80" customWidth="1"/>
    <col min="162" max="162" width="4.8" style="80" customWidth="1"/>
    <col min="163" max="163" width="6.8" style="80" customWidth="1"/>
    <col min="164" max="164" width="3.3" style="80" customWidth="1"/>
    <col min="165" max="165" width="3.6" style="80" customWidth="1"/>
    <col min="166" max="166" width="6.3" style="80" customWidth="1"/>
    <col min="167" max="167" width="7.8" style="80" customWidth="1"/>
    <col min="168" max="170" width="4.6" style="80" customWidth="1"/>
    <col min="171" max="171" width="6.3" style="80" customWidth="1"/>
    <col min="172" max="176" width="3" style="80" customWidth="1"/>
    <col min="177" max="177" width="14.8"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2" customHeight="1" spans="1:145">
      <c r="A4" s="88"/>
      <c r="B4" s="90">
        <v>1</v>
      </c>
      <c r="C4" s="91" t="s">
        <v>963</v>
      </c>
      <c r="D4" s="92">
        <v>7</v>
      </c>
      <c r="E4" s="91">
        <v>3.8</v>
      </c>
      <c r="F4" s="91" t="s">
        <v>964</v>
      </c>
      <c r="G4" s="91" t="s">
        <v>965</v>
      </c>
      <c r="H4" s="91" t="s">
        <v>966</v>
      </c>
      <c r="I4" s="91">
        <v>37</v>
      </c>
      <c r="J4" s="91">
        <v>6</v>
      </c>
      <c r="K4" s="91" t="s">
        <v>967</v>
      </c>
      <c r="L4" s="91" t="s">
        <v>968</v>
      </c>
      <c r="M4" s="91">
        <v>0.4</v>
      </c>
      <c r="N4" s="91">
        <v>0.2</v>
      </c>
      <c r="O4" s="91" t="s">
        <v>969</v>
      </c>
      <c r="P4" s="91" t="s">
        <v>969</v>
      </c>
      <c r="Q4" s="91" t="s">
        <v>970</v>
      </c>
      <c r="R4" s="91" t="s">
        <v>969</v>
      </c>
      <c r="S4" s="124">
        <v>188.3</v>
      </c>
      <c r="T4" s="124" t="s">
        <v>971</v>
      </c>
      <c r="U4" s="124"/>
      <c r="V4" s="125"/>
      <c r="W4" s="95">
        <f>ROUND(F5*ROUND(E5+G5+H5+I5+J5+K5+L5+M5+N5+O5+P5+Q5+R5+U5+T5+1,3)*V5,0)</f>
        <v>1039</v>
      </c>
      <c r="X4" s="126">
        <f>ROUND(L60/S4,0)</f>
        <v>301</v>
      </c>
      <c r="Y4" s="126">
        <f>W4+X4</f>
        <v>1340</v>
      </c>
      <c r="Z4" s="142">
        <f>ROUND(Y4*S4,0)</f>
        <v>252322</v>
      </c>
      <c r="AA4" s="143">
        <f>IF(Q4="无",0,IF(Q4="地暖",0,S4))</f>
        <v>188.3</v>
      </c>
      <c r="AB4" s="143">
        <f>IF(Q4="无",0,IF(Q4="暖气片",0,S4))</f>
        <v>0</v>
      </c>
      <c r="AC4" s="95" t="str">
        <f>H4</f>
        <v>普通木门窗</v>
      </c>
      <c r="AD4" s="124" t="s">
        <v>968</v>
      </c>
      <c r="AE4" s="144">
        <v>1</v>
      </c>
      <c r="AF4" s="145" t="e">
        <f>VLOOKUP(F4,系数区域,LOOKUP(V4,$CV$16:$DE$16,{68,69,70,71,72,73,74,75,76,77}),0)</f>
        <v>#N/A</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965</v>
      </c>
      <c r="BL4" s="160" t="s">
        <v>974</v>
      </c>
      <c r="BM4" s="160" t="s">
        <v>975</v>
      </c>
      <c r="BN4" s="160" t="s">
        <v>979</v>
      </c>
      <c r="BO4" s="160" t="s">
        <v>968</v>
      </c>
      <c r="BP4" s="160" t="s">
        <v>970</v>
      </c>
      <c r="BQ4" s="160" t="s">
        <v>980</v>
      </c>
      <c r="BR4" s="160" t="s">
        <v>981</v>
      </c>
      <c r="BS4" s="160" t="s">
        <v>969</v>
      </c>
      <c r="BT4" s="222" t="s">
        <v>968</v>
      </c>
      <c r="BU4" s="160" t="s">
        <v>969</v>
      </c>
      <c r="BV4" s="160" t="s">
        <v>968</v>
      </c>
      <c r="BW4" s="160" t="s">
        <v>969</v>
      </c>
      <c r="BX4" s="160" t="s">
        <v>968</v>
      </c>
      <c r="BY4" s="159" t="s">
        <v>972</v>
      </c>
      <c r="BZ4" s="159" t="s">
        <v>973</v>
      </c>
      <c r="CA4" s="159" t="s">
        <v>972</v>
      </c>
      <c r="CB4" s="159" t="s">
        <v>968</v>
      </c>
      <c r="CC4" s="159" t="s">
        <v>982</v>
      </c>
      <c r="CD4" s="159" t="s">
        <v>983</v>
      </c>
      <c r="CE4" s="159" t="s">
        <v>966</v>
      </c>
      <c r="CF4" s="159" t="s">
        <v>984</v>
      </c>
      <c r="CG4" s="159" t="s">
        <v>985</v>
      </c>
      <c r="CH4" s="230" t="s">
        <v>986</v>
      </c>
      <c r="CI4" s="159" t="s">
        <v>987</v>
      </c>
      <c r="CJ4" s="159" t="s">
        <v>988</v>
      </c>
      <c r="CK4" s="159" t="s">
        <v>989</v>
      </c>
      <c r="CL4" s="160" t="s">
        <v>981</v>
      </c>
      <c r="CM4" s="159" t="s">
        <v>972</v>
      </c>
      <c r="CN4" s="160" t="s">
        <v>973</v>
      </c>
      <c r="CO4" s="159" t="s">
        <v>972</v>
      </c>
      <c r="CP4" s="160" t="s">
        <v>973</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2"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0.04</v>
      </c>
      <c r="F5" s="95">
        <f>VLOOKUP(F4,系数区域,2,0)</f>
        <v>1240</v>
      </c>
      <c r="G5" s="96">
        <f>IF(G4="其他不作修正",0,VLOOKUP(F4,系数区域,VLOOKUP(G4,屋顶列数,2,0),0))</f>
        <v>0</v>
      </c>
      <c r="H5" s="94">
        <f>AC5*VLOOKUP(F4,系数区域,VLOOKUP(H4,门窗列数,2,0),0)+(AD5*VLOOKUP(F4,系数区域,VLOOKUP(AD4,门窗列数,2,0),0))+VLOOKUP(F4,系数区域,57,0)</f>
        <v>-0.00999999999999999</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-0.01</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0.83</v>
      </c>
      <c r="W5" s="95"/>
      <c r="X5" s="126"/>
      <c r="Y5" s="95"/>
      <c r="Z5" s="107"/>
      <c r="AA5" s="146">
        <f>AA4/S4</f>
        <v>1</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984</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2" customHeight="1" spans="1:145">
      <c r="A6" s="88"/>
      <c r="B6" s="90">
        <v>2</v>
      </c>
      <c r="C6" s="91" t="s">
        <v>1008</v>
      </c>
      <c r="D6" s="92">
        <v>2</v>
      </c>
      <c r="E6" s="91">
        <v>3.4</v>
      </c>
      <c r="F6" s="91" t="s">
        <v>1009</v>
      </c>
      <c r="G6" s="91" t="s">
        <v>1010</v>
      </c>
      <c r="H6" s="91" t="s">
        <v>984</v>
      </c>
      <c r="I6" s="91">
        <v>24</v>
      </c>
      <c r="J6" s="91">
        <v>1</v>
      </c>
      <c r="K6" s="91" t="s">
        <v>967</v>
      </c>
      <c r="L6" s="91" t="s">
        <v>1011</v>
      </c>
      <c r="M6" s="91">
        <v>0.3</v>
      </c>
      <c r="N6" s="91">
        <v>0.2</v>
      </c>
      <c r="O6" s="91" t="s">
        <v>969</v>
      </c>
      <c r="P6" s="91" t="s">
        <v>969</v>
      </c>
      <c r="Q6" s="91" t="s">
        <v>968</v>
      </c>
      <c r="R6" s="91" t="s">
        <v>969</v>
      </c>
      <c r="S6" s="124">
        <v>34.83</v>
      </c>
      <c r="T6" s="124" t="s">
        <v>971</v>
      </c>
      <c r="U6" s="124"/>
      <c r="V6" s="125"/>
      <c r="W6" s="128">
        <f>ROUND(F7*ROUND(E7+G7+H7+I7+J7+K7+L7+M7+N7+O7+P7+Q7+R7+U7+T7+1,3)*V7,0)</f>
        <v>872</v>
      </c>
      <c r="X6" s="129">
        <f>ROUND(X60/S6,0)</f>
        <v>155</v>
      </c>
      <c r="Y6" s="126">
        <f t="shared" ref="Y6" si="3">W6+X6</f>
        <v>1027</v>
      </c>
      <c r="Z6" s="142">
        <f t="shared" ref="Z6" si="4">ROUND(Y6*S6,0)</f>
        <v>35770</v>
      </c>
      <c r="AA6" s="143">
        <f>IF(Q6="无",0,IF(Q6="地暖",0,S6))</f>
        <v>0</v>
      </c>
      <c r="AB6" s="143">
        <f>IF(Q6="无",0,IF(Q6="暖气片",0,S6))</f>
        <v>0</v>
      </c>
      <c r="AC6" s="95" t="str">
        <f>H6</f>
        <v>铝合金</v>
      </c>
      <c r="AD6" s="124" t="s">
        <v>968</v>
      </c>
      <c r="AE6" s="144">
        <v>1</v>
      </c>
      <c r="AF6" s="145" t="e">
        <f>VLOOKUP(F6,系数区域,LOOKUP(V6,$CV$16:$DE$16,{68,69,70,71,72,73,74,75,76,77}),0)</f>
        <v>#N/A</v>
      </c>
      <c r="AG6" s="144" t="s">
        <v>968</v>
      </c>
      <c r="AH6" s="165" t="s">
        <v>1012</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1011</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984</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2" customHeight="1" spans="1:145">
      <c r="A7" s="88"/>
      <c r="B7" s="90"/>
      <c r="C7" s="91"/>
      <c r="D7" s="93"/>
      <c r="E7" s="94">
        <f>IF(F6="简易房屋",(E6-$AJ$14)*0.2,IF(F6="钢结构",(E6-$AJ$13)*0.05,IF(OR(F6="框架一等",F6="框架二等"),(E6-$AJ$6)*0.1,IF(OR(F6="砖混一等",F6="砖木一等"),(E6-$AJ$7)*0.1,IF(OR(F6="砖混二等",F6="砖木二等"),(E6-$AJ$8)*0.1,IF(OR(F6="砖混三等",F6="砖木三等"),(E6-$AJ$9)*0.1))))))</f>
        <v>0</v>
      </c>
      <c r="F7" s="95">
        <f>VLOOKUP(F6,系数区域,2,0)</f>
        <v>1180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-0.03</v>
      </c>
      <c r="J7" s="94">
        <f t="array" ref="J7">IF($D6=1,0,VLOOKUP(F6,系数区域,VLOOKUP(INDEX($AQ$15:$AQ$21,MATCH(MIN(ABS($AQ$15:$AQ$21--(J6-(D6-1))/(D6-1))),ABS($AQ$15:$AQ$21--(J6-(D6-1))/(D6-1)),0)),隔墙列数,2,0),0))</f>
        <v>0</v>
      </c>
      <c r="K7" s="96">
        <f>VLOOKUP(F6,系数区域,VLOOKUP(K6,内墙面列数,2,0),0)</f>
        <v>0</v>
      </c>
      <c r="L7" s="96">
        <f>VLOOKUP(L6,$BH$3:$BI$14,2,0)</f>
        <v>-0.03</v>
      </c>
      <c r="M7" s="94">
        <f>IFERROR(ROUND(((M6-VLOOKUP(F6,系数区域,25,0))*AG7)*0.1,4)*AE7,0)</f>
        <v>-0.01</v>
      </c>
      <c r="N7" s="94">
        <f>IFERROR(ROUND((N6-VLOOKUP(F6,系数区域,44,0))*0.1,4)*AE7,0)</f>
        <v>-0.01</v>
      </c>
      <c r="O7" s="96">
        <f>VLOOKUP(F6,系数区域,VLOOKUP(O6,上水列数,2,0),0)</f>
        <v>0</v>
      </c>
      <c r="P7" s="96">
        <f>VLOOKUP(F6,系数区域,VLOOKUP(P6,下水列数,2,0),0)</f>
        <v>0</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v>
      </c>
      <c r="U7" s="127">
        <f>EO7</f>
        <v>0</v>
      </c>
      <c r="V7" s="96">
        <v>0.83</v>
      </c>
      <c r="W7" s="130"/>
      <c r="X7" s="131"/>
      <c r="Y7" s="95"/>
      <c r="Z7" s="107"/>
      <c r="AA7" s="146">
        <f>AA6/S6</f>
        <v>0</v>
      </c>
      <c r="AB7" s="146">
        <f>AB6/S6</f>
        <v>0</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984</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2" customHeight="1" spans="1:145">
      <c r="A8" s="88"/>
      <c r="B8" s="90">
        <v>3</v>
      </c>
      <c r="C8" s="91" t="s">
        <v>1017</v>
      </c>
      <c r="D8" s="92">
        <v>3</v>
      </c>
      <c r="E8" s="91">
        <v>3.3</v>
      </c>
      <c r="F8" s="91" t="s">
        <v>1009</v>
      </c>
      <c r="G8" s="91" t="s">
        <v>1010</v>
      </c>
      <c r="H8" s="91" t="s">
        <v>984</v>
      </c>
      <c r="I8" s="91">
        <v>24</v>
      </c>
      <c r="J8" s="91">
        <v>2</v>
      </c>
      <c r="K8" s="91" t="s">
        <v>967</v>
      </c>
      <c r="L8" s="91" t="s">
        <v>968</v>
      </c>
      <c r="M8" s="91">
        <v>0.3</v>
      </c>
      <c r="N8" s="91">
        <v>0.2</v>
      </c>
      <c r="O8" s="91" t="s">
        <v>969</v>
      </c>
      <c r="P8" s="91" t="s">
        <v>969</v>
      </c>
      <c r="Q8" s="91" t="s">
        <v>968</v>
      </c>
      <c r="R8" s="91" t="s">
        <v>969</v>
      </c>
      <c r="S8" s="124">
        <v>34.69</v>
      </c>
      <c r="T8" s="124" t="s">
        <v>971</v>
      </c>
      <c r="U8" s="124"/>
      <c r="V8" s="125"/>
      <c r="W8" s="128">
        <f>ROUND(F9*ROUND(E9+G9+H9+I9+J9+K9+L9+M9+N9+O9+P9+Q9+R9+U9+T9+1,3)*V9,0)</f>
        <v>891</v>
      </c>
      <c r="X8" s="129">
        <f>ROUND(L92/S8,0)</f>
        <v>114</v>
      </c>
      <c r="Y8" s="126">
        <f t="shared" ref="Y8" si="7">W8+X8</f>
        <v>1005</v>
      </c>
      <c r="Z8" s="142">
        <f t="shared" ref="Z8" si="8">ROUND(Y8*S8,0)</f>
        <v>34863</v>
      </c>
      <c r="AA8" s="143">
        <f>IF(Q8="无",0,IF(Q8="地暖",0,S8))</f>
        <v>0</v>
      </c>
      <c r="AB8" s="143">
        <f>IF(Q8="无",0,IF(Q8="暖气片",0,S8))</f>
        <v>0</v>
      </c>
      <c r="AC8" s="95" t="str">
        <f>H8</f>
        <v>铝合金</v>
      </c>
      <c r="AD8" s="124" t="s">
        <v>968</v>
      </c>
      <c r="AE8" s="144">
        <v>1</v>
      </c>
      <c r="AF8" s="145" t="e">
        <f>VLOOKUP(F8,系数区域,LOOKUP(V8,$CV$16:$DE$16,{68,69,70,71,72,73,74,75,76,77}),0)</f>
        <v>#N/A</v>
      </c>
      <c r="AG8" s="144" t="s">
        <v>968</v>
      </c>
      <c r="AH8" s="165" t="s">
        <v>1018</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966</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2"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1180</v>
      </c>
      <c r="G9" s="96">
        <f>IF(G8="其他不作修正",0,VLOOKUP(F8,系数区域,VLOOKUP(G8,屋顶列数,2,0),0))</f>
        <v>0</v>
      </c>
      <c r="H9" s="94">
        <f>AC9*VLOOKUP(F8,系数区域,VLOOKUP(H8,门窗列数,2,0),0)+(AD9*VLOOKUP(F8,系数区域,VLOOKUP(AD8,门窗列数,2,0),0))+VLOOKUP(F8,系数区域,57,0)</f>
        <v>0</v>
      </c>
      <c r="I9" s="96">
        <f>VLOOKUP(F8,系数区域,VLOOKUP(I8,外墙体列数,2,0),0)</f>
        <v>-0.03</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-0.01</v>
      </c>
      <c r="N9" s="94">
        <f>IFERROR(ROUND((N8-VLOOKUP(F8,系数区域,44,0))*0.1,4)*AE9,0)</f>
        <v>-0.01</v>
      </c>
      <c r="O9" s="96">
        <f>VLOOKUP(F8,系数区域,VLOOKUP(O8,上水列数,2,0),0)</f>
        <v>0</v>
      </c>
      <c r="P9" s="96">
        <f>VLOOKUP(F8,系数区域,VLOOKUP(P8,下水列数,2,0),0)</f>
        <v>0</v>
      </c>
      <c r="Q9" s="94">
        <f>AA9*VLOOKUP(F8,系数区域,VLOOKUP("暖气片",供暖列数,2,0),0)+AB9*VLOOKUP(F8,系数区域,VLOOKUP("地暖",供暖列数,2,0),0)+VLOOKUP(F8,系数区域,37,0)</f>
        <v>-0.03</v>
      </c>
      <c r="R9" s="96">
        <f>VLOOKUP(F8,系数区域,VLOOKUP(R8,供电列数,2,0),0)</f>
        <v>0</v>
      </c>
      <c r="S9" s="124"/>
      <c r="T9" s="96">
        <f>VLOOKUP(F8,系数区域,VLOOKUP(T8,顶棚面列数,2,0),0)</f>
        <v>0</v>
      </c>
      <c r="U9" s="127">
        <f>EO9</f>
        <v>0</v>
      </c>
      <c r="V9" s="96">
        <v>0.83</v>
      </c>
      <c r="W9" s="130"/>
      <c r="X9" s="131"/>
      <c r="Y9" s="95"/>
      <c r="Z9" s="107"/>
      <c r="AA9" s="146">
        <f>AA8/S8</f>
        <v>0</v>
      </c>
      <c r="AB9" s="146">
        <f>AB8/S8</f>
        <v>0</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1021</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966</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2"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1009</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1023</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984</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2"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966</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2"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966</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2"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966</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2"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2"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2"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2"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2"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2"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2"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2"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2"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2"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2"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2"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2"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2"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2" customHeight="1" spans="1:145">
      <c r="A28" s="88"/>
      <c r="B28" s="433"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2"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30</v>
      </c>
      <c r="D30" s="106" t="s">
        <v>40</v>
      </c>
      <c r="E30" s="106"/>
      <c r="F30" s="107" t="str">
        <f>+D30</f>
        <v>60地砖</v>
      </c>
      <c r="G30" s="108">
        <f>4/7*S4</f>
        <v>107.6</v>
      </c>
      <c r="H30" s="108"/>
      <c r="I30" s="95" t="str">
        <f t="shared" ref="I30:I59" si="48">VLOOKUP(F30,价格表,2,0)</f>
        <v>㎡</v>
      </c>
      <c r="J30" s="107">
        <f t="shared" ref="J30:J59" si="49">VLOOKUP(F30,价格表,5,0)</f>
        <v>80</v>
      </c>
      <c r="K30" s="118">
        <f>$V$5</f>
        <v>0.83</v>
      </c>
      <c r="L30" s="107">
        <f>ROUND(IFERROR(ROUND(G30,2)*J30*K30,),0)</f>
        <v>7145</v>
      </c>
      <c r="M30" s="113"/>
      <c r="N30" s="105">
        <v>1</v>
      </c>
      <c r="O30" s="106" t="s">
        <v>30</v>
      </c>
      <c r="P30" s="106" t="s">
        <v>40</v>
      </c>
      <c r="Q30" s="106"/>
      <c r="R30" s="134" t="str">
        <f>+P30</f>
        <v>60地砖</v>
      </c>
      <c r="S30" s="135"/>
      <c r="T30" s="108">
        <f>1/2*S6</f>
        <v>17.415</v>
      </c>
      <c r="U30" s="95" t="str">
        <f t="shared" ref="U30:U59" si="50">VLOOKUP(R30,价格表,2,0)</f>
        <v>㎡</v>
      </c>
      <c r="V30" s="107">
        <f t="shared" ref="V30:V59" si="51">VLOOKUP(R30,价格表,5,0)</f>
        <v>80</v>
      </c>
      <c r="W30" s="118">
        <f>$V$7</f>
        <v>0.83</v>
      </c>
      <c r="X30" s="107">
        <f>ROUND(IFERROR(ROUND(T30,2)*V30*W30,),0)</f>
        <v>1157</v>
      </c>
      <c r="Y30" s="150"/>
      <c r="Z30" s="150"/>
      <c r="AA30" s="150"/>
      <c r="AJ30" s="178"/>
      <c r="AK30" s="178"/>
      <c r="AL30" s="178"/>
      <c r="AM30" s="178"/>
      <c r="AN30" s="178"/>
      <c r="AO30" s="178"/>
      <c r="AP30" s="178"/>
      <c r="AQ30" s="178"/>
      <c r="EV30" s="34"/>
      <c r="EW30" s="34"/>
      <c r="EX30" s="34"/>
      <c r="EY30" s="34"/>
      <c r="EZ30" s="34"/>
      <c r="FA30" s="34"/>
      <c r="FB30" s="34"/>
      <c r="FC30" s="34"/>
    </row>
    <row r="31" ht="19.95" customHeight="1" spans="1:159">
      <c r="A31" s="104"/>
      <c r="B31" s="105">
        <v>2</v>
      </c>
      <c r="C31" s="106" t="s">
        <v>30</v>
      </c>
      <c r="D31" s="106" t="s">
        <v>35</v>
      </c>
      <c r="E31" s="106"/>
      <c r="F31" s="107" t="str">
        <f t="shared" ref="F31:F59" si="52">+D31</f>
        <v>30、40地砖、马赛克</v>
      </c>
      <c r="G31" s="108">
        <f>3/7*S4</f>
        <v>80.7</v>
      </c>
      <c r="H31" s="108"/>
      <c r="I31" s="95" t="str">
        <f t="shared" si="48"/>
        <v>㎡</v>
      </c>
      <c r="J31" s="107">
        <f t="shared" si="49"/>
        <v>60</v>
      </c>
      <c r="K31" s="118">
        <f t="shared" ref="K31:K59" si="53">$V$5</f>
        <v>0.83</v>
      </c>
      <c r="L31" s="107">
        <f t="shared" ref="L31:L59" si="54">ROUND(IFERROR(ROUND(G31,2)*J31*K31,),0)</f>
        <v>4019</v>
      </c>
      <c r="M31" s="113"/>
      <c r="N31" s="105">
        <v>2</v>
      </c>
      <c r="O31" s="106" t="s">
        <v>61</v>
      </c>
      <c r="P31" s="106" t="s">
        <v>63</v>
      </c>
      <c r="Q31" s="106"/>
      <c r="R31" s="134" t="str">
        <f t="shared" ref="R31:R50" si="55">+P31</f>
        <v>PVC吊顶</v>
      </c>
      <c r="S31" s="135"/>
      <c r="T31" s="108">
        <f>S6</f>
        <v>34.83</v>
      </c>
      <c r="U31" s="95" t="str">
        <f t="shared" si="50"/>
        <v>㎡</v>
      </c>
      <c r="V31" s="107">
        <f t="shared" si="51"/>
        <v>60</v>
      </c>
      <c r="W31" s="118">
        <f t="shared" ref="W31:W59" si="56">$V$7</f>
        <v>0.83</v>
      </c>
      <c r="X31" s="107">
        <f t="shared" ref="X31:X59" si="57">ROUND(IFERROR(ROUND(T31,2)*V31*W31,),0)</f>
        <v>1735</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报告编号：康正（雄县）2024评字第5号-小四方村-2-6</v>
      </c>
      <c r="EZ31" s="261"/>
      <c r="FA31" s="261"/>
      <c r="FB31" s="261"/>
      <c r="FC31" s="261"/>
    </row>
    <row r="32" ht="22.2" customHeight="1" spans="1:159">
      <c r="A32" s="104"/>
      <c r="B32" s="105">
        <v>3</v>
      </c>
      <c r="C32" s="106" t="s">
        <v>61</v>
      </c>
      <c r="D32" s="106" t="s">
        <v>69</v>
      </c>
      <c r="E32" s="106"/>
      <c r="F32" s="107" t="str">
        <f t="shared" si="52"/>
        <v>纸面石膏板灯池吊顶</v>
      </c>
      <c r="G32" s="108">
        <f>3/7*S4</f>
        <v>80.7</v>
      </c>
      <c r="H32" s="108"/>
      <c r="I32" s="95" t="str">
        <f t="shared" si="48"/>
        <v>㎡</v>
      </c>
      <c r="J32" s="107">
        <f t="shared" si="49"/>
        <v>130</v>
      </c>
      <c r="K32" s="118">
        <f t="shared" si="53"/>
        <v>0.83</v>
      </c>
      <c r="L32" s="107">
        <f t="shared" si="54"/>
        <v>8708</v>
      </c>
      <c r="M32" s="113"/>
      <c r="N32" s="105">
        <v>3</v>
      </c>
      <c r="O32" s="106" t="s">
        <v>146</v>
      </c>
      <c r="P32" s="106" t="s">
        <v>162</v>
      </c>
      <c r="Q32" s="106"/>
      <c r="R32" s="134" t="str">
        <f t="shared" si="55"/>
        <v>彩钢板、镀锌板雨罩</v>
      </c>
      <c r="S32" s="135"/>
      <c r="T32" s="108">
        <f>8.6*0.4</f>
        <v>3.44</v>
      </c>
      <c r="U32" s="95" t="str">
        <f t="shared" si="50"/>
        <v>㎡</v>
      </c>
      <c r="V32" s="107">
        <f t="shared" si="51"/>
        <v>60</v>
      </c>
      <c r="W32" s="118">
        <f t="shared" si="56"/>
        <v>0.83</v>
      </c>
      <c r="X32" s="107">
        <f t="shared" si="57"/>
        <v>171</v>
      </c>
      <c r="Y32" s="153"/>
      <c r="Z32" s="154"/>
      <c r="AA32" s="154"/>
      <c r="AB32" s="154"/>
      <c r="AC32" s="154"/>
      <c r="AD32" s="154"/>
      <c r="AJ32" s="179"/>
      <c r="AK32" s="179"/>
      <c r="AL32" s="179"/>
      <c r="AM32" s="179"/>
      <c r="AN32" s="179"/>
      <c r="AO32" s="179"/>
      <c r="AP32" s="179"/>
      <c r="AQ32" s="179"/>
      <c r="EV32" s="37" t="s">
        <v>1045</v>
      </c>
      <c r="EW32" s="38" t="str">
        <f>D2</f>
        <v>白秋民</v>
      </c>
      <c r="EX32" s="39"/>
      <c r="EY32" s="40" t="s">
        <v>1046</v>
      </c>
      <c r="EZ32" s="41"/>
      <c r="FA32" s="38">
        <f>G2</f>
        <v>0</v>
      </c>
      <c r="FB32" s="42"/>
      <c r="FC32" s="39"/>
    </row>
    <row r="33" ht="21.6" customHeight="1" spans="1:159">
      <c r="A33" s="104"/>
      <c r="B33" s="105">
        <v>4</v>
      </c>
      <c r="C33" s="106" t="s">
        <v>61</v>
      </c>
      <c r="D33" s="106" t="s">
        <v>63</v>
      </c>
      <c r="E33" s="106"/>
      <c r="F33" s="107" t="str">
        <f t="shared" si="52"/>
        <v>PVC吊顶</v>
      </c>
      <c r="G33" s="108">
        <f>4/7*S4</f>
        <v>107.6</v>
      </c>
      <c r="H33" s="108"/>
      <c r="I33" s="95" t="str">
        <f t="shared" si="48"/>
        <v>㎡</v>
      </c>
      <c r="J33" s="107">
        <f t="shared" si="49"/>
        <v>60</v>
      </c>
      <c r="K33" s="118">
        <f t="shared" si="53"/>
        <v>0.83</v>
      </c>
      <c r="L33" s="107">
        <f t="shared" si="54"/>
        <v>5358</v>
      </c>
      <c r="M33" s="113"/>
      <c r="N33" s="105">
        <v>4</v>
      </c>
      <c r="O33" s="106" t="s">
        <v>168</v>
      </c>
      <c r="P33" s="106" t="s">
        <v>180</v>
      </c>
      <c r="Q33" s="106"/>
      <c r="R33" s="134" t="str">
        <f t="shared" si="55"/>
        <v>水池（水泥、水磨石、陶瓷水池）</v>
      </c>
      <c r="S33" s="135"/>
      <c r="T33" s="108">
        <v>1</v>
      </c>
      <c r="U33" s="95" t="str">
        <f t="shared" si="50"/>
        <v>个</v>
      </c>
      <c r="V33" s="107">
        <f t="shared" si="51"/>
        <v>80</v>
      </c>
      <c r="W33" s="118">
        <f t="shared" si="56"/>
        <v>0.83</v>
      </c>
      <c r="X33" s="107">
        <f t="shared" si="57"/>
        <v>66</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2" customHeight="1" spans="1:159">
      <c r="A34" s="104"/>
      <c r="B34" s="105">
        <v>5</v>
      </c>
      <c r="C34" s="106" t="s">
        <v>123</v>
      </c>
      <c r="D34" s="106" t="s">
        <v>131</v>
      </c>
      <c r="E34" s="106"/>
      <c r="F34" s="107" t="str">
        <f t="shared" si="52"/>
        <v>木龙骨纤维板、半玻璃门隔断</v>
      </c>
      <c r="G34" s="108">
        <f>3.4*2.9*4</f>
        <v>39.44</v>
      </c>
      <c r="H34" s="108"/>
      <c r="I34" s="95" t="str">
        <f t="shared" si="48"/>
        <v>㎡</v>
      </c>
      <c r="J34" s="107">
        <f t="shared" si="49"/>
        <v>90</v>
      </c>
      <c r="K34" s="118">
        <f t="shared" si="53"/>
        <v>0.83</v>
      </c>
      <c r="L34" s="107">
        <f t="shared" si="54"/>
        <v>2946</v>
      </c>
      <c r="M34" s="113"/>
      <c r="N34" s="105">
        <v>5</v>
      </c>
      <c r="O34" s="106" t="s">
        <v>10</v>
      </c>
      <c r="P34" s="106" t="s">
        <v>15</v>
      </c>
      <c r="Q34" s="106"/>
      <c r="R34" s="134" t="str">
        <f t="shared" si="55"/>
        <v>外墙普通贴砖</v>
      </c>
      <c r="S34" s="135"/>
      <c r="T34" s="108">
        <f>8.6*3.5-2*1.6*2-3.2*3.1+6+3.7*3.4</f>
        <v>32.36</v>
      </c>
      <c r="U34" s="95" t="str">
        <f t="shared" si="50"/>
        <v>㎡</v>
      </c>
      <c r="V34" s="107">
        <f t="shared" si="51"/>
        <v>85</v>
      </c>
      <c r="W34" s="118">
        <f t="shared" si="56"/>
        <v>0.83</v>
      </c>
      <c r="X34" s="107">
        <f t="shared" si="57"/>
        <v>2283</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t="s">
        <v>81</v>
      </c>
      <c r="D35" s="106" t="s">
        <v>96</v>
      </c>
      <c r="E35" s="106"/>
      <c r="F35" s="107" t="str">
        <f t="shared" si="52"/>
        <v>窗帘附件</v>
      </c>
      <c r="G35" s="108">
        <v>2</v>
      </c>
      <c r="H35" s="108"/>
      <c r="I35" s="95" t="str">
        <f t="shared" si="48"/>
        <v>套</v>
      </c>
      <c r="J35" s="107">
        <f t="shared" si="49"/>
        <v>200</v>
      </c>
      <c r="K35" s="118">
        <f t="shared" si="53"/>
        <v>0.83</v>
      </c>
      <c r="L35" s="107">
        <f t="shared" si="54"/>
        <v>332</v>
      </c>
      <c r="M35" s="113"/>
      <c r="N35" s="105">
        <v>6</v>
      </c>
      <c r="O35" s="106"/>
      <c r="P35" s="106"/>
      <c r="Q35" s="106"/>
      <c r="R35" s="134">
        <f t="shared" si="55"/>
        <v>0</v>
      </c>
      <c r="S35" s="135"/>
      <c r="T35" s="108"/>
      <c r="U35" s="95" t="e">
        <f t="shared" si="50"/>
        <v>#N/A</v>
      </c>
      <c r="V35" s="107" t="e">
        <f t="shared" si="51"/>
        <v>#N/A</v>
      </c>
      <c r="W35" s="118">
        <f t="shared" si="56"/>
        <v>0.83</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102</v>
      </c>
      <c r="D36" s="106" t="s">
        <v>109</v>
      </c>
      <c r="E36" s="106"/>
      <c r="F36" s="107" t="str">
        <f t="shared" si="52"/>
        <v>普通壁纸</v>
      </c>
      <c r="G36" s="108">
        <f>(6.8+2.9)*2.5*2-2.4*2.2+(6.8+6.2)*2.5*2-2.4*2.2*2+(6.8+3.7)*2.5*2-3.2*2.2+(6.8+6.2)*2.5*2-2.4*2.2*2+(6.8+2.9)*2.5*2-2.4*2.2</f>
        <v>240.78</v>
      </c>
      <c r="H36" s="108"/>
      <c r="I36" s="95" t="str">
        <f t="shared" si="48"/>
        <v>㎡</v>
      </c>
      <c r="J36" s="107">
        <f t="shared" si="49"/>
        <v>40</v>
      </c>
      <c r="K36" s="118">
        <f t="shared" si="53"/>
        <v>0.83</v>
      </c>
      <c r="L36" s="107">
        <f t="shared" si="54"/>
        <v>7994</v>
      </c>
      <c r="M36" s="113"/>
      <c r="N36" s="105">
        <v>7</v>
      </c>
      <c r="O36" s="106"/>
      <c r="P36" s="106"/>
      <c r="Q36" s="106"/>
      <c r="R36" s="134">
        <f t="shared" si="55"/>
        <v>0</v>
      </c>
      <c r="S36" s="135"/>
      <c r="T36" s="108"/>
      <c r="U36" s="95" t="e">
        <f t="shared" si="50"/>
        <v>#N/A</v>
      </c>
      <c r="V36" s="107" t="e">
        <f t="shared" si="51"/>
        <v>#N/A</v>
      </c>
      <c r="W36" s="118">
        <f t="shared" si="56"/>
        <v>0.83</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168</v>
      </c>
      <c r="D37" s="106" t="s">
        <v>180</v>
      </c>
      <c r="E37" s="106"/>
      <c r="F37" s="107" t="str">
        <f t="shared" si="52"/>
        <v>水池（水泥、水磨石、陶瓷水池）</v>
      </c>
      <c r="G37" s="108">
        <v>1</v>
      </c>
      <c r="H37" s="108"/>
      <c r="I37" s="95" t="str">
        <f t="shared" si="48"/>
        <v>个</v>
      </c>
      <c r="J37" s="107">
        <f t="shared" si="49"/>
        <v>80</v>
      </c>
      <c r="K37" s="118">
        <f t="shared" si="53"/>
        <v>0.83</v>
      </c>
      <c r="L37" s="107">
        <f t="shared" si="54"/>
        <v>66</v>
      </c>
      <c r="M37" s="113"/>
      <c r="N37" s="105">
        <v>8</v>
      </c>
      <c r="O37" s="106"/>
      <c r="P37" s="106"/>
      <c r="Q37" s="106"/>
      <c r="R37" s="134">
        <f t="shared" si="55"/>
        <v>0</v>
      </c>
      <c r="S37" s="135"/>
      <c r="T37" s="108"/>
      <c r="U37" s="95" t="e">
        <f t="shared" si="50"/>
        <v>#N/A</v>
      </c>
      <c r="V37" s="107" t="e">
        <f t="shared" si="51"/>
        <v>#N/A</v>
      </c>
      <c r="W37" s="118">
        <f t="shared" si="56"/>
        <v>0.83</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146</v>
      </c>
      <c r="D38" s="106" t="s">
        <v>162</v>
      </c>
      <c r="E38" s="106"/>
      <c r="F38" s="107" t="str">
        <f t="shared" si="52"/>
        <v>彩钢板、镀锌板雨罩</v>
      </c>
      <c r="G38" s="108">
        <f>20.3*1</f>
        <v>20.3</v>
      </c>
      <c r="H38" s="108"/>
      <c r="I38" s="95" t="str">
        <f t="shared" si="48"/>
        <v>㎡</v>
      </c>
      <c r="J38" s="107">
        <f t="shared" si="49"/>
        <v>60</v>
      </c>
      <c r="K38" s="118">
        <f t="shared" si="53"/>
        <v>0.83</v>
      </c>
      <c r="L38" s="107">
        <f t="shared" si="54"/>
        <v>1011</v>
      </c>
      <c r="M38" s="113"/>
      <c r="N38" s="105">
        <v>9</v>
      </c>
      <c r="O38" s="106"/>
      <c r="P38" s="106"/>
      <c r="Q38" s="106"/>
      <c r="R38" s="134">
        <f t="shared" si="55"/>
        <v>0</v>
      </c>
      <c r="S38" s="135"/>
      <c r="T38" s="108"/>
      <c r="U38" s="95" t="e">
        <f t="shared" si="50"/>
        <v>#N/A</v>
      </c>
      <c r="V38" s="107" t="e">
        <f t="shared" si="51"/>
        <v>#N/A</v>
      </c>
      <c r="W38" s="118">
        <f t="shared" si="56"/>
        <v>0.83</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6.75</v>
      </c>
      <c r="BI38" s="170" t="str">
        <f t="shared" ref="BI38:BI51" si="67">I186</f>
        <v>㎡</v>
      </c>
      <c r="BJ38" s="170">
        <f ca="1" t="shared" ref="BJ38:BJ51" si="68">L186</f>
        <v>1215</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146</v>
      </c>
      <c r="D39" s="106" t="s">
        <v>154</v>
      </c>
      <c r="E39" s="106"/>
      <c r="F39" s="107" t="str">
        <f t="shared" si="52"/>
        <v>水泥瓦隔热板</v>
      </c>
      <c r="G39" s="108">
        <f>S4</f>
        <v>188.3</v>
      </c>
      <c r="H39" s="108"/>
      <c r="I39" s="95" t="str">
        <f t="shared" si="48"/>
        <v>㎡</v>
      </c>
      <c r="J39" s="107">
        <f t="shared" si="49"/>
        <v>45</v>
      </c>
      <c r="K39" s="118">
        <f t="shared" si="53"/>
        <v>0.83</v>
      </c>
      <c r="L39" s="107">
        <f t="shared" si="54"/>
        <v>7033</v>
      </c>
      <c r="M39" s="113"/>
      <c r="N39" s="105">
        <v>10</v>
      </c>
      <c r="O39" s="106"/>
      <c r="P39" s="106"/>
      <c r="Q39" s="106"/>
      <c r="R39" s="134">
        <f t="shared" si="55"/>
        <v>0</v>
      </c>
      <c r="S39" s="135"/>
      <c r="T39" s="108"/>
      <c r="U39" s="95" t="e">
        <f t="shared" si="50"/>
        <v>#N/A</v>
      </c>
      <c r="V39" s="107" t="e">
        <f t="shared" si="51"/>
        <v>#N/A</v>
      </c>
      <c r="W39" s="118">
        <f t="shared" si="56"/>
        <v>0.83</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影壁</v>
      </c>
      <c r="BH39" s="218">
        <f t="shared" ref="BH39:BH71" si="69">ROUND(G187,2)</f>
        <v>8.4</v>
      </c>
      <c r="BI39" s="170" t="str">
        <f t="shared" si="67"/>
        <v>㎡</v>
      </c>
      <c r="BJ39" s="170">
        <f ca="1" t="shared" si="68"/>
        <v>1344</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10</v>
      </c>
      <c r="D40" s="106" t="s">
        <v>15</v>
      </c>
      <c r="E40" s="106"/>
      <c r="F40" s="107" t="str">
        <f t="shared" si="52"/>
        <v>外墙普通贴砖</v>
      </c>
      <c r="G40" s="108">
        <f>23.6*3.9-2.4*2.2*7</f>
        <v>55.08</v>
      </c>
      <c r="H40" s="108"/>
      <c r="I40" s="95" t="str">
        <f t="shared" si="48"/>
        <v>㎡</v>
      </c>
      <c r="J40" s="107">
        <f t="shared" si="49"/>
        <v>85</v>
      </c>
      <c r="K40" s="118">
        <f t="shared" si="53"/>
        <v>0.83</v>
      </c>
      <c r="L40" s="107">
        <f t="shared" si="54"/>
        <v>3886</v>
      </c>
      <c r="M40" s="113"/>
      <c r="N40" s="105">
        <v>11</v>
      </c>
      <c r="O40" s="106"/>
      <c r="P40" s="106"/>
      <c r="Q40" s="106"/>
      <c r="R40" s="134">
        <f t="shared" si="55"/>
        <v>0</v>
      </c>
      <c r="S40" s="135"/>
      <c r="T40" s="108"/>
      <c r="U40" s="95" t="e">
        <f t="shared" si="50"/>
        <v>#N/A</v>
      </c>
      <c r="V40" s="107" t="e">
        <f t="shared" si="51"/>
        <v>#N/A</v>
      </c>
      <c r="W40" s="118">
        <f t="shared" si="56"/>
        <v>0.83</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砖墙</v>
      </c>
      <c r="BH40" s="218">
        <f t="shared" si="69"/>
        <v>62.7</v>
      </c>
      <c r="BI40" s="170" t="str">
        <f t="shared" si="67"/>
        <v>㎡</v>
      </c>
      <c r="BJ40" s="170">
        <f ca="1" t="shared" si="68"/>
        <v>8778</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102</v>
      </c>
      <c r="D41" s="106" t="s">
        <v>111</v>
      </c>
      <c r="E41" s="106"/>
      <c r="F41" s="107" t="str">
        <f t="shared" si="52"/>
        <v>普通内墙贴砖</v>
      </c>
      <c r="G41" s="108">
        <f>(6.8+6.2)*1.1*2+(6.8+2.9)*1.1*2+(6.8+2.9+2.9)*1.1*2-0.8*1*3+(6.8+6.2)*1.1*2+(6.8+3.7)*1.1*2-3.2*1</f>
        <v>123.76</v>
      </c>
      <c r="H41" s="108"/>
      <c r="I41" s="95" t="str">
        <f t="shared" si="48"/>
        <v>㎡</v>
      </c>
      <c r="J41" s="107">
        <f t="shared" si="49"/>
        <v>80</v>
      </c>
      <c r="K41" s="118">
        <f t="shared" si="53"/>
        <v>0.83</v>
      </c>
      <c r="L41" s="107">
        <f t="shared" si="54"/>
        <v>8218</v>
      </c>
      <c r="M41" s="113"/>
      <c r="N41" s="105">
        <v>12</v>
      </c>
      <c r="O41" s="106"/>
      <c r="P41" s="106"/>
      <c r="Q41" s="106"/>
      <c r="R41" s="134">
        <f t="shared" si="55"/>
        <v>0</v>
      </c>
      <c r="S41" s="135"/>
      <c r="T41" s="108"/>
      <c r="U41" s="95" t="e">
        <f t="shared" si="50"/>
        <v>#N/A</v>
      </c>
      <c r="V41" s="107" t="e">
        <f t="shared" si="51"/>
        <v>#N/A</v>
      </c>
      <c r="W41" s="118">
        <f t="shared" si="56"/>
        <v>0.83</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砖墙</v>
      </c>
      <c r="BH41" s="218">
        <f t="shared" si="69"/>
        <v>13.6</v>
      </c>
      <c r="BI41" s="170" t="str">
        <f t="shared" si="67"/>
        <v>㎡</v>
      </c>
      <c r="BJ41" s="170">
        <f ca="1" t="shared" si="68"/>
        <v>3264</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0.83</v>
      </c>
      <c r="L42" s="107">
        <f t="shared" si="54"/>
        <v>0</v>
      </c>
      <c r="M42" s="113"/>
      <c r="N42" s="105">
        <v>13</v>
      </c>
      <c r="O42" s="106"/>
      <c r="P42" s="106"/>
      <c r="Q42" s="106"/>
      <c r="R42" s="134">
        <f t="shared" si="55"/>
        <v>0</v>
      </c>
      <c r="S42" s="135"/>
      <c r="T42" s="108"/>
      <c r="U42" s="95" t="e">
        <f t="shared" si="50"/>
        <v>#N/A</v>
      </c>
      <c r="V42" s="107" t="e">
        <f t="shared" si="51"/>
        <v>#N/A</v>
      </c>
      <c r="W42" s="118">
        <f t="shared" si="56"/>
        <v>0.83</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广场砖、彩砖地面</v>
      </c>
      <c r="BH42" s="218">
        <f t="shared" si="69"/>
        <v>142.2</v>
      </c>
      <c r="BI42" s="170" t="str">
        <f t="shared" si="67"/>
        <v>㎡</v>
      </c>
      <c r="BJ42" s="170">
        <f ca="1" t="shared" si="68"/>
        <v>8532</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0.83</v>
      </c>
      <c r="L43" s="107">
        <f t="shared" si="54"/>
        <v>0</v>
      </c>
      <c r="M43" s="113"/>
      <c r="N43" s="105">
        <v>14</v>
      </c>
      <c r="O43" s="106"/>
      <c r="P43" s="106"/>
      <c r="Q43" s="106"/>
      <c r="R43" s="134">
        <f t="shared" si="55"/>
        <v>0</v>
      </c>
      <c r="S43" s="135"/>
      <c r="T43" s="108"/>
      <c r="U43" s="95" t="e">
        <f t="shared" si="50"/>
        <v>#N/A</v>
      </c>
      <c r="V43" s="107" t="e">
        <f t="shared" si="51"/>
        <v>#N/A</v>
      </c>
      <c r="W43" s="118">
        <f t="shared" si="56"/>
        <v>0.83</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5</v>
      </c>
      <c r="BE43" s="170">
        <f ca="1">IF(BJ43=0,0,IF(COUNTIF($BG43:$BG$107,BG43)&lt;2,1,0))</f>
        <v>1</v>
      </c>
      <c r="BF43" s="170">
        <v>6</v>
      </c>
      <c r="BG43" s="170" t="str">
        <f t="shared" si="66"/>
        <v>平砖地面</v>
      </c>
      <c r="BH43" s="218">
        <f t="shared" si="69"/>
        <v>47.2</v>
      </c>
      <c r="BI43" s="170" t="str">
        <f t="shared" si="67"/>
        <v>㎡</v>
      </c>
      <c r="BJ43" s="170">
        <f ca="1" t="shared" si="68"/>
        <v>1180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0.83</v>
      </c>
      <c r="L44" s="107">
        <f t="shared" si="54"/>
        <v>0</v>
      </c>
      <c r="M44" s="113"/>
      <c r="N44" s="105">
        <v>15</v>
      </c>
      <c r="O44" s="106"/>
      <c r="P44" s="106"/>
      <c r="Q44" s="106"/>
      <c r="R44" s="134">
        <f t="shared" si="55"/>
        <v>0</v>
      </c>
      <c r="S44" s="135"/>
      <c r="T44" s="108"/>
      <c r="U44" s="95" t="e">
        <f t="shared" si="50"/>
        <v>#N/A</v>
      </c>
      <c r="V44" s="107" t="e">
        <f t="shared" si="51"/>
        <v>#N/A</v>
      </c>
      <c r="W44" s="118">
        <f t="shared" si="56"/>
        <v>0.83</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6</v>
      </c>
      <c r="BE44" s="170">
        <f ca="1">IF(BJ44=0,0,IF(COUNTIF($BG44:$BG$107,BG44)&lt;2,1,0))</f>
        <v>1</v>
      </c>
      <c r="BF44" s="170">
        <v>7</v>
      </c>
      <c r="BG44" s="170" t="str">
        <f t="shared" si="66"/>
        <v>水泥地面</v>
      </c>
      <c r="BH44" s="218">
        <f t="shared" si="69"/>
        <v>10.25</v>
      </c>
      <c r="BI44" s="170" t="str">
        <f t="shared" si="67"/>
        <v>㎡</v>
      </c>
      <c r="BJ44" s="170">
        <f ca="1" t="shared" si="68"/>
        <v>513</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0.83</v>
      </c>
      <c r="L45" s="107">
        <f t="shared" si="54"/>
        <v>0</v>
      </c>
      <c r="M45" s="113"/>
      <c r="N45" s="105">
        <v>16</v>
      </c>
      <c r="O45" s="106"/>
      <c r="P45" s="106"/>
      <c r="Q45" s="106"/>
      <c r="R45" s="134">
        <f t="shared" si="55"/>
        <v>0</v>
      </c>
      <c r="S45" s="135"/>
      <c r="T45" s="108"/>
      <c r="U45" s="95" t="e">
        <f t="shared" si="50"/>
        <v>#N/A</v>
      </c>
      <c r="V45" s="107" t="e">
        <f t="shared" si="51"/>
        <v>#N/A</v>
      </c>
      <c r="W45" s="118">
        <f t="shared" si="56"/>
        <v>0.83</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 ca="1">IF(BJ45=0,0,IF(COUNTIF($BG45:$BG$107,BG45)&lt;2,1,0))</f>
        <v>1</v>
      </c>
      <c r="BF45" s="170">
        <v>8</v>
      </c>
      <c r="BG45" s="170" t="str">
        <f t="shared" si="66"/>
        <v>太阳能</v>
      </c>
      <c r="BH45" s="218">
        <f t="shared" si="69"/>
        <v>1</v>
      </c>
      <c r="BI45" s="170" t="str">
        <f t="shared" si="67"/>
        <v>台</v>
      </c>
      <c r="BJ45" s="170">
        <f ca="1" t="shared" si="68"/>
        <v>1000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0.83</v>
      </c>
      <c r="L46" s="107">
        <f t="shared" si="54"/>
        <v>0</v>
      </c>
      <c r="M46" s="113"/>
      <c r="N46" s="105">
        <v>17</v>
      </c>
      <c r="O46" s="106"/>
      <c r="P46" s="106"/>
      <c r="Q46" s="106"/>
      <c r="R46" s="134">
        <f t="shared" si="55"/>
        <v>0</v>
      </c>
      <c r="S46" s="135"/>
      <c r="T46" s="108"/>
      <c r="U46" s="95" t="e">
        <f t="shared" si="50"/>
        <v>#N/A</v>
      </c>
      <c r="V46" s="107" t="e">
        <f t="shared" si="51"/>
        <v>#N/A</v>
      </c>
      <c r="W46" s="118">
        <f t="shared" si="56"/>
        <v>0.83</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8</v>
      </c>
      <c r="BE46" s="170">
        <f ca="1">IF(BJ46=0,0,IF(COUNTIF($BG46:$BG$107,BG46)&lt;2,1,0))</f>
        <v>1</v>
      </c>
      <c r="BF46" s="170">
        <v>9</v>
      </c>
      <c r="BG46" s="170" t="str">
        <f t="shared" si="66"/>
        <v>宽带</v>
      </c>
      <c r="BH46" s="218">
        <f t="shared" si="69"/>
        <v>1</v>
      </c>
      <c r="BI46" s="170" t="str">
        <f t="shared" si="67"/>
        <v>条</v>
      </c>
      <c r="BJ46" s="170">
        <f ca="1" t="shared" si="68"/>
        <v>100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6.75</v>
      </c>
      <c r="EX46" s="57" t="str">
        <f ca="1">IFERROR(VLOOKUP(FE46,$BD$38:$BJ$92,6,0),"")</f>
        <v>㎡</v>
      </c>
      <c r="EY46" s="58">
        <f ca="1">IF(EV46="","",SUMIF($BG$38:$BG$107,EV46,$BJ$38:$BJ$107))</f>
        <v>1215</v>
      </c>
      <c r="EZ46" s="58" t="str">
        <f ca="1">IFERROR(VLOOKUP(FF46,$BD$38:$BJ$92,4,0),"")</f>
        <v>影壁</v>
      </c>
      <c r="FA46" s="57">
        <f ca="1">IF(EZ46="","",SUMIF($BG$38:$BG$107,EZ46,$BH$38:$BH$107))</f>
        <v>8.4</v>
      </c>
      <c r="FB46" s="57" t="str">
        <f ca="1">IFERROR(VLOOKUP(FF46,$BD$38:$BJ$92,6,0),"")</f>
        <v>㎡</v>
      </c>
      <c r="FC46" s="58">
        <f ca="1">IF(EZ46="","",SUMIF($BG$38:$BG$107,EZ46,$BJ$38:$BJ$107))</f>
        <v>1344</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0.83</v>
      </c>
      <c r="L47" s="107">
        <f t="shared" si="54"/>
        <v>0</v>
      </c>
      <c r="M47" s="113"/>
      <c r="N47" s="105">
        <v>18</v>
      </c>
      <c r="O47" s="106"/>
      <c r="P47" s="106"/>
      <c r="Q47" s="106"/>
      <c r="R47" s="134">
        <f t="shared" si="55"/>
        <v>0</v>
      </c>
      <c r="S47" s="135"/>
      <c r="T47" s="108"/>
      <c r="U47" s="95" t="e">
        <f t="shared" si="50"/>
        <v>#N/A</v>
      </c>
      <c r="V47" s="107" t="e">
        <f t="shared" si="51"/>
        <v>#N/A</v>
      </c>
      <c r="W47" s="118">
        <f t="shared" si="56"/>
        <v>0.83</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9</v>
      </c>
      <c r="BE47" s="170">
        <f ca="1">IF(BJ47=0,0,IF(COUNTIF($BG47:$BG$107,BG47)&lt;2,1,0))</f>
        <v>1</v>
      </c>
      <c r="BF47" s="170">
        <v>10</v>
      </c>
      <c r="BG47" s="170" t="str">
        <f t="shared" si="66"/>
        <v>监控摄像头</v>
      </c>
      <c r="BH47" s="218">
        <f t="shared" si="69"/>
        <v>1</v>
      </c>
      <c r="BI47" s="170" t="str">
        <f t="shared" si="67"/>
        <v>个</v>
      </c>
      <c r="BJ47" s="170">
        <f ca="1" t="shared" si="68"/>
        <v>200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砖墙</v>
      </c>
      <c r="EW47" s="57">
        <f ca="1">IF(EV47="","",SUMIF($BG$38:$BG$107,EV47,$BH$38:$BH$107))</f>
        <v>76.3</v>
      </c>
      <c r="EX47" s="57" t="str">
        <f ca="1">IFERROR(VLOOKUP(FE47,$BD$38:$BJ$92,6,0),"")</f>
        <v>㎡</v>
      </c>
      <c r="EY47" s="58">
        <f ca="1">IF(EV47="","",SUMIF($BG$38:$BG$107,EV47,$BJ$38:$BJ$107))</f>
        <v>12042</v>
      </c>
      <c r="EZ47" s="58" t="str">
        <f ca="1">IFERROR(VLOOKUP(FF47,$BD$38:$BJ$92,4,0),"")</f>
        <v>广场砖、彩砖地面</v>
      </c>
      <c r="FA47" s="57">
        <f ca="1">IF(EZ47="","",SUMIF($BG$38:$BG$107,EZ47,$BH$38:$BH$107))</f>
        <v>142.2</v>
      </c>
      <c r="FB47" s="57" t="str">
        <f ca="1">IFERROR(VLOOKUP(FF47,$BD$38:$BJ$92,6,0),"")</f>
        <v>㎡</v>
      </c>
      <c r="FC47" s="58">
        <f ca="1">IF(EZ47="","",SUMIF($BG$38:$BG$107,EZ47,$BJ$38:$BJ$107))</f>
        <v>8532</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0.83</v>
      </c>
      <c r="L48" s="107">
        <f t="shared" si="54"/>
        <v>0</v>
      </c>
      <c r="M48" s="113"/>
      <c r="N48" s="105">
        <v>19</v>
      </c>
      <c r="O48" s="106"/>
      <c r="P48" s="106"/>
      <c r="Q48" s="106"/>
      <c r="R48" s="134">
        <f t="shared" si="55"/>
        <v>0</v>
      </c>
      <c r="S48" s="135"/>
      <c r="T48" s="108"/>
      <c r="U48" s="95" t="e">
        <f t="shared" si="50"/>
        <v>#N/A</v>
      </c>
      <c r="V48" s="107" t="e">
        <f t="shared" si="51"/>
        <v>#N/A</v>
      </c>
      <c r="W48" s="118">
        <f t="shared" si="56"/>
        <v>0.83</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10</v>
      </c>
      <c r="BE48" s="170">
        <f ca="1">IF(BJ48=0,0,IF(COUNTIF($BG48:$BG$107,BG48)&lt;2,1,0))</f>
        <v>1</v>
      </c>
      <c r="BF48" s="170">
        <v>11</v>
      </c>
      <c r="BG48" s="170" t="str">
        <f t="shared" si="66"/>
        <v>台阶</v>
      </c>
      <c r="BH48" s="218">
        <f t="shared" si="69"/>
        <v>9.53</v>
      </c>
      <c r="BI48" s="170" t="str">
        <f t="shared" si="67"/>
        <v>㎡</v>
      </c>
      <c r="BJ48" s="170">
        <f ca="1" t="shared" si="68"/>
        <v>3336</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平砖地面</v>
      </c>
      <c r="EW48" s="57">
        <f ca="1">IF(EV48="","",SUMIF($BG$38:$BG$107,EV48,$BH$38:$BH$107))</f>
        <v>47.2</v>
      </c>
      <c r="EX48" s="57" t="str">
        <f ca="1">IFERROR(VLOOKUP(FE48,$BD$38:$BJ$92,6,0),"")</f>
        <v>㎡</v>
      </c>
      <c r="EY48" s="58">
        <f ca="1">IF(EV48="","",SUMIF($BG$38:$BG$107,EV48,$BJ$38:$BJ$107))</f>
        <v>1180</v>
      </c>
      <c r="EZ48" s="58" t="str">
        <f ca="1">IFERROR(VLOOKUP(FF48,$BD$38:$BJ$92,4,0),"")</f>
        <v>水泥地面</v>
      </c>
      <c r="FA48" s="57">
        <f ca="1">IF(EZ48="","",SUMIF($BG$38:$BG$107,EZ48,$BH$38:$BH$107))</f>
        <v>10.25</v>
      </c>
      <c r="FB48" s="57" t="str">
        <f ca="1">IFERROR(VLOOKUP(FF48,$BD$38:$BJ$92,6,0),"")</f>
        <v>㎡</v>
      </c>
      <c r="FC48" s="58">
        <f ca="1">IF(EZ48="","",SUMIF($BG$38:$BG$107,EZ48,$BJ$38:$BJ$107))</f>
        <v>513</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0.83</v>
      </c>
      <c r="L49" s="107">
        <f t="shared" si="54"/>
        <v>0</v>
      </c>
      <c r="M49" s="113"/>
      <c r="N49" s="105">
        <v>20</v>
      </c>
      <c r="O49" s="106"/>
      <c r="P49" s="106"/>
      <c r="Q49" s="106"/>
      <c r="R49" s="134">
        <f t="shared" si="55"/>
        <v>0</v>
      </c>
      <c r="S49" s="135"/>
      <c r="T49" s="108"/>
      <c r="U49" s="95" t="e">
        <f t="shared" si="50"/>
        <v>#N/A</v>
      </c>
      <c r="V49" s="107" t="e">
        <f t="shared" si="51"/>
        <v>#N/A</v>
      </c>
      <c r="W49" s="118">
        <f t="shared" si="56"/>
        <v>0.83</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11</v>
      </c>
      <c r="BE49" s="170">
        <f ca="1">IF(BJ49=0,0,IF(COUNTIF($BG49:$BG$107,BG49)&lt;2,1,0))</f>
        <v>1</v>
      </c>
      <c r="BF49" s="170">
        <v>12</v>
      </c>
      <c r="BG49" s="170" t="str">
        <f t="shared" si="66"/>
        <v>渗水井</v>
      </c>
      <c r="BH49" s="218">
        <f t="shared" si="69"/>
        <v>4</v>
      </c>
      <c r="BI49" s="170" t="str">
        <f t="shared" si="67"/>
        <v>个</v>
      </c>
      <c r="BJ49" s="170">
        <f ca="1" t="shared" si="68"/>
        <v>2400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太阳能</v>
      </c>
      <c r="EW49" s="57">
        <f ca="1">IF(EV49="","",SUMIF($BG$38:$BG$107,EV49,$BH$38:$BH$107))</f>
        <v>1</v>
      </c>
      <c r="EX49" s="57" t="str">
        <f ca="1">IFERROR(VLOOKUP(FE49,$BD$38:$BJ$92,6,0),"")</f>
        <v>台</v>
      </c>
      <c r="EY49" s="58">
        <f ca="1">IF(EV49="","",SUMIF($BG$38:$BG$107,EV49,$BJ$38:$BJ$107))</f>
        <v>1000</v>
      </c>
      <c r="EZ49" s="58" t="str">
        <f ca="1">IFERROR(VLOOKUP(FF49,$BD$38:$BJ$92,4,0),"")</f>
        <v>宽带</v>
      </c>
      <c r="FA49" s="57">
        <f ca="1">IF(EZ49="","",SUMIF($BG$38:$BG$107,EZ49,$BH$38:$BH$107))</f>
        <v>1</v>
      </c>
      <c r="FB49" s="57" t="str">
        <f ca="1">IFERROR(VLOOKUP(FF49,$BD$38:$BJ$92,6,0),"")</f>
        <v>条</v>
      </c>
      <c r="FC49" s="58">
        <f ca="1">IF(EZ49="","",SUMIF($BG$38:$BG$107,EZ49,$BJ$38:$BJ$107))</f>
        <v>100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0.83</v>
      </c>
      <c r="L50" s="107">
        <f t="shared" si="54"/>
        <v>0</v>
      </c>
      <c r="M50" s="113"/>
      <c r="N50" s="105">
        <v>21</v>
      </c>
      <c r="O50" s="106"/>
      <c r="P50" s="106"/>
      <c r="Q50" s="106"/>
      <c r="R50" s="134">
        <f t="shared" si="55"/>
        <v>0</v>
      </c>
      <c r="S50" s="135"/>
      <c r="T50" s="108"/>
      <c r="U50" s="95" t="e">
        <f t="shared" si="50"/>
        <v>#N/A</v>
      </c>
      <c r="V50" s="107" t="e">
        <f t="shared" si="51"/>
        <v>#N/A</v>
      </c>
      <c r="W50" s="118">
        <f t="shared" si="56"/>
        <v>0.83</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12</v>
      </c>
      <c r="BE50" s="170">
        <f ca="1">IF(BJ50=0,0,IF(COUNTIF($BG50:$BG$107,BG50)&lt;2,1,0))</f>
        <v>1</v>
      </c>
      <c r="BF50" s="170">
        <v>13</v>
      </c>
      <c r="BG50" s="170" t="str">
        <f t="shared" si="66"/>
        <v>火炕</v>
      </c>
      <c r="BH50" s="218">
        <f t="shared" si="69"/>
        <v>1</v>
      </c>
      <c r="BI50" s="170" t="str">
        <f t="shared" si="67"/>
        <v>个</v>
      </c>
      <c r="BJ50" s="170">
        <f ca="1" t="shared" si="68"/>
        <v>1000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监控摄像头</v>
      </c>
      <c r="EW50" s="57">
        <f ca="1">IF(EV50="","",SUMIF($BG$38:$BG$107,EV50,$BH$38:$BH$107))</f>
        <v>1</v>
      </c>
      <c r="EX50" s="57" t="str">
        <f ca="1">IFERROR(VLOOKUP(FE50,$BD$38:$BJ$92,6,0),"")</f>
        <v>个</v>
      </c>
      <c r="EY50" s="58">
        <f ca="1">IF(EV50="","",SUMIF($BG$38:$BG$107,EV50,$BJ$38:$BJ$107))</f>
        <v>200</v>
      </c>
      <c r="EZ50" s="58" t="str">
        <f ca="1">IFERROR(VLOOKUP(FF50,$BD$38:$BJ$92,4,0),"")</f>
        <v>台阶</v>
      </c>
      <c r="FA50" s="57">
        <f ca="1">IF(EZ50="","",SUMIF($BG$38:$BG$107,EZ50,$BH$38:$BH$107))</f>
        <v>9.53</v>
      </c>
      <c r="FB50" s="57" t="str">
        <f ca="1">IFERROR(VLOOKUP(FF50,$BD$38:$BJ$92,6,0),"")</f>
        <v>㎡</v>
      </c>
      <c r="FC50" s="58">
        <f ca="1">IF(EZ50="","",SUMIF($BG$38:$BG$107,EZ50,$BJ$38:$BJ$107))</f>
        <v>3336</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0.83</v>
      </c>
      <c r="L51" s="107">
        <f t="shared" si="54"/>
        <v>0</v>
      </c>
      <c r="M51" s="113"/>
      <c r="N51" s="105">
        <v>22</v>
      </c>
      <c r="O51" s="106"/>
      <c r="P51" s="106"/>
      <c r="Q51" s="106"/>
      <c r="R51" s="134">
        <f t="shared" ref="R51:R52" si="70">+P51</f>
        <v>0</v>
      </c>
      <c r="S51" s="135"/>
      <c r="T51" s="108"/>
      <c r="U51" s="95" t="e">
        <f t="shared" si="50"/>
        <v>#N/A</v>
      </c>
      <c r="V51" s="107" t="e">
        <f t="shared" si="51"/>
        <v>#N/A</v>
      </c>
      <c r="W51" s="118">
        <f t="shared" si="56"/>
        <v>0.83</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13</v>
      </c>
      <c r="BE51" s="170">
        <f ca="1">IF(BJ51=0,0,IF(COUNTIF($BG51:$BG$107,BG51)&lt;2,1,0))</f>
        <v>1</v>
      </c>
      <c r="BF51" s="170">
        <v>14</v>
      </c>
      <c r="BG51" s="170" t="str">
        <f t="shared" si="66"/>
        <v>灶台</v>
      </c>
      <c r="BH51" s="218">
        <f t="shared" si="69"/>
        <v>2</v>
      </c>
      <c r="BI51" s="170" t="str">
        <f t="shared" si="67"/>
        <v>个</v>
      </c>
      <c r="BJ51" s="170">
        <f ca="1" t="shared" si="68"/>
        <v>600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0.83</v>
      </c>
      <c r="L52" s="107">
        <f t="shared" si="54"/>
        <v>0</v>
      </c>
      <c r="M52" s="113"/>
      <c r="N52" s="105">
        <v>23</v>
      </c>
      <c r="O52" s="106"/>
      <c r="P52" s="106"/>
      <c r="Q52" s="106"/>
      <c r="R52" s="134">
        <f t="shared" si="70"/>
        <v>0</v>
      </c>
      <c r="S52" s="135"/>
      <c r="T52" s="108"/>
      <c r="U52" s="95" t="e">
        <f t="shared" si="50"/>
        <v>#N/A</v>
      </c>
      <c r="V52" s="107" t="e">
        <f t="shared" si="51"/>
        <v>#N/A</v>
      </c>
      <c r="W52" s="118">
        <f t="shared" si="56"/>
        <v>0.83</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14</v>
      </c>
      <c r="BE52" s="170">
        <f ca="1">IF(BJ52=0,0,IF(COUNTIF($BG52:$BG$107,BG52)&lt;2,1,0))</f>
        <v>1</v>
      </c>
      <c r="BF52" s="170">
        <v>15</v>
      </c>
      <c r="BG52" s="170" t="str">
        <f t="shared" ref="BG52:BG71" si="71">F200</f>
        <v>化粪池</v>
      </c>
      <c r="BH52" s="218">
        <f t="shared" si="69"/>
        <v>2</v>
      </c>
      <c r="BI52" s="170" t="str">
        <f t="shared" ref="BI52:BI71" si="72">I200</f>
        <v>个</v>
      </c>
      <c r="BJ52" s="170">
        <f ca="1" t="shared" ref="BJ52:BJ71" si="73">L200</f>
        <v>800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0.83</v>
      </c>
      <c r="L53" s="107">
        <f t="shared" si="54"/>
        <v>0</v>
      </c>
      <c r="M53" s="113"/>
      <c r="N53" s="105">
        <v>24</v>
      </c>
      <c r="O53" s="106"/>
      <c r="P53" s="106"/>
      <c r="Q53" s="106"/>
      <c r="R53" s="134">
        <f t="shared" ref="R53:R59" si="74">+P53</f>
        <v>0</v>
      </c>
      <c r="S53" s="135"/>
      <c r="T53" s="108"/>
      <c r="U53" s="95" t="e">
        <f t="shared" si="50"/>
        <v>#N/A</v>
      </c>
      <c r="V53" s="107" t="e">
        <f t="shared" si="51"/>
        <v>#N/A</v>
      </c>
      <c r="W53" s="118">
        <f t="shared" si="56"/>
        <v>0.83</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15</v>
      </c>
      <c r="BE53" s="170">
        <f ca="1">IF(BJ53=0,0,IF(COUNTIF($BG53:$BG$107,BG53)&lt;2,1,0))</f>
        <v>1</v>
      </c>
      <c r="BF53" s="170">
        <v>16</v>
      </c>
      <c r="BG53" s="170" t="str">
        <f t="shared" si="71"/>
        <v>水泥、水磨石平台</v>
      </c>
      <c r="BH53" s="218">
        <f t="shared" si="69"/>
        <v>59</v>
      </c>
      <c r="BI53" s="170" t="str">
        <f t="shared" si="72"/>
        <v>㎡</v>
      </c>
      <c r="BJ53" s="170">
        <f ca="1" t="shared" si="73"/>
        <v>7434</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0.83</v>
      </c>
      <c r="L54" s="107">
        <f t="shared" si="54"/>
        <v>0</v>
      </c>
      <c r="M54" s="113"/>
      <c r="N54" s="105">
        <v>25</v>
      </c>
      <c r="O54" s="106"/>
      <c r="P54" s="106"/>
      <c r="Q54" s="106"/>
      <c r="R54" s="134">
        <f t="shared" si="74"/>
        <v>0</v>
      </c>
      <c r="S54" s="135"/>
      <c r="T54" s="108"/>
      <c r="U54" s="95" t="e">
        <f t="shared" si="50"/>
        <v>#N/A</v>
      </c>
      <c r="V54" s="107" t="e">
        <f t="shared" si="51"/>
        <v>#N/A</v>
      </c>
      <c r="W54" s="118">
        <f t="shared" si="56"/>
        <v>0.83</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16</v>
      </c>
      <c r="BE54" s="170">
        <f ca="1">IF(BJ54=0,0,IF(COUNTIF($BG54:$BG$107,BG54)&lt;2,1,0))</f>
        <v>1</v>
      </c>
      <c r="BF54" s="170">
        <v>17</v>
      </c>
      <c r="BG54" s="170" t="str">
        <f t="shared" si="71"/>
        <v>不锈钢水箱</v>
      </c>
      <c r="BH54" s="218">
        <f t="shared" si="69"/>
        <v>1</v>
      </c>
      <c r="BI54" s="170" t="str">
        <f t="shared" si="72"/>
        <v>个</v>
      </c>
      <c r="BJ54" s="170">
        <f ca="1" t="shared" si="73"/>
        <v>600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0.83</v>
      </c>
      <c r="L55" s="107">
        <f t="shared" si="54"/>
        <v>0</v>
      </c>
      <c r="M55" s="113"/>
      <c r="N55" s="105">
        <v>26</v>
      </c>
      <c r="O55" s="106"/>
      <c r="P55" s="106"/>
      <c r="Q55" s="106"/>
      <c r="R55" s="134">
        <f t="shared" si="74"/>
        <v>0</v>
      </c>
      <c r="S55" s="135"/>
      <c r="T55" s="108"/>
      <c r="U55" s="95" t="e">
        <f t="shared" si="50"/>
        <v>#N/A</v>
      </c>
      <c r="V55" s="107" t="e">
        <f t="shared" si="51"/>
        <v>#N/A</v>
      </c>
      <c r="W55" s="118">
        <f t="shared" si="56"/>
        <v>0.83</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17</v>
      </c>
      <c r="BE55" s="170">
        <f>IF(BJ55=0,0,IF(COUNTIF($BG55:$BG$107,BG55)&lt;2,1,0))</f>
        <v>1</v>
      </c>
      <c r="BF55" s="170">
        <v>18</v>
      </c>
      <c r="BG55" s="170" t="str">
        <f t="shared" si="71"/>
        <v>小水池</v>
      </c>
      <c r="BH55" s="218">
        <f t="shared" si="69"/>
        <v>1</v>
      </c>
      <c r="BI55" s="170" t="str">
        <f t="shared" si="72"/>
        <v>个</v>
      </c>
      <c r="BJ55" s="170">
        <f t="shared" si="73"/>
        <v>80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0.83</v>
      </c>
      <c r="L56" s="107">
        <f t="shared" si="54"/>
        <v>0</v>
      </c>
      <c r="M56" s="113"/>
      <c r="N56" s="105">
        <v>27</v>
      </c>
      <c r="O56" s="106"/>
      <c r="P56" s="106"/>
      <c r="Q56" s="106"/>
      <c r="R56" s="134">
        <f t="shared" si="74"/>
        <v>0</v>
      </c>
      <c r="S56" s="135"/>
      <c r="T56" s="108"/>
      <c r="U56" s="95" t="e">
        <f t="shared" si="50"/>
        <v>#N/A</v>
      </c>
      <c r="V56" s="107" t="e">
        <f t="shared" si="51"/>
        <v>#N/A</v>
      </c>
      <c r="W56" s="118">
        <f t="shared" si="56"/>
        <v>0.83</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18</v>
      </c>
      <c r="BE56" s="170">
        <f ca="1">IF(BJ56=0,0,IF(COUNTIF($BG56:$BG$107,BG56)&lt;2,1,0))</f>
        <v>1</v>
      </c>
      <c r="BF56" s="170">
        <v>19</v>
      </c>
      <c r="BG56" s="170" t="str">
        <f t="shared" si="71"/>
        <v>竖砖地面</v>
      </c>
      <c r="BH56" s="218">
        <f t="shared" si="69"/>
        <v>93.11</v>
      </c>
      <c r="BI56" s="170" t="str">
        <f t="shared" si="72"/>
        <v>㎡</v>
      </c>
      <c r="BJ56" s="170">
        <f ca="1" t="shared" si="73"/>
        <v>4190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0.83</v>
      </c>
      <c r="L57" s="107">
        <f t="shared" si="54"/>
        <v>0</v>
      </c>
      <c r="M57" s="113"/>
      <c r="N57" s="105">
        <v>28</v>
      </c>
      <c r="O57" s="106"/>
      <c r="P57" s="106"/>
      <c r="Q57" s="106"/>
      <c r="R57" s="134">
        <f t="shared" si="74"/>
        <v>0</v>
      </c>
      <c r="S57" s="135"/>
      <c r="T57" s="108"/>
      <c r="U57" s="95" t="e">
        <f t="shared" si="50"/>
        <v>#N/A</v>
      </c>
      <c r="V57" s="107" t="e">
        <f t="shared" si="51"/>
        <v>#N/A</v>
      </c>
      <c r="W57" s="118">
        <f t="shared" si="56"/>
        <v>0.83</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0.83</v>
      </c>
      <c r="L58" s="107">
        <f t="shared" si="54"/>
        <v>0</v>
      </c>
      <c r="M58" s="113"/>
      <c r="N58" s="105">
        <v>29</v>
      </c>
      <c r="O58" s="106"/>
      <c r="P58" s="106"/>
      <c r="Q58" s="106"/>
      <c r="R58" s="134">
        <f t="shared" si="74"/>
        <v>0</v>
      </c>
      <c r="S58" s="135"/>
      <c r="T58" s="108"/>
      <c r="U58" s="95" t="e">
        <f t="shared" si="50"/>
        <v>#N/A</v>
      </c>
      <c r="V58" s="107" t="e">
        <f t="shared" si="51"/>
        <v>#N/A</v>
      </c>
      <c r="W58" s="118">
        <f t="shared" si="56"/>
        <v>0.83</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0.83</v>
      </c>
      <c r="L59" s="107">
        <f t="shared" si="54"/>
        <v>0</v>
      </c>
      <c r="M59" s="113"/>
      <c r="N59" s="105">
        <v>30</v>
      </c>
      <c r="O59" s="106"/>
      <c r="P59" s="106"/>
      <c r="Q59" s="106"/>
      <c r="R59" s="134">
        <f t="shared" si="74"/>
        <v>0</v>
      </c>
      <c r="S59" s="135"/>
      <c r="T59" s="108"/>
      <c r="U59" s="95" t="e">
        <f t="shared" si="50"/>
        <v>#N/A</v>
      </c>
      <c r="V59" s="107" t="e">
        <f t="shared" si="51"/>
        <v>#N/A</v>
      </c>
      <c r="W59" s="118">
        <f t="shared" si="56"/>
        <v>0.83</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56716</v>
      </c>
      <c r="M60" s="120"/>
      <c r="N60" s="110"/>
      <c r="O60" s="106" t="s">
        <v>1062</v>
      </c>
      <c r="P60" s="106"/>
      <c r="Q60" s="106"/>
      <c r="R60" s="111"/>
      <c r="S60" s="111"/>
      <c r="T60" s="108"/>
      <c r="U60" s="91"/>
      <c r="V60" s="119"/>
      <c r="W60" s="119"/>
      <c r="X60" s="95">
        <f>SUM(X30:X59)</f>
        <v>5412</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渗水井</v>
      </c>
      <c r="EW60" s="57">
        <f ca="1" t="shared" ref="EW60:EW71" si="76">IF(EV60="","",SUMIF($BG$38:$BG$107,EV60,$BH$38:$BH$107))</f>
        <v>4</v>
      </c>
      <c r="EX60" s="57" t="str">
        <f ca="1" t="shared" ref="EX60:EX71" si="77">IFERROR(VLOOKUP(FE60,$BD$38:$BJ$92,6,0),"")</f>
        <v>个</v>
      </c>
      <c r="EY60" s="58">
        <f ca="1" t="shared" ref="EY60:EY71" si="78">IF(EV60="","",SUMIF($BG$38:$BG$107,EV60,$BJ$38:$BJ$107))</f>
        <v>2400</v>
      </c>
      <c r="EZ60" s="58" t="str">
        <f ca="1" t="shared" ref="EZ60:EZ70" si="79">IFERROR(VLOOKUP(FF60,$BD$38:$BJ$92,4,0),"")</f>
        <v>火炕</v>
      </c>
      <c r="FA60" s="57">
        <f ca="1" t="shared" ref="FA60:FA70" si="80">IF(EZ60="","",SUMIF($BG$38:$BG$107,EZ60,$BH$38:$BH$107))</f>
        <v>1</v>
      </c>
      <c r="FB60" s="57" t="str">
        <f ca="1" t="shared" ref="FB60:FB70" si="81">IFERROR(VLOOKUP(FF60,$BD$38:$BJ$92,6,0),"")</f>
        <v>个</v>
      </c>
      <c r="FC60" s="58">
        <f ca="1" t="shared" ref="FC60:FC70" si="82">IF(EZ60="","",SUMIF($BG$38:$BG$107,EZ60,$BJ$38:$BJ$107))</f>
        <v>1000</v>
      </c>
      <c r="FE60" s="272">
        <v>11</v>
      </c>
      <c r="FF60" s="272">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灶台</v>
      </c>
      <c r="EW61" s="57">
        <f ca="1" t="shared" si="76"/>
        <v>2</v>
      </c>
      <c r="EX61" s="57" t="str">
        <f ca="1" t="shared" si="77"/>
        <v>个</v>
      </c>
      <c r="EY61" s="58">
        <f ca="1" t="shared" si="78"/>
        <v>600</v>
      </c>
      <c r="EZ61" s="58" t="str">
        <f ca="1" t="shared" si="79"/>
        <v>化粪池</v>
      </c>
      <c r="FA61" s="57">
        <f ca="1" t="shared" si="80"/>
        <v>2</v>
      </c>
      <c r="FB61" s="57" t="str">
        <f ca="1" t="shared" si="81"/>
        <v>个</v>
      </c>
      <c r="FC61" s="58">
        <f ca="1" t="shared" si="82"/>
        <v>800</v>
      </c>
      <c r="FE61" s="272">
        <v>13</v>
      </c>
      <c r="FF61" s="272">
        <v>14</v>
      </c>
    </row>
    <row r="62" ht="20.25" customHeight="1" spans="1:162">
      <c r="A62" s="113"/>
      <c r="B62" s="105">
        <v>1</v>
      </c>
      <c r="C62" s="106" t="s">
        <v>61</v>
      </c>
      <c r="D62" s="106" t="s">
        <v>66</v>
      </c>
      <c r="E62" s="106"/>
      <c r="F62" s="107" t="str">
        <f>+D62</f>
        <v>普通石膏板吊顶</v>
      </c>
      <c r="G62" s="108">
        <f>2/3*S8</f>
        <v>23.1266666666667</v>
      </c>
      <c r="H62" s="108"/>
      <c r="I62" s="95" t="str">
        <f t="shared" ref="I62:I91" si="83">VLOOKUP(F62,价格表,2,0)</f>
        <v>㎡</v>
      </c>
      <c r="J62" s="107">
        <f t="shared" ref="J62:J82" si="84">VLOOKUP(F62,价格表,5,0)</f>
        <v>30</v>
      </c>
      <c r="K62" s="118">
        <f>$V$9</f>
        <v>0.83</v>
      </c>
      <c r="L62" s="107">
        <f>ROUND(IFERROR(ROUND(G62,2)*J62*K62,),0)</f>
        <v>576</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水泥、水磨石平台</v>
      </c>
      <c r="EW62" s="57">
        <f ca="1" t="shared" si="76"/>
        <v>59</v>
      </c>
      <c r="EX62" s="57" t="str">
        <f ca="1" t="shared" si="77"/>
        <v>㎡</v>
      </c>
      <c r="EY62" s="58">
        <f ca="1" t="shared" si="78"/>
        <v>7434</v>
      </c>
      <c r="EZ62" s="58" t="str">
        <f ca="1" t="shared" si="79"/>
        <v>不锈钢水箱</v>
      </c>
      <c r="FA62" s="57">
        <f ca="1" t="shared" si="80"/>
        <v>1</v>
      </c>
      <c r="FB62" s="57" t="str">
        <f ca="1" t="shared" si="81"/>
        <v>个</v>
      </c>
      <c r="FC62" s="58">
        <f ca="1" t="shared" si="82"/>
        <v>600</v>
      </c>
      <c r="FE62" s="272">
        <v>15</v>
      </c>
      <c r="FF62" s="272">
        <v>16</v>
      </c>
    </row>
    <row r="63" ht="20.25" customHeight="1" spans="1:162">
      <c r="A63" s="113"/>
      <c r="B63" s="105">
        <v>2</v>
      </c>
      <c r="C63" s="106" t="s">
        <v>61</v>
      </c>
      <c r="D63" s="106" t="s">
        <v>63</v>
      </c>
      <c r="E63" s="106"/>
      <c r="F63" s="107" t="str">
        <f t="shared" ref="F63:F91" si="87">+D63</f>
        <v>PVC吊顶</v>
      </c>
      <c r="G63" s="108">
        <f>1/3*S8</f>
        <v>11.5633333333333</v>
      </c>
      <c r="H63" s="108"/>
      <c r="I63" s="95" t="str">
        <f t="shared" si="83"/>
        <v>㎡</v>
      </c>
      <c r="J63" s="107">
        <f t="shared" si="84"/>
        <v>60</v>
      </c>
      <c r="K63" s="118">
        <f t="shared" ref="K63:K91" si="88">$V$9</f>
        <v>0.83</v>
      </c>
      <c r="L63" s="107">
        <f t="shared" ref="L63:L91" si="89">ROUND(IFERROR(ROUND(G63,2)*J63*K63,),0)</f>
        <v>576</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小水池</v>
      </c>
      <c r="EW63" s="57">
        <f ca="1" t="shared" si="76"/>
        <v>1</v>
      </c>
      <c r="EX63" s="57" t="str">
        <f ca="1" t="shared" si="77"/>
        <v>个</v>
      </c>
      <c r="EY63" s="58">
        <f ca="1" t="shared" si="78"/>
        <v>80</v>
      </c>
      <c r="EZ63" s="58" t="str">
        <f ca="1" t="shared" si="79"/>
        <v>竖砖地面</v>
      </c>
      <c r="FA63" s="57">
        <f ca="1" t="shared" si="80"/>
        <v>93.11</v>
      </c>
      <c r="FB63" s="57" t="str">
        <f ca="1" t="shared" si="81"/>
        <v>㎡</v>
      </c>
      <c r="FC63" s="58">
        <f ca="1" t="shared" si="82"/>
        <v>4190</v>
      </c>
      <c r="FE63" s="272">
        <v>17</v>
      </c>
      <c r="FF63" s="272">
        <v>18</v>
      </c>
    </row>
    <row r="64" ht="20.25" customHeight="1" spans="1:162">
      <c r="A64" s="113"/>
      <c r="B64" s="105">
        <v>3</v>
      </c>
      <c r="C64" s="106" t="s">
        <v>123</v>
      </c>
      <c r="D64" s="106" t="s">
        <v>126</v>
      </c>
      <c r="E64" s="106"/>
      <c r="F64" s="107" t="str">
        <f t="shared" si="87"/>
        <v>24砖墙隔断</v>
      </c>
      <c r="G64" s="108">
        <f>2.1*3.1</f>
        <v>6.51</v>
      </c>
      <c r="H64" s="108"/>
      <c r="I64" s="95" t="str">
        <f t="shared" si="83"/>
        <v>㎡</v>
      </c>
      <c r="J64" s="107">
        <f t="shared" si="84"/>
        <v>140</v>
      </c>
      <c r="K64" s="118">
        <f t="shared" si="88"/>
        <v>0.83</v>
      </c>
      <c r="L64" s="107">
        <f t="shared" si="89"/>
        <v>756</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P1</v>
      </c>
      <c r="EW64" s="57">
        <f ca="1" t="shared" si="76"/>
        <v>3.89</v>
      </c>
      <c r="EX64" s="57" t="str">
        <f ca="1" t="shared" si="77"/>
        <v>㎡</v>
      </c>
      <c r="EY64" s="58">
        <f ca="1" t="shared" si="78"/>
        <v>607</v>
      </c>
      <c r="EZ64" s="58" t="str">
        <f ca="1" t="shared" si="79"/>
        <v>门垛</v>
      </c>
      <c r="FA64" s="57">
        <f ca="1" t="shared" si="80"/>
        <v>1</v>
      </c>
      <c r="FB64" s="57" t="str">
        <f ca="1" t="shared" si="81"/>
        <v>对</v>
      </c>
      <c r="FC64" s="58">
        <f ca="1" t="shared" si="82"/>
        <v>1424</v>
      </c>
      <c r="FE64" s="272">
        <v>19</v>
      </c>
      <c r="FF64" s="272">
        <v>20</v>
      </c>
    </row>
    <row r="65" ht="20.25" customHeight="1" spans="1:162">
      <c r="A65" s="113"/>
      <c r="B65" s="105">
        <v>4</v>
      </c>
      <c r="C65" s="106" t="s">
        <v>146</v>
      </c>
      <c r="D65" s="106" t="s">
        <v>162</v>
      </c>
      <c r="E65" s="106"/>
      <c r="F65" s="107" t="str">
        <f t="shared" si="87"/>
        <v>彩钢板、镀锌板雨罩</v>
      </c>
      <c r="G65" s="108">
        <f>8.6*0.4</f>
        <v>3.44</v>
      </c>
      <c r="H65" s="108"/>
      <c r="I65" s="95" t="str">
        <f t="shared" si="83"/>
        <v>㎡</v>
      </c>
      <c r="J65" s="107">
        <f t="shared" si="84"/>
        <v>60</v>
      </c>
      <c r="K65" s="118">
        <f t="shared" si="88"/>
        <v>0.83</v>
      </c>
      <c r="L65" s="107">
        <f t="shared" si="89"/>
        <v>171</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t="s">
        <v>168</v>
      </c>
      <c r="D66" s="106" t="s">
        <v>169</v>
      </c>
      <c r="E66" s="106"/>
      <c r="F66" s="107" t="str">
        <f t="shared" si="87"/>
        <v>普通坐便器</v>
      </c>
      <c r="G66" s="108">
        <v>1</v>
      </c>
      <c r="H66" s="108"/>
      <c r="I66" s="95" t="str">
        <f t="shared" si="83"/>
        <v>个</v>
      </c>
      <c r="J66" s="107">
        <f t="shared" si="84"/>
        <v>500</v>
      </c>
      <c r="K66" s="118">
        <f t="shared" si="88"/>
        <v>0.83</v>
      </c>
      <c r="L66" s="107">
        <f t="shared" si="89"/>
        <v>415</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t="s">
        <v>168</v>
      </c>
      <c r="D67" s="106" t="s">
        <v>180</v>
      </c>
      <c r="E67" s="106"/>
      <c r="F67" s="107" t="str">
        <f t="shared" si="87"/>
        <v>水池（水泥、水磨石、陶瓷水池）</v>
      </c>
      <c r="G67" s="108">
        <v>1</v>
      </c>
      <c r="H67" s="108"/>
      <c r="I67" s="95" t="str">
        <f t="shared" si="83"/>
        <v>个</v>
      </c>
      <c r="J67" s="107">
        <f t="shared" si="84"/>
        <v>80</v>
      </c>
      <c r="K67" s="118">
        <f t="shared" si="88"/>
        <v>0.83</v>
      </c>
      <c r="L67" s="107">
        <f t="shared" si="89"/>
        <v>66</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t="s">
        <v>10</v>
      </c>
      <c r="D68" s="106" t="s">
        <v>15</v>
      </c>
      <c r="E68" s="106"/>
      <c r="F68" s="107" t="str">
        <f t="shared" si="87"/>
        <v>外墙普通贴砖</v>
      </c>
      <c r="G68" s="108">
        <f>8.6*3.4-2*1.6*3</f>
        <v>19.64</v>
      </c>
      <c r="H68" s="108"/>
      <c r="I68" s="95" t="str">
        <f t="shared" si="83"/>
        <v>㎡</v>
      </c>
      <c r="J68" s="107">
        <f t="shared" si="84"/>
        <v>85</v>
      </c>
      <c r="K68" s="118">
        <f t="shared" si="88"/>
        <v>0.83</v>
      </c>
      <c r="L68" s="107">
        <f t="shared" si="89"/>
        <v>1386</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0.83</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0.83</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0.83</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48597</v>
      </c>
      <c r="FC71" s="60"/>
      <c r="FE71" s="272">
        <v>33</v>
      </c>
      <c r="FF71" s="272"/>
    </row>
    <row r="72" ht="23.55" customHeight="1" spans="1:159">
      <c r="A72" s="113"/>
      <c r="B72" s="105">
        <v>11</v>
      </c>
      <c r="C72" s="106"/>
      <c r="D72" s="106"/>
      <c r="E72" s="106"/>
      <c r="F72" s="107">
        <f t="shared" si="87"/>
        <v>0</v>
      </c>
      <c r="G72" s="108"/>
      <c r="H72" s="108"/>
      <c r="I72" s="95" t="e">
        <f t="shared" si="83"/>
        <v>#N/A</v>
      </c>
      <c r="J72" s="107" t="e">
        <f t="shared" si="84"/>
        <v>#N/A</v>
      </c>
      <c r="K72" s="118">
        <f t="shared" si="88"/>
        <v>0.83</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19</v>
      </c>
      <c r="BE72" s="170">
        <f>IF(BJ72=0,0,IF(COUNTIF($BG72:$BG$107,BG72)&lt;2,1,0))</f>
        <v>1</v>
      </c>
      <c r="BF72" s="170">
        <v>35</v>
      </c>
      <c r="BG72" s="170" t="str">
        <f>R186</f>
        <v>P1</v>
      </c>
      <c r="BH72" s="218">
        <f>ROUND(T186,2)</f>
        <v>3.89</v>
      </c>
      <c r="BI72" s="170" t="str">
        <f>U186</f>
        <v>㎡</v>
      </c>
      <c r="BJ72" s="170">
        <f>X186</f>
        <v>607</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48597</v>
      </c>
      <c r="EY72" s="60"/>
      <c r="EZ72" s="62" t="s">
        <v>1065</v>
      </c>
      <c r="FA72" s="63" t="str">
        <f ca="1">TEXT(EX72,"[DBnum2]")&amp;"元整"</f>
        <v>肆万捌仟伍佰玖拾柒元整</v>
      </c>
      <c r="FB72" s="64"/>
      <c r="FC72" s="65"/>
    </row>
    <row r="73" ht="23.55" customHeight="1" spans="1:159">
      <c r="A73" s="113"/>
      <c r="B73" s="105">
        <v>12</v>
      </c>
      <c r="C73" s="106"/>
      <c r="D73" s="106"/>
      <c r="E73" s="106"/>
      <c r="F73" s="107">
        <f t="shared" si="87"/>
        <v>0</v>
      </c>
      <c r="G73" s="108"/>
      <c r="H73" s="108"/>
      <c r="I73" s="95" t="e">
        <f t="shared" si="83"/>
        <v>#N/A</v>
      </c>
      <c r="J73" s="107" t="e">
        <f t="shared" si="84"/>
        <v>#N/A</v>
      </c>
      <c r="K73" s="118">
        <f t="shared" si="88"/>
        <v>0.83</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20</v>
      </c>
      <c r="BE73" s="170">
        <f>IF(BJ73=0,0,IF(COUNTIF($BG73:$BG$107,BG73)&lt;2,1,0))</f>
        <v>1</v>
      </c>
      <c r="BF73" s="170">
        <v>36</v>
      </c>
      <c r="BG73" s="170" t="str">
        <f>R187</f>
        <v>门垛</v>
      </c>
      <c r="BH73" s="218">
        <f t="shared" ref="BH73:BH104" si="93">ROUND(T187,2)</f>
        <v>1</v>
      </c>
      <c r="BI73" s="170" t="str">
        <f>U187</f>
        <v>对</v>
      </c>
      <c r="BJ73" s="170">
        <f>X187</f>
        <v>1424</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5" customHeight="1" spans="1:159">
      <c r="A74" s="113"/>
      <c r="B74" s="105">
        <v>13</v>
      </c>
      <c r="C74" s="106"/>
      <c r="D74" s="106"/>
      <c r="E74" s="106"/>
      <c r="F74" s="107">
        <f t="shared" si="87"/>
        <v>0</v>
      </c>
      <c r="G74" s="108"/>
      <c r="H74" s="108"/>
      <c r="I74" s="95" t="e">
        <f t="shared" si="83"/>
        <v>#N/A</v>
      </c>
      <c r="J74" s="107" t="e">
        <f t="shared" si="84"/>
        <v>#N/A</v>
      </c>
      <c r="K74" s="118">
        <f t="shared" si="88"/>
        <v>0.83</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5" customHeight="1" spans="1:159">
      <c r="A75" s="113"/>
      <c r="B75" s="105">
        <v>14</v>
      </c>
      <c r="C75" s="106"/>
      <c r="D75" s="106"/>
      <c r="E75" s="106"/>
      <c r="F75" s="107">
        <f t="shared" si="87"/>
        <v>0</v>
      </c>
      <c r="G75" s="108"/>
      <c r="H75" s="108"/>
      <c r="I75" s="95" t="e">
        <f t="shared" si="83"/>
        <v>#N/A</v>
      </c>
      <c r="J75" s="107" t="e">
        <f t="shared" si="84"/>
        <v>#N/A</v>
      </c>
      <c r="K75" s="118">
        <f t="shared" si="88"/>
        <v>0.83</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5" customHeight="1" spans="1:177">
      <c r="A76" s="113"/>
      <c r="B76" s="105">
        <v>15</v>
      </c>
      <c r="C76" s="106"/>
      <c r="D76" s="106"/>
      <c r="E76" s="106"/>
      <c r="F76" s="107">
        <f t="shared" si="87"/>
        <v>0</v>
      </c>
      <c r="G76" s="108"/>
      <c r="H76" s="108"/>
      <c r="I76" s="95" t="e">
        <f t="shared" si="83"/>
        <v>#N/A</v>
      </c>
      <c r="J76" s="107" t="e">
        <f t="shared" si="84"/>
        <v>#N/A</v>
      </c>
      <c r="K76" s="118">
        <f t="shared" si="88"/>
        <v>0.83</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5" customHeight="1" spans="1:177">
      <c r="A77" s="113"/>
      <c r="B77" s="105">
        <v>16</v>
      </c>
      <c r="C77" s="106"/>
      <c r="D77" s="106"/>
      <c r="E77" s="106"/>
      <c r="F77" s="107">
        <f t="shared" si="87"/>
        <v>0</v>
      </c>
      <c r="G77" s="108"/>
      <c r="H77" s="108"/>
      <c r="I77" s="95" t="e">
        <f t="shared" si="83"/>
        <v>#N/A</v>
      </c>
      <c r="J77" s="107" t="e">
        <f t="shared" si="84"/>
        <v>#N/A</v>
      </c>
      <c r="K77" s="118">
        <f t="shared" si="88"/>
        <v>0.83</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2" customHeight="1" spans="1:98">
      <c r="A78" s="113"/>
      <c r="B78" s="105">
        <v>17</v>
      </c>
      <c r="C78" s="106"/>
      <c r="D78" s="106"/>
      <c r="E78" s="106"/>
      <c r="F78" s="107">
        <f t="shared" si="87"/>
        <v>0</v>
      </c>
      <c r="G78" s="108"/>
      <c r="H78" s="108"/>
      <c r="I78" s="95" t="e">
        <f t="shared" si="83"/>
        <v>#N/A</v>
      </c>
      <c r="J78" s="107" t="e">
        <f t="shared" si="84"/>
        <v>#N/A</v>
      </c>
      <c r="K78" s="118">
        <f t="shared" si="88"/>
        <v>0.83</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0.83</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0.83</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报告编号：康正（雄县）2024评字第5号-小四方村-2-6</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0.83</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0.83</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0.83</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0.83</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0.83</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0.83</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0.83</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0.83</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0.83</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0.83</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0.83</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3946</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白秋民</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48597</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肆万捌仟伍佰玖拾柒元整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4" t="s">
        <v>1116</v>
      </c>
      <c r="B185" s="103" t="s">
        <v>3</v>
      </c>
      <c r="C185" s="103" t="s">
        <v>2</v>
      </c>
      <c r="D185" s="103" t="s">
        <v>1040</v>
      </c>
      <c r="E185" s="103" t="s">
        <v>1117</v>
      </c>
      <c r="F185" s="90" t="s">
        <v>435</v>
      </c>
      <c r="G185" s="90" t="s">
        <v>1041</v>
      </c>
      <c r="H185" s="90"/>
      <c r="I185" s="90" t="s">
        <v>6</v>
      </c>
      <c r="J185" s="90" t="s">
        <v>9</v>
      </c>
      <c r="K185" s="116" t="s">
        <v>1042</v>
      </c>
      <c r="L185" s="90" t="s">
        <v>1043</v>
      </c>
      <c r="M185" s="434"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41">D186</f>
        <v>大门</v>
      </c>
      <c r="G186" s="292">
        <f>2.7*2.5</f>
        <v>6.75</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1215</v>
      </c>
      <c r="M186" s="113"/>
      <c r="N186" s="105">
        <v>35</v>
      </c>
      <c r="O186" s="106" t="s">
        <v>32</v>
      </c>
      <c r="P186" s="106" t="s">
        <v>273</v>
      </c>
      <c r="Q186" s="291"/>
      <c r="R186" s="298" t="s">
        <v>1118</v>
      </c>
      <c r="S186" s="299"/>
      <c r="T186" s="300">
        <v>3.89</v>
      </c>
      <c r="U186" s="301" t="s">
        <v>12</v>
      </c>
      <c r="V186" s="302" t="e">
        <f ca="1">IF(Q186="",VLOOKUP(R186,价格表,5,0),VLOOKUP(Q186,INDIRECT("价格引用表!K"&amp;MATCH(R186,价格引用表!H:H,0)&amp;":L1200"),2,0))</f>
        <v>#N/A</v>
      </c>
      <c r="W186" s="297">
        <v>1</v>
      </c>
      <c r="X186" s="302">
        <f>ROUND(3.3*2*40+(3.9*2+2)*35,0)</f>
        <v>607</v>
      </c>
    </row>
    <row r="187" ht="18" customHeight="1" spans="1:24">
      <c r="A187" s="113"/>
      <c r="B187" s="105">
        <v>2</v>
      </c>
      <c r="C187" s="106" t="s">
        <v>29</v>
      </c>
      <c r="D187" s="106" t="s">
        <v>226</v>
      </c>
      <c r="E187" s="291" t="s">
        <v>237</v>
      </c>
      <c r="F187" s="107" t="str">
        <f t="shared" si="141"/>
        <v>影壁</v>
      </c>
      <c r="G187" s="292">
        <f>3*2.8</f>
        <v>8.4</v>
      </c>
      <c r="H187" s="293"/>
      <c r="I187" s="95" t="str">
        <f>IFERROR(IF(E187="",VLOOKUP(F187,价格表,2,0),(VLOOKUP(E187,IF({1,0},价格引用表!K:K,价格引用表!I:I),2,0))),"")</f>
        <v>㎡</v>
      </c>
      <c r="J187" s="107">
        <f ca="1">IF(E187="",VLOOKUP(F187,价格表,5,0),VLOOKUP(E187,INDIRECT("价格引用表!K"&amp;MATCH(D187,价格引用表!H:H,0)&amp;":L1200"),2,0))</f>
        <v>160</v>
      </c>
      <c r="K187" s="297">
        <v>1</v>
      </c>
      <c r="L187" s="107">
        <f ca="1" t="shared" ref="L187:L218" si="142">ROUND(IFERROR(ROUND(G187,2)*J187*K187,),0)</f>
        <v>1344</v>
      </c>
      <c r="M187" s="113"/>
      <c r="N187" s="105">
        <v>36</v>
      </c>
      <c r="O187" s="106" t="s">
        <v>29</v>
      </c>
      <c r="P187" s="106" t="s">
        <v>228</v>
      </c>
      <c r="Q187" s="291"/>
      <c r="R187" s="298" t="str">
        <f t="shared" ref="R187:R212" si="143">P187</f>
        <v>门垛</v>
      </c>
      <c r="S187" s="299"/>
      <c r="T187" s="108">
        <v>1</v>
      </c>
      <c r="U187" s="301" t="s">
        <v>250</v>
      </c>
      <c r="V187" s="302"/>
      <c r="W187" s="297">
        <v>1</v>
      </c>
      <c r="X187" s="302">
        <f>ROUND(0.5*0.5*3.3*2*583+0.5*3.3*8*35,0)</f>
        <v>1424</v>
      </c>
    </row>
    <row r="188" ht="18" customHeight="1" spans="1:24">
      <c r="A188" s="113"/>
      <c r="B188" s="105">
        <v>3</v>
      </c>
      <c r="C188" s="106" t="s">
        <v>29</v>
      </c>
      <c r="D188" s="106" t="s">
        <v>207</v>
      </c>
      <c r="E188" s="291" t="s">
        <v>219</v>
      </c>
      <c r="F188" s="107" t="str">
        <f t="shared" si="141"/>
        <v>砖墙</v>
      </c>
      <c r="G188" s="292">
        <f>18*3.3+3.3</f>
        <v>62.7</v>
      </c>
      <c r="H188" s="293"/>
      <c r="I188" s="95" t="str">
        <f>IFERROR(IF(E188="",VLOOKUP(F188,价格表,2,0),(VLOOKUP(E188,IF({1,0},价格引用表!K:K,价格引用表!I:I),2,0))),"")</f>
        <v>㎡</v>
      </c>
      <c r="J188" s="107">
        <f ca="1">IF(E188="",VLOOKUP(F188,价格表,5,0),VLOOKUP(E188,INDIRECT("价格引用表!K"&amp;MATCH(D188,价格引用表!H:H,0)&amp;":L1200"),2,0))</f>
        <v>140</v>
      </c>
      <c r="K188" s="297">
        <v>1</v>
      </c>
      <c r="L188" s="107">
        <f ca="1" t="shared" si="142"/>
        <v>8778</v>
      </c>
      <c r="M188" s="113"/>
      <c r="N188" s="105">
        <v>37</v>
      </c>
      <c r="O188" s="106"/>
      <c r="P188" s="106"/>
      <c r="Q188" s="291"/>
      <c r="R188" s="298">
        <f t="shared" si="143"/>
        <v>0</v>
      </c>
      <c r="S188" s="299"/>
      <c r="T188" s="108"/>
      <c r="U188" s="301" t="str">
        <f>IFERROR(IF(Q188="",VLOOKUP(R188,价格表,2,0),(VLOOKUP(Q188,IF({1,0},价格引用表!K:K,价格引用表!I:I),2,0))),"")</f>
        <v/>
      </c>
      <c r="V188" s="302" t="e">
        <f ca="1">IF(Q188="",VLOOKUP(R188,价格表,5,0),VLOOKUP(Q188,INDIRECT("价格引用表!K"&amp;MATCH(R188,价格引用表!H:H,0)&amp;":L1200"),2,0))</f>
        <v>#N/A</v>
      </c>
      <c r="W188" s="297">
        <v>1</v>
      </c>
      <c r="X188" s="302">
        <f ca="1" t="shared" ref="X188:X218" si="144">ROUND(IFERROR(ROUND(T188,2)*V188*W188,),0)</f>
        <v>0</v>
      </c>
    </row>
    <row r="189" ht="18" customHeight="1" spans="1:24">
      <c r="A189" s="113"/>
      <c r="B189" s="105">
        <v>4</v>
      </c>
      <c r="C189" s="106" t="s">
        <v>29</v>
      </c>
      <c r="D189" s="106" t="s">
        <v>207</v>
      </c>
      <c r="E189" s="291" t="s">
        <v>231</v>
      </c>
      <c r="F189" s="107" t="str">
        <f t="shared" si="141"/>
        <v>砖墙</v>
      </c>
      <c r="G189" s="294">
        <f>2*3.4*2</f>
        <v>13.6</v>
      </c>
      <c r="H189" s="295"/>
      <c r="I189" s="95" t="str">
        <f>IFERROR(IF(E189="",VLOOKUP(F189,价格表,2,0),(VLOOKUP(E189,IF({1,0},价格引用表!K:K,价格引用表!I:I),2,0))),"")</f>
        <v>㎡</v>
      </c>
      <c r="J189" s="107">
        <f ca="1">IF(E189="",VLOOKUP(F189,价格表,5,0),VLOOKUP(E189,INDIRECT("价格引用表!K"&amp;MATCH(D189,价格引用表!H:H,0)&amp;":L1200"),2,0))</f>
        <v>240</v>
      </c>
      <c r="K189" s="297">
        <v>1</v>
      </c>
      <c r="L189" s="107">
        <f ca="1" t="shared" si="142"/>
        <v>3264</v>
      </c>
      <c r="M189" s="113"/>
      <c r="N189" s="105">
        <v>38</v>
      </c>
      <c r="O189" s="106"/>
      <c r="P189" s="106"/>
      <c r="Q189" s="291"/>
      <c r="R189" s="298">
        <f t="shared" si="143"/>
        <v>0</v>
      </c>
      <c r="S189" s="299"/>
      <c r="T189" s="108"/>
      <c r="U189" s="301" t="str">
        <f>IFERROR(IF(Q189="",VLOOKUP(R189,价格表,2,0),(VLOOKUP(Q189,IF({1,0},价格引用表!K:K,价格引用表!I:I),2,0))),"")</f>
        <v/>
      </c>
      <c r="V189" s="302" t="e">
        <f ca="1">IF(Q189="",VLOOKUP(R189,价格表,5,0),VLOOKUP(Q189,INDIRECT("价格引用表!K"&amp;MATCH(R189,价格引用表!H:H,0)&amp;":L1200"),2,0))</f>
        <v>#N/A</v>
      </c>
      <c r="W189" s="297">
        <v>1</v>
      </c>
      <c r="X189" s="302">
        <f ca="1" t="shared" si="144"/>
        <v>0</v>
      </c>
    </row>
    <row r="190" ht="18" customHeight="1" spans="1:24">
      <c r="A190" s="113"/>
      <c r="B190" s="105">
        <v>5</v>
      </c>
      <c r="C190" s="106" t="s">
        <v>32</v>
      </c>
      <c r="D190" s="106" t="s">
        <v>246</v>
      </c>
      <c r="E190" s="291"/>
      <c r="F190" s="107" t="str">
        <f t="shared" si="141"/>
        <v>广场砖、彩砖地面</v>
      </c>
      <c r="G190" s="294">
        <f>18*7.9</f>
        <v>142.2</v>
      </c>
      <c r="H190" s="295"/>
      <c r="I190" s="95" t="str">
        <f>IFERROR(IF(E190="",VLOOKUP(F190,价格表,2,0),(VLOOKUP(E190,IF({1,0},价格引用表!K:K,价格引用表!I:I),2,0))),"")</f>
        <v>㎡</v>
      </c>
      <c r="J190" s="107">
        <f ca="1">IF(E190="",VLOOKUP(F190,价格表,5,0),VLOOKUP(E190,INDIRECT("价格引用表!K"&amp;MATCH(D190,价格引用表!H:H,0)&amp;":L1200"),2,0))</f>
        <v>60</v>
      </c>
      <c r="K190" s="297">
        <v>1</v>
      </c>
      <c r="L190" s="107">
        <f ca="1" t="shared" si="142"/>
        <v>8532</v>
      </c>
      <c r="M190" s="113"/>
      <c r="N190" s="105">
        <v>39</v>
      </c>
      <c r="O190" s="106"/>
      <c r="P190" s="106"/>
      <c r="Q190" s="291"/>
      <c r="R190" s="298">
        <f t="shared" si="143"/>
        <v>0</v>
      </c>
      <c r="S190" s="299"/>
      <c r="T190" s="108"/>
      <c r="U190" s="301" t="str">
        <f>IFERROR(IF(Q190="",VLOOKUP(R190,价格表,2,0),(VLOOKUP(Q190,IF({1,0},价格引用表!K:K,价格引用表!I:I),2,0))),"")</f>
        <v/>
      </c>
      <c r="V190" s="302" t="e">
        <f ca="1">IF(Q190="",VLOOKUP(R190,价格表,5,0),VLOOKUP(Q190,INDIRECT("价格引用表!K"&amp;MATCH(R190,价格引用表!H:H,0)&amp;":L1200"),2,0))</f>
        <v>#N/A</v>
      </c>
      <c r="W190" s="297">
        <v>1</v>
      </c>
      <c r="X190" s="302">
        <f ca="1" t="shared" si="144"/>
        <v>0</v>
      </c>
    </row>
    <row r="191" ht="18" customHeight="1" spans="1:24">
      <c r="A191" s="113"/>
      <c r="B191" s="105">
        <v>6</v>
      </c>
      <c r="C191" s="106" t="s">
        <v>32</v>
      </c>
      <c r="D191" s="106" t="s">
        <v>247</v>
      </c>
      <c r="E191" s="291"/>
      <c r="F191" s="107" t="str">
        <f t="shared" si="141"/>
        <v>平砖地面</v>
      </c>
      <c r="G191" s="294">
        <f>23.6*2</f>
        <v>47.2</v>
      </c>
      <c r="H191" s="295"/>
      <c r="I191" s="95" t="str">
        <f>IFERROR(IF(E191="",VLOOKUP(F191,价格表,2,0),(VLOOKUP(E191,IF({1,0},价格引用表!K:K,价格引用表!I:I),2,0))),"")</f>
        <v>㎡</v>
      </c>
      <c r="J191" s="107">
        <f ca="1">IF(E191="",VLOOKUP(F191,价格表,5,0),VLOOKUP(E191,INDIRECT("价格引用表!K"&amp;MATCH(D191,价格引用表!H:H,0)&amp;":L1200"),2,0))</f>
        <v>25</v>
      </c>
      <c r="K191" s="297">
        <v>1</v>
      </c>
      <c r="L191" s="107">
        <f ca="1" t="shared" si="142"/>
        <v>1180</v>
      </c>
      <c r="M191" s="113"/>
      <c r="N191" s="105">
        <v>40</v>
      </c>
      <c r="O191" s="106"/>
      <c r="P191" s="106"/>
      <c r="Q191" s="291"/>
      <c r="R191" s="298">
        <f t="shared" ref="R191" si="145">P191</f>
        <v>0</v>
      </c>
      <c r="S191" s="299"/>
      <c r="T191" s="108"/>
      <c r="U191" s="301" t="str">
        <f>IFERROR(IF(Q191="",VLOOKUP(R191,价格表,2,0),(VLOOKUP(Q191,IF({1,0},价格引用表!K:K,价格引用表!I:I),2,0))),"")</f>
        <v/>
      </c>
      <c r="V191" s="302" t="e">
        <f ca="1">IF(Q191="",VLOOKUP(R191,价格表,5,0),VLOOKUP(Q191,INDIRECT("价格引用表!K"&amp;MATCH(R191,价格引用表!H:H,0)&amp;":L1200"),2,0))</f>
        <v>#N/A</v>
      </c>
      <c r="W191" s="297">
        <v>1</v>
      </c>
      <c r="X191" s="302">
        <f ca="1" t="shared" si="144"/>
        <v>0</v>
      </c>
    </row>
    <row r="192" ht="18" customHeight="1" spans="1:24">
      <c r="A192" s="113"/>
      <c r="B192" s="105">
        <v>7</v>
      </c>
      <c r="C192" s="106" t="s">
        <v>32</v>
      </c>
      <c r="D192" s="106" t="s">
        <v>245</v>
      </c>
      <c r="E192" s="291"/>
      <c r="F192" s="107" t="str">
        <f t="shared" si="141"/>
        <v>水泥地面</v>
      </c>
      <c r="G192" s="294">
        <f>4.1*2.5</f>
        <v>10.25</v>
      </c>
      <c r="H192" s="295"/>
      <c r="I192" s="95" t="str">
        <f>IFERROR(IF(E192="",VLOOKUP(F192,价格表,2,0),(VLOOKUP(E192,IF({1,0},价格引用表!K:K,价格引用表!I:I),2,0))),"")</f>
        <v>㎡</v>
      </c>
      <c r="J192" s="107">
        <f ca="1">IF(E192="",VLOOKUP(F192,价格表,5,0),VLOOKUP(E192,INDIRECT("价格引用表!K"&amp;MATCH(D192,价格引用表!H:H,0)&amp;":L1200"),2,0))</f>
        <v>50</v>
      </c>
      <c r="K192" s="297">
        <v>1</v>
      </c>
      <c r="L192" s="107">
        <f ca="1" t="shared" si="142"/>
        <v>513</v>
      </c>
      <c r="M192" s="113"/>
      <c r="N192" s="105">
        <v>41</v>
      </c>
      <c r="O192" s="106"/>
      <c r="P192" s="106"/>
      <c r="Q192" s="291"/>
      <c r="R192" s="298">
        <f t="shared" ref="R192:R194" si="146">P192</f>
        <v>0</v>
      </c>
      <c r="S192" s="299"/>
      <c r="T192" s="108"/>
      <c r="U192" s="301" t="str">
        <f>IFERROR(IF(Q192="",VLOOKUP(R192,价格表,2,0),(VLOOKUP(Q192,IF({1,0},价格引用表!K:K,价格引用表!I:I),2,0))),"")</f>
        <v/>
      </c>
      <c r="V192" s="302" t="e">
        <f ca="1">IF(Q192="",VLOOKUP(R192,价格表,5,0),VLOOKUP(Q192,INDIRECT("价格引用表!K"&amp;MATCH(R192,价格引用表!H:H,0)&amp;":L1200"),2,0))</f>
        <v>#N/A</v>
      </c>
      <c r="W192" s="297">
        <v>1</v>
      </c>
      <c r="X192" s="302">
        <f ca="1" t="shared" si="144"/>
        <v>0</v>
      </c>
    </row>
    <row r="193" ht="18" customHeight="1" spans="1:24">
      <c r="A193" s="113"/>
      <c r="B193" s="105">
        <v>8</v>
      </c>
      <c r="C193" s="106" t="s">
        <v>32</v>
      </c>
      <c r="D193" s="106" t="s">
        <v>331</v>
      </c>
      <c r="E193" s="291"/>
      <c r="F193" s="107" t="str">
        <f t="shared" si="141"/>
        <v>太阳能</v>
      </c>
      <c r="G193" s="294">
        <v>1</v>
      </c>
      <c r="H193" s="295"/>
      <c r="I193" s="95" t="str">
        <f>IFERROR(IF(E193="",VLOOKUP(F193,价格表,2,0),(VLOOKUP(E193,IF({1,0},价格引用表!K:K,价格引用表!I:I),2,0))),"")</f>
        <v>台</v>
      </c>
      <c r="J193" s="107">
        <f ca="1">IF(E193="",VLOOKUP(F193,价格表,5,0),VLOOKUP(E193,INDIRECT("价格引用表!K"&amp;MATCH(D193,价格引用表!H:H,0)&amp;":L1200"),2,0))</f>
        <v>1000</v>
      </c>
      <c r="K193" s="297">
        <v>1</v>
      </c>
      <c r="L193" s="107">
        <f ca="1" t="shared" si="142"/>
        <v>1000</v>
      </c>
      <c r="M193" s="113"/>
      <c r="N193" s="105">
        <v>42</v>
      </c>
      <c r="O193" s="106"/>
      <c r="P193" s="106"/>
      <c r="Q193" s="291"/>
      <c r="R193" s="298">
        <f t="shared" si="146"/>
        <v>0</v>
      </c>
      <c r="S193" s="299"/>
      <c r="T193" s="108"/>
      <c r="U193" s="301" t="str">
        <f>IFERROR(IF(Q193="",VLOOKUP(R193,价格表,2,0),(VLOOKUP(Q193,IF({1,0},价格引用表!K:K,价格引用表!I:I),2,0))),"")</f>
        <v/>
      </c>
      <c r="V193" s="302" t="e">
        <f ca="1">IF(Q193="",VLOOKUP(R193,价格表,5,0),VLOOKUP(Q193,INDIRECT("价格引用表!K"&amp;MATCH(R193,价格引用表!H:H,0)&amp;":L1200"),2,0))</f>
        <v>#N/A</v>
      </c>
      <c r="W193" s="297">
        <v>1</v>
      </c>
      <c r="X193" s="302">
        <f ca="1" t="shared" si="144"/>
        <v>0</v>
      </c>
    </row>
    <row r="194" ht="18" customHeight="1" spans="1:24">
      <c r="A194" s="113"/>
      <c r="B194" s="105">
        <v>9</v>
      </c>
      <c r="C194" s="106" t="s">
        <v>32</v>
      </c>
      <c r="D194" s="106" t="s">
        <v>334</v>
      </c>
      <c r="E194" s="291"/>
      <c r="F194" s="107" t="str">
        <f t="shared" si="141"/>
        <v>宽带</v>
      </c>
      <c r="G194" s="294">
        <v>1</v>
      </c>
      <c r="H194" s="295"/>
      <c r="I194" s="95" t="str">
        <f>IFERROR(IF(E194="",VLOOKUP(F194,价格表,2,0),(VLOOKUP(E194,IF({1,0},价格引用表!K:K,价格引用表!I:I),2,0))),"")</f>
        <v>条</v>
      </c>
      <c r="J194" s="107">
        <f ca="1">IF(E194="",VLOOKUP(F194,价格表,5,0),VLOOKUP(E194,INDIRECT("价格引用表!K"&amp;MATCH(D194,价格引用表!H:H,0)&amp;":L1200"),2,0))</f>
        <v>100</v>
      </c>
      <c r="K194" s="297">
        <v>1</v>
      </c>
      <c r="L194" s="107">
        <f ca="1" t="shared" si="142"/>
        <v>100</v>
      </c>
      <c r="M194" s="113"/>
      <c r="N194" s="105">
        <v>43</v>
      </c>
      <c r="O194" s="106"/>
      <c r="P194" s="106"/>
      <c r="Q194" s="291"/>
      <c r="R194" s="298">
        <f t="shared" si="146"/>
        <v>0</v>
      </c>
      <c r="S194" s="299"/>
      <c r="T194" s="108"/>
      <c r="U194" s="301" t="str">
        <f>IFERROR(IF(Q194="",VLOOKUP(R194,价格表,2,0),(VLOOKUP(Q194,IF({1,0},价格引用表!K:K,价格引用表!I:I),2,0))),"")</f>
        <v/>
      </c>
      <c r="V194" s="302" t="e">
        <f ca="1">IF(Q194="",VLOOKUP(R194,价格表,5,0),VLOOKUP(Q194,INDIRECT("价格引用表!K"&amp;MATCH(R194,价格引用表!H:H,0)&amp;":L1200"),2,0))</f>
        <v>#N/A</v>
      </c>
      <c r="W194" s="297">
        <v>1</v>
      </c>
      <c r="X194" s="302">
        <f ca="1" t="shared" si="144"/>
        <v>0</v>
      </c>
    </row>
    <row r="195" ht="18" customHeight="1" spans="1:24">
      <c r="A195" s="113"/>
      <c r="B195" s="105">
        <v>10</v>
      </c>
      <c r="C195" s="106" t="s">
        <v>32</v>
      </c>
      <c r="D195" s="106" t="s">
        <v>340</v>
      </c>
      <c r="E195" s="291"/>
      <c r="F195" s="107" t="str">
        <f t="shared" si="141"/>
        <v>监控摄像头</v>
      </c>
      <c r="G195" s="292">
        <v>1</v>
      </c>
      <c r="H195" s="293"/>
      <c r="I195" s="95" t="str">
        <f>IFERROR(IF(E195="",VLOOKUP(F195,价格表,2,0),(VLOOKUP(E195,IF({1,0},价格引用表!K:K,价格引用表!I:I),2,0))),"")</f>
        <v>个</v>
      </c>
      <c r="J195" s="107">
        <f ca="1">IF(E195="",VLOOKUP(F195,价格表,5,0),VLOOKUP(E195,INDIRECT("价格引用表!K"&amp;MATCH(D195,价格引用表!H:H,0)&amp;":L1200"),2,0))</f>
        <v>200</v>
      </c>
      <c r="K195" s="297">
        <v>1</v>
      </c>
      <c r="L195" s="107">
        <f ca="1" t="shared" si="142"/>
        <v>200</v>
      </c>
      <c r="M195" s="113"/>
      <c r="N195" s="105">
        <v>44</v>
      </c>
      <c r="O195" s="106"/>
      <c r="P195" s="106"/>
      <c r="Q195" s="291"/>
      <c r="R195" s="298">
        <f t="shared" ref="R195:R196" si="147">P195</f>
        <v>0</v>
      </c>
      <c r="S195" s="299"/>
      <c r="T195" s="108"/>
      <c r="U195" s="301" t="str">
        <f>IFERROR(IF(Q195="",VLOOKUP(R195,价格表,2,0),(VLOOKUP(Q195,IF({1,0},价格引用表!K:K,价格引用表!I:I),2,0))),"")</f>
        <v/>
      </c>
      <c r="V195" s="302" t="e">
        <f ca="1">IF(Q195="",VLOOKUP(R195,价格表,5,0),VLOOKUP(Q195,INDIRECT("价格引用表!K"&amp;MATCH(R195,价格引用表!H:H,0)&amp;":L1200"),2,0))</f>
        <v>#N/A</v>
      </c>
      <c r="W195" s="297">
        <v>1</v>
      </c>
      <c r="X195" s="302">
        <f ca="1" t="shared" si="144"/>
        <v>0</v>
      </c>
    </row>
    <row r="196" ht="18" customHeight="1" spans="1:24">
      <c r="A196" s="113"/>
      <c r="B196" s="105">
        <v>11</v>
      </c>
      <c r="C196" s="106" t="s">
        <v>32</v>
      </c>
      <c r="D196" s="106" t="s">
        <v>289</v>
      </c>
      <c r="E196" s="291"/>
      <c r="F196" s="107" t="str">
        <f t="shared" si="141"/>
        <v>台阶</v>
      </c>
      <c r="G196" s="294">
        <f>18*0.3+5.9*0.7</f>
        <v>9.53</v>
      </c>
      <c r="H196" s="295"/>
      <c r="I196" s="95" t="str">
        <f>IFERROR(IF(E196="",VLOOKUP(F196,价格表,2,0),(VLOOKUP(E196,IF({1,0},价格引用表!K:K,价格引用表!I:I),2,0))),"")</f>
        <v>㎡</v>
      </c>
      <c r="J196" s="107">
        <f ca="1">IF(E196="",VLOOKUP(F196,价格表,5,0),VLOOKUP(E196,INDIRECT("价格引用表!K"&amp;MATCH(D196,价格引用表!H:H,0)&amp;":L1200"),2,0))</f>
        <v>350</v>
      </c>
      <c r="K196" s="297">
        <v>1</v>
      </c>
      <c r="L196" s="107">
        <f ca="1" t="shared" si="142"/>
        <v>3336</v>
      </c>
      <c r="M196" s="113"/>
      <c r="N196" s="105">
        <v>45</v>
      </c>
      <c r="O196" s="106"/>
      <c r="P196" s="106"/>
      <c r="Q196" s="291"/>
      <c r="R196" s="298">
        <f t="shared" si="147"/>
        <v>0</v>
      </c>
      <c r="S196" s="299"/>
      <c r="T196" s="108"/>
      <c r="U196" s="301" t="str">
        <f>IFERROR(IF(Q196="",VLOOKUP(R196,价格表,2,0),(VLOOKUP(Q196,IF({1,0},价格引用表!K:K,价格引用表!I:I),2,0))),"")</f>
        <v/>
      </c>
      <c r="V196" s="302" t="e">
        <f ca="1">IF(Q196="",VLOOKUP(R196,价格表,5,0),VLOOKUP(Q196,INDIRECT("价格引用表!K"&amp;MATCH(R196,价格引用表!H:H,0)&amp;":L1200"),2,0))</f>
        <v>#N/A</v>
      </c>
      <c r="W196" s="297">
        <v>1</v>
      </c>
      <c r="X196" s="302">
        <f ca="1" t="shared" si="144"/>
        <v>0</v>
      </c>
    </row>
    <row r="197" ht="18" customHeight="1" spans="1:33">
      <c r="A197" s="113"/>
      <c r="B197" s="105">
        <v>12</v>
      </c>
      <c r="C197" s="106" t="s">
        <v>32</v>
      </c>
      <c r="D197" s="106" t="s">
        <v>279</v>
      </c>
      <c r="E197" s="291"/>
      <c r="F197" s="107" t="str">
        <f t="shared" si="141"/>
        <v>渗水井</v>
      </c>
      <c r="G197" s="294">
        <v>4</v>
      </c>
      <c r="H197" s="295"/>
      <c r="I197" s="95" t="str">
        <f>IFERROR(IF(E197="",VLOOKUP(F197,价格表,2,0),(VLOOKUP(E197,IF({1,0},价格引用表!K:K,价格引用表!I:I),2,0))),"")</f>
        <v>个</v>
      </c>
      <c r="J197" s="107">
        <f ca="1">IF(E197="",VLOOKUP(F197,价格表,5,0),VLOOKUP(E197,INDIRECT("价格引用表!K"&amp;MATCH(D197,价格引用表!H:H,0)&amp;":L1200"),2,0))</f>
        <v>600</v>
      </c>
      <c r="K197" s="297">
        <v>1</v>
      </c>
      <c r="L197" s="107">
        <f ca="1" t="shared" si="142"/>
        <v>2400</v>
      </c>
      <c r="M197" s="113"/>
      <c r="N197" s="105">
        <v>46</v>
      </c>
      <c r="O197" s="106"/>
      <c r="P197" s="106"/>
      <c r="Q197" s="291"/>
      <c r="R197" s="134">
        <f t="shared" si="143"/>
        <v>0</v>
      </c>
      <c r="S197" s="135"/>
      <c r="T197" s="108"/>
      <c r="U197" s="301" t="str">
        <f>IFERROR(IF(Q197="",VLOOKUP(R197,价格表,2,0),(VLOOKUP(Q197,IF({1,0},价格引用表!K:K,价格引用表!I:I),2,0))),"")</f>
        <v/>
      </c>
      <c r="V197" s="107" t="e">
        <f ca="1">IF(Q197="",VLOOKUP(R197,价格表,5,0),VLOOKUP(Q197,INDIRECT("价格引用表!K"&amp;MATCH(R197,价格引用表!H:H,0)&amp;":L1200"),2,0))</f>
        <v>#N/A</v>
      </c>
      <c r="W197" s="297">
        <v>1</v>
      </c>
      <c r="X197" s="302">
        <f ca="1" t="shared" si="144"/>
        <v>0</v>
      </c>
      <c r="Y197" s="200"/>
      <c r="Z197" s="200"/>
      <c r="AA197" s="200"/>
      <c r="AB197" s="200"/>
      <c r="AC197" s="200"/>
      <c r="AD197" s="200"/>
      <c r="AE197" s="200"/>
      <c r="AF197" s="200"/>
      <c r="AG197" s="200"/>
    </row>
    <row r="198" ht="18" customHeight="1" spans="1:33">
      <c r="A198" s="113"/>
      <c r="B198" s="105">
        <v>13</v>
      </c>
      <c r="C198" s="106" t="s">
        <v>32</v>
      </c>
      <c r="D198" s="106" t="s">
        <v>305</v>
      </c>
      <c r="E198" s="291"/>
      <c r="F198" s="107" t="str">
        <f t="shared" si="141"/>
        <v>火炕</v>
      </c>
      <c r="G198" s="294">
        <v>1</v>
      </c>
      <c r="H198" s="295"/>
      <c r="I198" s="95" t="str">
        <f>IFERROR(IF(E198="",VLOOKUP(F198,价格表,2,0),(VLOOKUP(E198,IF({1,0},价格引用表!K:K,价格引用表!I:I),2,0))),"")</f>
        <v>个</v>
      </c>
      <c r="J198" s="107">
        <f ca="1">IF(E198="",VLOOKUP(F198,价格表,5,0),VLOOKUP(E198,INDIRECT("价格引用表!K"&amp;MATCH(D198,价格引用表!H:H,0)&amp;":L1200"),2,0))</f>
        <v>1000</v>
      </c>
      <c r="K198" s="297">
        <v>1</v>
      </c>
      <c r="L198" s="107">
        <f ca="1" t="shared" si="142"/>
        <v>1000</v>
      </c>
      <c r="M198" s="113"/>
      <c r="N198" s="105">
        <v>47</v>
      </c>
      <c r="O198" s="106"/>
      <c r="P198" s="106"/>
      <c r="Q198" s="291"/>
      <c r="R198" s="134">
        <f t="shared" si="143"/>
        <v>0</v>
      </c>
      <c r="S198" s="135"/>
      <c r="T198" s="108"/>
      <c r="U198" s="301" t="str">
        <f>IFERROR(IF(Q198="",VLOOKUP(R198,价格表,2,0),(VLOOKUP(Q198,IF({1,0},价格引用表!K:K,价格引用表!I:I),2,0))),"")</f>
        <v/>
      </c>
      <c r="V198" s="107" t="e">
        <f ca="1">IF(Q198="",VLOOKUP(R198,价格表,5,0),VLOOKUP(Q198,INDIRECT("价格引用表!K"&amp;MATCH(R198,价格引用表!H:H,0)&amp;":L1200"),2,0))</f>
        <v>#N/A</v>
      </c>
      <c r="W198" s="297">
        <v>1</v>
      </c>
      <c r="X198" s="302">
        <f ca="1" t="shared" si="144"/>
        <v>0</v>
      </c>
      <c r="Y198" s="200"/>
      <c r="Z198" s="200"/>
      <c r="AA198" s="200"/>
      <c r="AB198" s="200"/>
      <c r="AC198" s="200"/>
      <c r="AD198" s="200"/>
      <c r="AE198" s="200"/>
      <c r="AF198" s="200"/>
      <c r="AG198" s="200"/>
    </row>
    <row r="199" ht="18" customHeight="1" spans="1:33">
      <c r="A199" s="113"/>
      <c r="B199" s="105">
        <v>14</v>
      </c>
      <c r="C199" s="106" t="s">
        <v>32</v>
      </c>
      <c r="D199" s="106" t="s">
        <v>303</v>
      </c>
      <c r="E199" s="291"/>
      <c r="F199" s="107" t="str">
        <f t="shared" si="141"/>
        <v>灶台</v>
      </c>
      <c r="G199" s="294">
        <v>2</v>
      </c>
      <c r="H199" s="295"/>
      <c r="I199" s="95" t="str">
        <f>IFERROR(IF(E199="",VLOOKUP(F199,价格表,2,0),(VLOOKUP(E199,IF({1,0},价格引用表!K:K,价格引用表!I:I),2,0))),"")</f>
        <v>个</v>
      </c>
      <c r="J199" s="107">
        <f ca="1">IF(E199="",VLOOKUP(F199,价格表,5,0),VLOOKUP(E199,INDIRECT("价格引用表!K"&amp;MATCH(D199,价格引用表!H:H,0)&amp;":L1200"),2,0))</f>
        <v>300</v>
      </c>
      <c r="K199" s="297">
        <v>1</v>
      </c>
      <c r="L199" s="107">
        <f ca="1" t="shared" si="142"/>
        <v>600</v>
      </c>
      <c r="M199" s="113"/>
      <c r="N199" s="105">
        <v>48</v>
      </c>
      <c r="O199" s="106"/>
      <c r="P199" s="106"/>
      <c r="Q199" s="291"/>
      <c r="R199" s="134">
        <f t="shared" si="143"/>
        <v>0</v>
      </c>
      <c r="S199" s="135"/>
      <c r="T199" s="108"/>
      <c r="U199" s="301" t="str">
        <f>IFERROR(IF(Q199="",VLOOKUP(R199,价格表,2,0),(VLOOKUP(Q199,IF({1,0},价格引用表!K:K,价格引用表!I:I),2,0))),"")</f>
        <v/>
      </c>
      <c r="V199" s="107" t="e">
        <f ca="1">IF(Q199="",VLOOKUP(R199,价格表,5,0),VLOOKUP(Q199,INDIRECT("价格引用表!K"&amp;MATCH(R199,价格引用表!H:H,0)&amp;":L1200"),2,0))</f>
        <v>#N/A</v>
      </c>
      <c r="W199" s="297">
        <v>1</v>
      </c>
      <c r="X199" s="302">
        <f ca="1" t="shared" si="144"/>
        <v>0</v>
      </c>
      <c r="Y199" s="200"/>
      <c r="Z199" s="200"/>
      <c r="AA199" s="200"/>
      <c r="AB199" s="200"/>
      <c r="AC199" s="200"/>
      <c r="AD199" s="200"/>
      <c r="AE199" s="200"/>
      <c r="AF199" s="200"/>
      <c r="AG199" s="200"/>
    </row>
    <row r="200" ht="18" customHeight="1" spans="1:33">
      <c r="A200" s="113"/>
      <c r="B200" s="105">
        <v>15</v>
      </c>
      <c r="C200" s="106" t="s">
        <v>32</v>
      </c>
      <c r="D200" s="106" t="s">
        <v>283</v>
      </c>
      <c r="E200" s="291"/>
      <c r="F200" s="107" t="str">
        <f t="shared" si="141"/>
        <v>化粪池</v>
      </c>
      <c r="G200" s="294">
        <v>2</v>
      </c>
      <c r="H200" s="295"/>
      <c r="I200" s="95" t="str">
        <f>IFERROR(IF(E200="",VLOOKUP(F200,价格表,2,0),(VLOOKUP(E200,IF({1,0},价格引用表!K:K,价格引用表!I:I),2,0))),"")</f>
        <v>个</v>
      </c>
      <c r="J200" s="107">
        <f ca="1">IF(E200="",VLOOKUP(F200,价格表,5,0),VLOOKUP(E200,INDIRECT("价格引用表!K"&amp;MATCH(D200,价格引用表!H:H,0)&amp;":L1200"),2,0))</f>
        <v>400</v>
      </c>
      <c r="K200" s="297">
        <v>1</v>
      </c>
      <c r="L200" s="107">
        <f ca="1" t="shared" si="142"/>
        <v>800</v>
      </c>
      <c r="M200" s="113"/>
      <c r="N200" s="105">
        <v>49</v>
      </c>
      <c r="O200" s="106"/>
      <c r="P200" s="106"/>
      <c r="Q200" s="291"/>
      <c r="R200" s="134">
        <f t="shared" si="143"/>
        <v>0</v>
      </c>
      <c r="S200" s="135"/>
      <c r="T200" s="108"/>
      <c r="U200" s="301" t="str">
        <f>IFERROR(IF(Q200="",VLOOKUP(R200,价格表,2,0),(VLOOKUP(Q200,IF({1,0},价格引用表!K:K,价格引用表!I:I),2,0))),"")</f>
        <v/>
      </c>
      <c r="V200" s="107" t="e">
        <f ca="1">IF(Q200="",VLOOKUP(R200,价格表,5,0),VLOOKUP(Q200,INDIRECT("价格引用表!K"&amp;MATCH(R200,价格引用表!H:H,0)&amp;":L1200"),2,0))</f>
        <v>#N/A</v>
      </c>
      <c r="W200" s="297">
        <v>1</v>
      </c>
      <c r="X200" s="302">
        <f ca="1" t="shared" si="144"/>
        <v>0</v>
      </c>
      <c r="Y200" s="200"/>
      <c r="Z200" s="200"/>
      <c r="AA200" s="200"/>
      <c r="AB200" s="200"/>
      <c r="AC200" s="200"/>
      <c r="AD200" s="200"/>
      <c r="AE200" s="200"/>
      <c r="AF200" s="200"/>
      <c r="AG200" s="200"/>
    </row>
    <row r="201" ht="18" customHeight="1" spans="1:33">
      <c r="A201" s="113"/>
      <c r="B201" s="105">
        <v>16</v>
      </c>
      <c r="C201" s="106" t="s">
        <v>32</v>
      </c>
      <c r="D201" s="106" t="s">
        <v>286</v>
      </c>
      <c r="E201" s="291"/>
      <c r="F201" s="107" t="str">
        <f t="shared" si="141"/>
        <v>水泥、水磨石平台</v>
      </c>
      <c r="G201" s="294">
        <f>23.6*2.5</f>
        <v>59</v>
      </c>
      <c r="H201" s="295"/>
      <c r="I201" s="95" t="str">
        <f>IFERROR(IF(E201="",VLOOKUP(F201,价格表,2,0),(VLOOKUP(E201,IF({1,0},价格引用表!K:K,价格引用表!I:I),2,0))),"")</f>
        <v>㎡</v>
      </c>
      <c r="J201" s="107">
        <f ca="1">IF(E201="",VLOOKUP(F201,价格表,5,0),VLOOKUP(E201,INDIRECT("价格引用表!K"&amp;MATCH(D201,价格引用表!H:H,0)&amp;":L1200"),2,0))</f>
        <v>180</v>
      </c>
      <c r="K201" s="297">
        <v>0.7</v>
      </c>
      <c r="L201" s="107">
        <f ca="1" t="shared" si="142"/>
        <v>7434</v>
      </c>
      <c r="M201" s="113"/>
      <c r="N201" s="105">
        <v>50</v>
      </c>
      <c r="O201" s="106"/>
      <c r="P201" s="106"/>
      <c r="Q201" s="291"/>
      <c r="R201" s="134">
        <f t="shared" si="143"/>
        <v>0</v>
      </c>
      <c r="S201" s="135"/>
      <c r="T201" s="108"/>
      <c r="U201" s="301" t="str">
        <f>IFERROR(IF(Q201="",VLOOKUP(R201,价格表,2,0),(VLOOKUP(Q201,IF({1,0},价格引用表!K:K,价格引用表!I:I),2,0))),"")</f>
        <v/>
      </c>
      <c r="V201" s="107" t="e">
        <f ca="1">IF(Q201="",VLOOKUP(R201,价格表,5,0),VLOOKUP(Q201,INDIRECT("价格引用表!K"&amp;MATCH(R201,价格引用表!H:H,0)&amp;":L1200"),2,0))</f>
        <v>#N/A</v>
      </c>
      <c r="W201" s="297">
        <v>1</v>
      </c>
      <c r="X201" s="302">
        <f ca="1" t="shared" si="144"/>
        <v>0</v>
      </c>
      <c r="Y201" s="200"/>
      <c r="Z201" s="200"/>
      <c r="AA201" s="200"/>
      <c r="AB201" s="200"/>
      <c r="AC201" s="200"/>
      <c r="AD201" s="200"/>
      <c r="AE201" s="200"/>
      <c r="AF201" s="200"/>
      <c r="AG201" s="200"/>
    </row>
    <row r="202" ht="18" customHeight="1" spans="1:33">
      <c r="A202" s="113"/>
      <c r="B202" s="105">
        <v>17</v>
      </c>
      <c r="C202" s="106" t="s">
        <v>32</v>
      </c>
      <c r="D202" s="106" t="s">
        <v>313</v>
      </c>
      <c r="E202" s="291"/>
      <c r="F202" s="107" t="str">
        <f t="shared" si="141"/>
        <v>不锈钢水箱</v>
      </c>
      <c r="G202" s="294">
        <v>1</v>
      </c>
      <c r="H202" s="295"/>
      <c r="I202" s="95" t="str">
        <f>IFERROR(IF(E202="",VLOOKUP(F202,价格表,2,0),(VLOOKUP(E202,IF({1,0},价格引用表!K:K,价格引用表!I:I),2,0))),"")</f>
        <v>个</v>
      </c>
      <c r="J202" s="107">
        <f ca="1">IF(E202="",VLOOKUP(F202,价格表,5,0),VLOOKUP(E202,INDIRECT("价格引用表!K"&amp;MATCH(D202,价格引用表!H:H,0)&amp;":L1200"),2,0))</f>
        <v>600</v>
      </c>
      <c r="K202" s="297">
        <v>1</v>
      </c>
      <c r="L202" s="107">
        <f ca="1" t="shared" si="142"/>
        <v>600</v>
      </c>
      <c r="M202" s="113"/>
      <c r="N202" s="105">
        <v>51</v>
      </c>
      <c r="O202" s="106"/>
      <c r="P202" s="106"/>
      <c r="Q202" s="291"/>
      <c r="R202" s="134">
        <f t="shared" si="143"/>
        <v>0</v>
      </c>
      <c r="S202" s="135"/>
      <c r="T202" s="108"/>
      <c r="U202" s="301" t="str">
        <f>IFERROR(IF(Q202="",VLOOKUP(R202,价格表,2,0),(VLOOKUP(Q202,IF({1,0},价格引用表!K:K,价格引用表!I:I),2,0))),"")</f>
        <v/>
      </c>
      <c r="V202" s="107" t="e">
        <f ca="1">IF(Q202="",VLOOKUP(R202,价格表,5,0),VLOOKUP(Q202,INDIRECT("价格引用表!K"&amp;MATCH(R202,价格引用表!H:H,0)&amp;":L1200"),2,0))</f>
        <v>#N/A</v>
      </c>
      <c r="W202" s="297">
        <v>1</v>
      </c>
      <c r="X202" s="302">
        <f ca="1" t="shared" si="144"/>
        <v>0</v>
      </c>
      <c r="Y202" s="200"/>
      <c r="Z202" s="200"/>
      <c r="AA202" s="200"/>
      <c r="AB202" s="200"/>
      <c r="AC202" s="200"/>
      <c r="AD202" s="200"/>
      <c r="AE202" s="200"/>
      <c r="AF202" s="200"/>
      <c r="AG202" s="200"/>
    </row>
    <row r="203" ht="18" customHeight="1" spans="1:24">
      <c r="A203" s="113"/>
      <c r="B203" s="105">
        <v>18</v>
      </c>
      <c r="C203" s="106"/>
      <c r="D203" s="106"/>
      <c r="E203" s="291"/>
      <c r="F203" s="107" t="s">
        <v>1119</v>
      </c>
      <c r="G203" s="294">
        <v>1</v>
      </c>
      <c r="H203" s="295"/>
      <c r="I203" s="95" t="s">
        <v>84</v>
      </c>
      <c r="J203" s="107">
        <v>80</v>
      </c>
      <c r="K203" s="297">
        <v>1</v>
      </c>
      <c r="L203" s="107">
        <f t="shared" si="142"/>
        <v>80</v>
      </c>
      <c r="M203" s="113"/>
      <c r="N203" s="105">
        <v>52</v>
      </c>
      <c r="O203" s="106"/>
      <c r="P203" s="106"/>
      <c r="Q203" s="291"/>
      <c r="R203" s="134">
        <f t="shared" si="143"/>
        <v>0</v>
      </c>
      <c r="S203" s="135"/>
      <c r="T203" s="108"/>
      <c r="U203" s="301" t="str">
        <f>IFERROR(IF(Q203="",VLOOKUP(R203,价格表,2,0),(VLOOKUP(Q203,IF({1,0},价格引用表!K:K,价格引用表!I:I),2,0))),"")</f>
        <v/>
      </c>
      <c r="V203" s="107" t="e">
        <f ca="1">IF(Q203="",VLOOKUP(R203,价格表,5,0),VLOOKUP(Q203,INDIRECT("价格引用表!K"&amp;MATCH(R203,价格引用表!H:H,0)&amp;":L1200"),2,0))</f>
        <v>#N/A</v>
      </c>
      <c r="W203" s="297">
        <v>1</v>
      </c>
      <c r="X203" s="302">
        <f ca="1" t="shared" si="144"/>
        <v>0</v>
      </c>
    </row>
    <row r="204" ht="18" customHeight="1" spans="1:24">
      <c r="A204" s="113"/>
      <c r="B204" s="105">
        <v>19</v>
      </c>
      <c r="C204" s="106" t="s">
        <v>32</v>
      </c>
      <c r="D204" s="106" t="s">
        <v>249</v>
      </c>
      <c r="E204" s="291"/>
      <c r="F204" s="107" t="str">
        <f t="shared" si="141"/>
        <v>竖砖地面</v>
      </c>
      <c r="G204" s="294">
        <v>93.11</v>
      </c>
      <c r="H204" s="295"/>
      <c r="I204" s="95" t="str">
        <f>IFERROR(IF(E204="",VLOOKUP(F204,价格表,2,0),(VLOOKUP(E204,IF({1,0},价格引用表!K:K,价格引用表!I:I),2,0))),"")</f>
        <v>㎡</v>
      </c>
      <c r="J204" s="107">
        <f ca="1">IF(E204="",VLOOKUP(F204,价格表,5,0),VLOOKUP(E204,INDIRECT("价格引用表!K"&amp;MATCH(D204,价格引用表!H:H,0)&amp;":L1200"),2,0))</f>
        <v>45</v>
      </c>
      <c r="K204" s="297">
        <v>1</v>
      </c>
      <c r="L204" s="107">
        <f ca="1" t="shared" si="142"/>
        <v>4190</v>
      </c>
      <c r="M204" s="113"/>
      <c r="N204" s="105">
        <v>53</v>
      </c>
      <c r="O204" s="106"/>
      <c r="P204" s="106"/>
      <c r="Q204" s="291"/>
      <c r="R204" s="134">
        <f t="shared" si="143"/>
        <v>0</v>
      </c>
      <c r="S204" s="135"/>
      <c r="T204" s="108"/>
      <c r="U204" s="301" t="str">
        <f>IFERROR(IF(Q204="",VLOOKUP(R204,价格表,2,0),(VLOOKUP(Q204,IF({1,0},价格引用表!K:K,价格引用表!I:I),2,0))),"")</f>
        <v/>
      </c>
      <c r="V204" s="107" t="e">
        <f ca="1">IF(Q204="",VLOOKUP(R204,价格表,5,0),VLOOKUP(Q204,INDIRECT("价格引用表!K"&amp;MATCH(R204,价格引用表!H:H,0)&amp;":L1200"),2,0))</f>
        <v>#N/A</v>
      </c>
      <c r="W204" s="297">
        <v>1</v>
      </c>
      <c r="X204" s="302">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1" t="str">
        <f>IFERROR(IF(Q205="",VLOOKUP(R205,价格表,2,0),(VLOOKUP(Q205,IF({1,0},价格引用表!K:K,价格引用表!I:I),2,0))),"")</f>
        <v/>
      </c>
      <c r="V205" s="107" t="e">
        <f ca="1">IF(Q205="",VLOOKUP(R205,价格表,5,0),VLOOKUP(Q205,INDIRECT("价格引用表!K"&amp;MATCH(R205,价格引用表!H:H,0)&amp;":L1200"),2,0))</f>
        <v>#N/A</v>
      </c>
      <c r="W205" s="297">
        <v>1</v>
      </c>
      <c r="X205" s="302">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1" t="str">
        <f>IFERROR(IF(Q206="",VLOOKUP(R206,价格表,2,0),(VLOOKUP(Q206,IF({1,0},价格引用表!K:K,价格引用表!I:I),2,0))),"")</f>
        <v/>
      </c>
      <c r="V206" s="107" t="e">
        <f ca="1">IF(Q206="",VLOOKUP(R206,价格表,5,0),VLOOKUP(Q206,INDIRECT("价格引用表!K"&amp;MATCH(R206,价格引用表!H:H,0)&amp;":L1200"),2,0))</f>
        <v>#N/A</v>
      </c>
      <c r="W206" s="297">
        <v>1</v>
      </c>
      <c r="X206" s="302">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1" t="str">
        <f>IFERROR(IF(Q207="",VLOOKUP(R207,价格表,2,0),(VLOOKUP(Q207,IF({1,0},价格引用表!K:K,价格引用表!I:I),2,0))),"")</f>
        <v/>
      </c>
      <c r="V207" s="107" t="e">
        <f ca="1">IF(Q207="",VLOOKUP(R207,价格表,5,0),VLOOKUP(Q207,INDIRECT("价格引用表!K"&amp;MATCH(R207,价格引用表!H:H,0)&amp;":L1200"),2,0))</f>
        <v>#N/A</v>
      </c>
      <c r="W207" s="297">
        <v>1</v>
      </c>
      <c r="X207" s="302">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1" t="str">
        <f>IFERROR(IF(Q208="",VLOOKUP(R208,价格表,2,0),(VLOOKUP(Q208,IF({1,0},价格引用表!K:K,价格引用表!I:I),2,0))),"")</f>
        <v/>
      </c>
      <c r="V208" s="107" t="e">
        <f ca="1">IF(Q208="",VLOOKUP(R208,价格表,5,0),VLOOKUP(Q208,INDIRECT("价格引用表!K"&amp;MATCH(R208,价格引用表!H:H,0)&amp;":L1200"),2,0))</f>
        <v>#N/A</v>
      </c>
      <c r="W208" s="297">
        <v>1</v>
      </c>
      <c r="X208" s="302">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1" t="str">
        <f>IFERROR(IF(Q209="",VLOOKUP(R209,价格表,2,0),(VLOOKUP(Q209,IF({1,0},价格引用表!K:K,价格引用表!I:I),2,0))),"")</f>
        <v/>
      </c>
      <c r="V209" s="107" t="e">
        <f ca="1">IF(Q209="",VLOOKUP(R209,价格表,5,0),VLOOKUP(Q209,INDIRECT("价格引用表!K"&amp;MATCH(R209,价格引用表!H:H,0)&amp;":L1200"),2,0))</f>
        <v>#N/A</v>
      </c>
      <c r="W209" s="297">
        <v>1</v>
      </c>
      <c r="X209" s="302">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1" t="str">
        <f>IFERROR(IF(Q210="",VLOOKUP(R210,价格表,2,0),(VLOOKUP(Q210,IF({1,0},价格引用表!K:K,价格引用表!I:I),2,0))),"")</f>
        <v/>
      </c>
      <c r="V210" s="107" t="e">
        <f ca="1">IF(Q210="",VLOOKUP(R210,价格表,5,0),VLOOKUP(Q210,INDIRECT("价格引用表!K"&amp;MATCH(R210,价格引用表!H:H,0)&amp;":L1200"),2,0))</f>
        <v>#N/A</v>
      </c>
      <c r="W210" s="297">
        <v>1</v>
      </c>
      <c r="X210" s="302">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1" t="str">
        <f>IFERROR(IF(Q211="",VLOOKUP(R211,价格表,2,0),(VLOOKUP(Q211,IF({1,0},价格引用表!K:K,价格引用表!I:I),2,0))),"")</f>
        <v/>
      </c>
      <c r="V211" s="107" t="e">
        <f ca="1">IF(Q211="",VLOOKUP(R211,价格表,5,0),VLOOKUP(Q211,INDIRECT("价格引用表!K"&amp;MATCH(R211,价格引用表!H:H,0)&amp;":L1200"),2,0))</f>
        <v>#N/A</v>
      </c>
      <c r="W211" s="297">
        <v>1</v>
      </c>
      <c r="X211" s="302">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1" t="str">
        <f>IFERROR(IF(Q212="",VLOOKUP(R212,价格表,2,0),(VLOOKUP(Q212,IF({1,0},价格引用表!K:K,价格引用表!I:I),2,0))),"")</f>
        <v/>
      </c>
      <c r="V212" s="107" t="e">
        <f ca="1">IF(Q212="",VLOOKUP(R212,价格表,5,0),VLOOKUP(Q212,INDIRECT("价格引用表!K"&amp;MATCH(R212,价格引用表!H:H,0)&amp;":L1200"),2,0))</f>
        <v>#N/A</v>
      </c>
      <c r="W212" s="297">
        <v>1</v>
      </c>
      <c r="X212" s="302">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1" t="str">
        <f>IFERROR(IF(Q213="",VLOOKUP(R213,价格表,2,0),(VLOOKUP(Q213,IF({1,0},价格引用表!K:K,价格引用表!I:I),2,0))),"")</f>
        <v/>
      </c>
      <c r="V213" s="107" t="e">
        <f ca="1">IF(Q213="",VLOOKUP(R213,价格表,5,0),VLOOKUP(Q213,INDIRECT("价格引用表!K"&amp;MATCH(R213,价格引用表!H:H,0)&amp;":L1200"),2,0))</f>
        <v>#N/A</v>
      </c>
      <c r="W213" s="297">
        <v>1</v>
      </c>
      <c r="X213" s="302">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1" t="str">
        <f>IFERROR(IF(Q214="",VLOOKUP(R214,价格表,2,0),(VLOOKUP(Q214,IF({1,0},价格引用表!K:K,价格引用表!I:I),2,0))),"")</f>
        <v/>
      </c>
      <c r="V214" s="107" t="e">
        <f ca="1">IF(Q214="",VLOOKUP(R214,价格表,5,0),VLOOKUP(Q214,INDIRECT("价格引用表!K"&amp;MATCH(R214,价格引用表!H:H,0)&amp;":L1200"),2,0))</f>
        <v>#N/A</v>
      </c>
      <c r="W214" s="297">
        <v>1</v>
      </c>
      <c r="X214" s="302">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1" t="str">
        <f>IFERROR(IF(Q215="",VLOOKUP(R215,价格表,2,0),(VLOOKUP(Q215,IF({1,0},价格引用表!K:K,价格引用表!I:I),2,0))),"")</f>
        <v/>
      </c>
      <c r="V215" s="107" t="e">
        <f ca="1">IF(Q215="",VLOOKUP(R215,价格表,5,0),VLOOKUP(Q215,INDIRECT("价格引用表!K"&amp;MATCH(R215,价格引用表!H:H,0)&amp;":L1200"),2,0))</f>
        <v>#N/A</v>
      </c>
      <c r="W215" s="297">
        <v>1</v>
      </c>
      <c r="X215" s="302">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1" t="str">
        <f>IFERROR(IF(Q216="",VLOOKUP(R216,价格表,2,0),(VLOOKUP(Q216,IF({1,0},价格引用表!K:K,价格引用表!I:I),2,0))),"")</f>
        <v/>
      </c>
      <c r="V216" s="107" t="e">
        <f ca="1">IF(Q216="",VLOOKUP(R216,价格表,5,0),VLOOKUP(Q216,INDIRECT("价格引用表!K"&amp;MATCH(R216,价格引用表!H:H,0)&amp;":L1200"),2,0))</f>
        <v>#N/A</v>
      </c>
      <c r="W216" s="297">
        <v>1</v>
      </c>
      <c r="X216" s="302">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1" t="str">
        <f>IFERROR(IF(Q217="",VLOOKUP(R217,价格表,2,0),(VLOOKUP(Q217,IF({1,0},价格引用表!K:K,价格引用表!I:I),2,0))),"")</f>
        <v/>
      </c>
      <c r="V217" s="107" t="e">
        <f ca="1">IF(Q217="",VLOOKUP(R217,价格表,5,0),VLOOKUP(Q217,INDIRECT("价格引用表!K"&amp;MATCH(R217,价格引用表!H:H,0)&amp;":L1200"),2,0))</f>
        <v>#N/A</v>
      </c>
      <c r="W217" s="297">
        <v>1</v>
      </c>
      <c r="X217" s="302">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1" t="str">
        <f>IFERROR(IF(Q218="",VLOOKUP(R218,价格表,2,0),(VLOOKUP(Q218,IF({1,0},价格引用表!K:K,价格引用表!I:I),2,0))),"")</f>
        <v/>
      </c>
      <c r="V218" s="107" t="e">
        <f ca="1">IF(Q218="",VLOOKUP(R218,价格表,5,0),VLOOKUP(Q218,INDIRECT("价格引用表!K"&amp;MATCH(R218,价格引用表!H:H,0)&amp;":L1200"),2,0))</f>
        <v>#N/A</v>
      </c>
      <c r="W218" s="297">
        <v>1</v>
      </c>
      <c r="X218" s="302">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8" t="s">
        <v>1062</v>
      </c>
      <c r="O219" s="309"/>
      <c r="P219" s="309"/>
      <c r="Q219" s="316"/>
      <c r="R219" s="134"/>
      <c r="S219" s="135"/>
      <c r="T219" s="108"/>
      <c r="U219" s="301"/>
      <c r="V219" s="134">
        <f ca="1">SUM(L186:L219,X186:X218)</f>
        <v>48597</v>
      </c>
      <c r="W219" s="317"/>
      <c r="X219" s="135"/>
    </row>
    <row r="220" ht="42" customHeight="1" spans="1:24">
      <c r="A220" s="435" t="s">
        <v>1120</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1121</v>
      </c>
      <c r="S220" s="310"/>
      <c r="T220" s="310"/>
      <c r="U220" s="306">
        <f ca="1">V219</f>
        <v>48597</v>
      </c>
      <c r="V220" s="306"/>
      <c r="W220" s="306"/>
      <c r="X220" s="306"/>
    </row>
    <row r="221" ht="16.95" customHeight="1" spans="2:16">
      <c r="B221" s="200"/>
      <c r="C221" s="200"/>
      <c r="D221" s="200"/>
      <c r="E221" s="200"/>
      <c r="F221" s="200"/>
      <c r="G221" s="200"/>
      <c r="H221" s="200"/>
      <c r="I221" s="200"/>
      <c r="J221" s="200"/>
      <c r="K221" s="200"/>
      <c r="L221" s="200"/>
      <c r="M221" s="200"/>
      <c r="N221" s="200"/>
      <c r="O221" s="200"/>
      <c r="P221" s="200"/>
    </row>
    <row r="222" spans="2:16">
      <c r="B222" s="200"/>
      <c r="C222" s="200"/>
      <c r="D222" s="307" t="s">
        <v>1122</v>
      </c>
      <c r="E222" s="307" t="e">
        <f>FB43/EX43</f>
        <v>#DIV/0!</v>
      </c>
      <c r="F222" s="200"/>
      <c r="G222" s="200"/>
      <c r="H222" s="200"/>
      <c r="I222" s="200"/>
      <c r="J222" s="200"/>
      <c r="K222" s="200"/>
      <c r="L222" s="200"/>
      <c r="M222" s="200"/>
      <c r="N222" s="200"/>
      <c r="O222" s="200"/>
      <c r="P222" s="200"/>
    </row>
    <row r="223" spans="2:21">
      <c r="B223" s="200"/>
      <c r="C223" s="200"/>
      <c r="D223" s="307" t="s">
        <v>1123</v>
      </c>
      <c r="E223" s="307" t="e">
        <f ca="1">EX72/EX43</f>
        <v>#DIV/0!</v>
      </c>
      <c r="F223" s="200"/>
      <c r="G223" s="200"/>
      <c r="H223" s="200"/>
      <c r="I223" s="200"/>
      <c r="J223" s="200"/>
      <c r="K223" s="200"/>
      <c r="L223" s="200"/>
      <c r="M223" s="200"/>
      <c r="N223" s="200"/>
      <c r="O223" s="200"/>
      <c r="P223" s="200"/>
      <c r="Q223" s="200"/>
      <c r="R223" s="200"/>
      <c r="S223" s="200"/>
      <c r="T223" s="200"/>
      <c r="U223" s="200"/>
    </row>
    <row r="224" ht="16.2"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1"/>
      <c r="N225" s="312"/>
      <c r="O225" s="200"/>
      <c r="P225" s="200"/>
      <c r="Q225" s="200"/>
      <c r="R225" s="200"/>
      <c r="S225" s="200"/>
      <c r="T225" s="200"/>
      <c r="U225" s="200"/>
    </row>
    <row r="226" spans="4:21">
      <c r="D226" s="200"/>
      <c r="E226" s="200"/>
      <c r="F226" s="200"/>
      <c r="G226" s="200"/>
      <c r="H226" s="200"/>
      <c r="I226" s="200"/>
      <c r="J226" s="200"/>
      <c r="K226" s="200"/>
      <c r="L226" s="200"/>
      <c r="M226" s="311"/>
      <c r="N226" s="312"/>
      <c r="O226" s="200"/>
      <c r="P226" s="200"/>
      <c r="Q226" s="200"/>
      <c r="R226" s="200"/>
      <c r="S226" s="200"/>
      <c r="T226" s="200"/>
      <c r="U226" s="200"/>
    </row>
    <row r="227" spans="4:24">
      <c r="D227" s="200"/>
      <c r="E227" s="200"/>
      <c r="F227" s="200"/>
      <c r="G227" s="200"/>
      <c r="H227" s="200"/>
      <c r="I227" s="200"/>
      <c r="J227" s="200"/>
      <c r="K227" s="200"/>
      <c r="L227" s="200"/>
      <c r="M227" s="311"/>
      <c r="N227" s="312"/>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1"/>
      <c r="N228" s="312"/>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1"/>
      <c r="N229" s="312"/>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3"/>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4"/>
      <c r="P245" s="209"/>
      <c r="Q245" s="318"/>
      <c r="R245" s="209"/>
      <c r="S245" s="319"/>
      <c r="T245" s="200"/>
      <c r="U245" s="200"/>
      <c r="V245" s="200"/>
    </row>
    <row r="246" spans="15:22">
      <c r="O246" s="314"/>
      <c r="P246" s="209"/>
      <c r="Q246" s="318"/>
      <c r="R246" s="209"/>
      <c r="S246" s="319"/>
      <c r="T246" s="200"/>
      <c r="U246" s="200"/>
      <c r="V246" s="200"/>
    </row>
    <row r="247" spans="15:22">
      <c r="O247" s="315"/>
      <c r="P247" s="209"/>
      <c r="Q247" s="318"/>
      <c r="R247" s="209"/>
      <c r="S247" s="319"/>
      <c r="T247" s="200"/>
      <c r="U247" s="200"/>
      <c r="V247" s="200"/>
    </row>
    <row r="248" spans="15:22">
      <c r="O248" s="315"/>
      <c r="P248" s="209"/>
      <c r="Q248" s="318"/>
      <c r="R248" s="209"/>
      <c r="S248" s="319"/>
      <c r="T248" s="200"/>
      <c r="U248" s="200"/>
      <c r="V248" s="200"/>
    </row>
    <row r="249" spans="15:22">
      <c r="O249" s="315"/>
      <c r="P249" s="209"/>
      <c r="Q249" s="318"/>
      <c r="R249" s="209"/>
      <c r="S249" s="209"/>
      <c r="T249" s="200"/>
      <c r="U249" s="200"/>
      <c r="V249" s="200"/>
    </row>
    <row r="250" spans="15:22">
      <c r="O250" s="315"/>
      <c r="P250" s="189"/>
      <c r="Q250" s="320"/>
      <c r="R250" s="189"/>
      <c r="S250" s="209"/>
      <c r="T250" s="200"/>
      <c r="U250" s="200"/>
      <c r="V250" s="200"/>
    </row>
    <row r="251" spans="15:22">
      <c r="O251" s="314"/>
      <c r="P251" s="189"/>
      <c r="Q251" s="320"/>
      <c r="R251" s="189"/>
      <c r="S251" s="209"/>
      <c r="T251" s="200"/>
      <c r="U251" s="200"/>
      <c r="V251" s="200"/>
    </row>
    <row r="252" spans="15:22">
      <c r="O252" s="314"/>
      <c r="P252" s="189"/>
      <c r="Q252" s="320"/>
      <c r="R252" s="189"/>
      <c r="S252" s="209"/>
      <c r="T252" s="200"/>
      <c r="U252" s="200"/>
      <c r="V252" s="200"/>
    </row>
    <row r="253" spans="15:22">
      <c r="O253" s="314"/>
      <c r="P253" s="189"/>
      <c r="Q253" s="320"/>
      <c r="R253" s="189"/>
      <c r="S253" s="209"/>
      <c r="T253" s="200"/>
      <c r="U253" s="200"/>
      <c r="V253" s="200"/>
    </row>
    <row r="254" spans="15:22">
      <c r="O254" s="314"/>
      <c r="P254" s="189"/>
      <c r="Q254" s="320"/>
      <c r="R254" s="189"/>
      <c r="S254" s="209"/>
      <c r="T254" s="200"/>
      <c r="U254" s="200"/>
      <c r="V254" s="200"/>
    </row>
    <row r="255" spans="15:22">
      <c r="O255" s="200"/>
      <c r="P255" s="189"/>
      <c r="Q255" s="320"/>
      <c r="R255" s="189"/>
      <c r="S255" s="209"/>
      <c r="T255" s="200"/>
      <c r="U255" s="200"/>
      <c r="V255" s="200"/>
    </row>
    <row r="256" spans="15:22">
      <c r="O256" s="200"/>
      <c r="P256" s="189"/>
      <c r="Q256" s="320"/>
      <c r="R256" s="189"/>
      <c r="S256" s="209"/>
      <c r="T256" s="200"/>
      <c r="U256" s="200"/>
      <c r="V256" s="200"/>
    </row>
    <row r="257" spans="15:22">
      <c r="O257" s="200"/>
      <c r="P257" s="189"/>
      <c r="Q257" s="320"/>
      <c r="R257" s="321"/>
      <c r="S257" s="209"/>
      <c r="T257" s="200"/>
      <c r="U257" s="200"/>
      <c r="V257" s="200"/>
    </row>
    <row r="258" spans="15:22">
      <c r="O258" s="200"/>
      <c r="P258" s="189"/>
      <c r="Q258" s="320"/>
      <c r="R258" s="189"/>
      <c r="S258" s="209"/>
      <c r="T258" s="200"/>
      <c r="U258" s="200"/>
      <c r="V258" s="200"/>
    </row>
    <row r="259" spans="15:22">
      <c r="O259" s="200"/>
      <c r="P259" s="189"/>
      <c r="Q259" s="320"/>
      <c r="R259" s="189"/>
      <c r="S259" s="209"/>
      <c r="T259" s="200"/>
      <c r="U259" s="200"/>
      <c r="V259" s="200"/>
    </row>
    <row r="260" spans="15:22">
      <c r="O260" s="200"/>
      <c r="P260" s="189"/>
      <c r="Q260" s="320"/>
      <c r="R260" s="189"/>
      <c r="S260" s="209"/>
      <c r="T260" s="200"/>
      <c r="U260" s="200"/>
      <c r="V260" s="200"/>
    </row>
    <row r="261" spans="15:22">
      <c r="O261" s="200"/>
      <c r="P261" s="189"/>
      <c r="Q261" s="320"/>
      <c r="R261" s="189"/>
      <c r="S261" s="209"/>
      <c r="T261" s="200"/>
      <c r="U261" s="200"/>
      <c r="V261" s="200"/>
    </row>
    <row r="262" spans="15:22">
      <c r="O262" s="200"/>
      <c r="P262" s="321"/>
      <c r="Q262" s="321"/>
      <c r="R262" s="322"/>
      <c r="S262" s="321"/>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24" sqref="E24"/>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34" t="s">
        <v>1124</v>
      </c>
      <c r="B1" s="34"/>
      <c r="C1" s="34"/>
      <c r="D1" s="34"/>
      <c r="E1" s="34"/>
      <c r="F1" s="34"/>
      <c r="G1" s="34"/>
      <c r="H1" s="34"/>
    </row>
    <row r="2" spans="1:8">
      <c r="A2" s="34"/>
      <c r="B2" s="34"/>
      <c r="C2" s="34"/>
      <c r="D2" s="34"/>
      <c r="E2" s="34"/>
      <c r="F2" s="34"/>
      <c r="G2" s="34"/>
      <c r="H2" s="34"/>
    </row>
    <row r="3" ht="16.5" customHeight="1" spans="1:8">
      <c r="A3" s="35" t="s">
        <v>848</v>
      </c>
      <c r="B3" s="35" t="str">
        <f>输机表!K2</f>
        <v>010209-78-0007</v>
      </c>
      <c r="C3" s="35"/>
      <c r="D3" s="35"/>
      <c r="E3" s="36" t="str">
        <f>输机表!U2&amp;输机表!Y2</f>
        <v>康正（雄县）2024评字第5号-小四方村-2-6</v>
      </c>
      <c r="F3" s="36"/>
      <c r="G3" s="36"/>
      <c r="H3" s="36"/>
    </row>
    <row r="4" ht="16.5" customHeight="1" spans="1:8">
      <c r="A4" s="37" t="s">
        <v>1045</v>
      </c>
      <c r="B4" s="38" t="str">
        <f>输机表!D2</f>
        <v>白秋民</v>
      </c>
      <c r="C4" s="39"/>
      <c r="D4" s="40" t="s">
        <v>1046</v>
      </c>
      <c r="E4" s="41"/>
      <c r="F4" s="38" t="str">
        <f>输机表!F2</f>
        <v>雄县小四方村</v>
      </c>
      <c r="G4" s="42"/>
      <c r="H4" s="39"/>
    </row>
    <row r="5" ht="16.5" customHeight="1" spans="1:8">
      <c r="A5" s="43" t="s">
        <v>1047</v>
      </c>
      <c r="B5" s="44"/>
      <c r="C5" s="44"/>
      <c r="D5" s="44"/>
      <c r="E5" s="44"/>
      <c r="F5" s="44"/>
      <c r="G5" s="44"/>
      <c r="H5" s="45"/>
    </row>
    <row r="6" ht="27"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188.3</v>
      </c>
      <c r="C7" s="49">
        <f ca="1">IF(COUNTIF(输机表!$C$4:$C$27,K7&amp;"*")=0,IFERROR(VLOOKUP(K7,房体结构,23,0),""),ROUND(SUMIF(输机表!$C$4:$C$27,K7&amp;"*",输机表!$Z$4:$Z$27)/B7,0))</f>
        <v>1340</v>
      </c>
      <c r="D7" s="49">
        <f ca="1">IFERROR(ROUND(C7*B7,0),"")</f>
        <v>252322</v>
      </c>
      <c r="E7" s="49" t="str">
        <f>IF(COUNTIF(输机表!$C$4:$C$27,L7&amp;"*")&gt;0,L7,IFERROR(VLOOKUP(L7,房体结构,1,0),""))</f>
        <v>F2</v>
      </c>
      <c r="F7" s="50">
        <f ca="1">IF(COUNTIF(输机表!$C$4:$C$27,L7&amp;"*")=0,IFERROR(VLOOKUP(L7,房体结构,17,0),""),SUMIF(输机表!$C$4:$C$27,L7&amp;"*",输机表!$S$4:$S$7))</f>
        <v>34.83</v>
      </c>
      <c r="G7" s="49">
        <f ca="1">IF(COUNTIF(输机表!$C$4:$C$27,L7&amp;"*")=0,IFERROR(VLOOKUP(L7,房体结构,23,0),""),ROUND(SUMIF(输机表!$C$4:$C$27,L7&amp;"*",输机表!$Z$4:$Z$27)/F7,0))</f>
        <v>1027</v>
      </c>
      <c r="H7" s="49">
        <f ca="1">IFERROR(ROUND(G7*F7,0),"")</f>
        <v>35770</v>
      </c>
      <c r="K7" s="73" t="s">
        <v>1125</v>
      </c>
      <c r="L7" s="73" t="s">
        <v>1126</v>
      </c>
      <c r="M7" s="74" t="s">
        <v>1127</v>
      </c>
      <c r="R7" s="77"/>
    </row>
    <row r="8" ht="19.5" customHeight="1" spans="1:13">
      <c r="A8" s="49" t="str">
        <f>IF(COUNTIF(输机表!$C$4:$C$27,K8&amp;"*")&gt;0,K8,IFERROR(VLOOKUP(K8,房体结构,1,0),""))</f>
        <v>F3</v>
      </c>
      <c r="B8" s="50">
        <f ca="1">IF(COUNTIF(输机表!$C$4:$C$27,K8&amp;"*")=0,IFERROR(VLOOKUP(K8,房体结构,17,0),""),SUMIF(输机表!$C$4:$C$27,K8&amp;"*",输机表!$S$4:$S$7))</f>
        <v>34.69</v>
      </c>
      <c r="C8" s="49">
        <f ca="1">IF(COUNTIF(输机表!$C$4:$C$27,K8&amp;"*")=0,IFERROR(VLOOKUP(K8,房体结构,23,0),""),ROUND(SUMIF(输机表!$C$4:$C$27,K8&amp;"*",输机表!$Z$4:$Z$27)/B8,0))</f>
        <v>1005</v>
      </c>
      <c r="D8" s="49">
        <f ca="1" t="shared" ref="D8:D11" si="0">IFERROR(ROUND(C8*B8,0),"")</f>
        <v>34863</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1128</v>
      </c>
      <c r="L8" s="73" t="s">
        <v>1129</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1130</v>
      </c>
      <c r="L9" s="73" t="s">
        <v>1131</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1132</v>
      </c>
      <c r="L10" s="73" t="s">
        <v>1133</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1134</v>
      </c>
      <c r="L11" s="73" t="s">
        <v>1135</v>
      </c>
      <c r="M11" s="75"/>
    </row>
    <row r="12" ht="19.5" customHeight="1" spans="1:13">
      <c r="A12" s="47" t="s">
        <v>1056</v>
      </c>
      <c r="B12" s="47"/>
      <c r="C12" s="51">
        <f ca="1">SUM(B7:B11)+SUM(F7:F11)</f>
        <v>257.82</v>
      </c>
      <c r="D12" s="52"/>
      <c r="E12" s="53" t="s">
        <v>1057</v>
      </c>
      <c r="F12" s="53"/>
      <c r="G12" s="54">
        <f ca="1">SUM(D7:D11)+SUM(H7:H11)</f>
        <v>322955</v>
      </c>
      <c r="H12" s="55"/>
      <c r="M12" s="75"/>
    </row>
    <row r="13" ht="21.75" customHeight="1" spans="1:13">
      <c r="A13" s="35" t="s">
        <v>1058</v>
      </c>
      <c r="B13" s="35"/>
      <c r="C13" s="35"/>
      <c r="D13" s="35"/>
      <c r="E13" s="35"/>
      <c r="F13" s="35"/>
      <c r="G13" s="35"/>
      <c r="H13" s="35"/>
      <c r="M13" s="75"/>
    </row>
    <row r="14" ht="27"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6.75</v>
      </c>
      <c r="C15" s="57" t="str">
        <f ca="1" t="shared" ref="C15:C26" si="4">IFERROR(VLOOKUP(K15,附属物位置,6,0),"")</f>
        <v>㎡</v>
      </c>
      <c r="D15" s="58">
        <f ca="1" t="shared" ref="D15:D26" si="5">IF(A15="","",SUMIF(附属物名称,A15,附属物金额))</f>
        <v>1215</v>
      </c>
      <c r="E15" s="58" t="str">
        <f ca="1" t="shared" ref="E15:E26" si="6">IFERROR(VLOOKUP(L15,附属物位置,4,0),"")</f>
        <v>影壁</v>
      </c>
      <c r="F15" s="57">
        <f ca="1" t="shared" ref="F15:F40" si="7">IF(E15="","",SUMIF(附属物名称,E15,附属物数量))</f>
        <v>8.4</v>
      </c>
      <c r="G15" s="57" t="str">
        <f ca="1" t="shared" ref="G15:G26" si="8">IFERROR(VLOOKUP(L15,附属物位置,6,0),"")</f>
        <v>㎡</v>
      </c>
      <c r="H15" s="58">
        <f ca="1" t="shared" ref="H15:H26" si="9">IF(E15="","",SUMIF(附属物名称,E15,附属物金额))</f>
        <v>1344</v>
      </c>
      <c r="K15" s="76">
        <v>1</v>
      </c>
      <c r="L15" s="76">
        <v>2</v>
      </c>
      <c r="M15" s="75"/>
    </row>
    <row r="16" ht="17.25" customHeight="1" spans="1:13">
      <c r="A16" s="57" t="str">
        <f ca="1" t="shared" si="2"/>
        <v>砖墙</v>
      </c>
      <c r="B16" s="57">
        <f ca="1" t="shared" si="3"/>
        <v>76.3</v>
      </c>
      <c r="C16" s="57" t="str">
        <f ca="1" t="shared" si="4"/>
        <v>㎡</v>
      </c>
      <c r="D16" s="58">
        <f ca="1" t="shared" si="5"/>
        <v>12042</v>
      </c>
      <c r="E16" s="58" t="str">
        <f ca="1" t="shared" si="6"/>
        <v>广场砖、彩砖地面</v>
      </c>
      <c r="F16" s="57">
        <f ca="1" t="shared" si="7"/>
        <v>142.2</v>
      </c>
      <c r="G16" s="57" t="str">
        <f ca="1" t="shared" si="8"/>
        <v>㎡</v>
      </c>
      <c r="H16" s="58">
        <f ca="1" t="shared" si="9"/>
        <v>8532</v>
      </c>
      <c r="K16" s="76">
        <v>3</v>
      </c>
      <c r="L16" s="76">
        <v>4</v>
      </c>
      <c r="M16" s="75"/>
    </row>
    <row r="17" ht="17.25" customHeight="1" spans="1:13">
      <c r="A17" s="57" t="str">
        <f ca="1" t="shared" si="2"/>
        <v>平砖地面</v>
      </c>
      <c r="B17" s="57">
        <f ca="1" t="shared" si="3"/>
        <v>47.2</v>
      </c>
      <c r="C17" s="57" t="str">
        <f ca="1" t="shared" si="4"/>
        <v>㎡</v>
      </c>
      <c r="D17" s="58">
        <f ca="1" t="shared" si="5"/>
        <v>1180</v>
      </c>
      <c r="E17" s="58" t="str">
        <f ca="1" t="shared" si="6"/>
        <v>水泥地面</v>
      </c>
      <c r="F17" s="57">
        <f ca="1" t="shared" si="7"/>
        <v>10.25</v>
      </c>
      <c r="G17" s="57" t="str">
        <f ca="1" t="shared" si="8"/>
        <v>㎡</v>
      </c>
      <c r="H17" s="58">
        <f ca="1" t="shared" si="9"/>
        <v>513</v>
      </c>
      <c r="K17" s="76">
        <v>5</v>
      </c>
      <c r="L17" s="76">
        <v>6</v>
      </c>
      <c r="M17" s="75"/>
    </row>
    <row r="18" ht="17.25" customHeight="1" spans="1:13">
      <c r="A18" s="57" t="str">
        <f ca="1" t="shared" si="2"/>
        <v>太阳能</v>
      </c>
      <c r="B18" s="57">
        <f ca="1" t="shared" si="3"/>
        <v>1</v>
      </c>
      <c r="C18" s="57" t="str">
        <f ca="1" t="shared" si="4"/>
        <v>台</v>
      </c>
      <c r="D18" s="58">
        <f ca="1" t="shared" si="5"/>
        <v>1000</v>
      </c>
      <c r="E18" s="58" t="str">
        <f ca="1" t="shared" si="6"/>
        <v>宽带</v>
      </c>
      <c r="F18" s="57">
        <f ca="1" t="shared" si="7"/>
        <v>1</v>
      </c>
      <c r="G18" s="57" t="str">
        <f ca="1" t="shared" si="8"/>
        <v>条</v>
      </c>
      <c r="H18" s="58">
        <f ca="1" t="shared" si="9"/>
        <v>100</v>
      </c>
      <c r="K18" s="76">
        <v>7</v>
      </c>
      <c r="L18" s="76">
        <v>8</v>
      </c>
      <c r="M18" s="75"/>
    </row>
    <row r="19" ht="17.25" customHeight="1" spans="1:13">
      <c r="A19" s="57" t="str">
        <f ca="1" t="shared" si="2"/>
        <v>监控摄像头</v>
      </c>
      <c r="B19" s="57">
        <f ca="1" t="shared" si="3"/>
        <v>1</v>
      </c>
      <c r="C19" s="57" t="str">
        <f ca="1" t="shared" si="4"/>
        <v>个</v>
      </c>
      <c r="D19" s="58">
        <f ca="1" t="shared" si="5"/>
        <v>200</v>
      </c>
      <c r="E19" s="58" t="str">
        <f ca="1" t="shared" si="6"/>
        <v>台阶</v>
      </c>
      <c r="F19" s="57">
        <f ca="1" t="shared" si="7"/>
        <v>9.53</v>
      </c>
      <c r="G19" s="57" t="str">
        <f ca="1" t="shared" si="8"/>
        <v>㎡</v>
      </c>
      <c r="H19" s="58">
        <f ca="1" t="shared" si="9"/>
        <v>3336</v>
      </c>
      <c r="K19" s="76">
        <v>9</v>
      </c>
      <c r="L19" s="76">
        <v>10</v>
      </c>
      <c r="M19" s="75"/>
    </row>
    <row r="20" ht="17.25" customHeight="1" spans="1:13">
      <c r="A20" s="57" t="str">
        <f ca="1" t="shared" si="2"/>
        <v>渗水井</v>
      </c>
      <c r="B20" s="57">
        <f ca="1" t="shared" si="3"/>
        <v>4</v>
      </c>
      <c r="C20" s="57" t="str">
        <f ca="1" t="shared" si="4"/>
        <v>个</v>
      </c>
      <c r="D20" s="58">
        <f ca="1" t="shared" si="5"/>
        <v>2400</v>
      </c>
      <c r="E20" s="58" t="str">
        <f ca="1" t="shared" si="6"/>
        <v>火炕</v>
      </c>
      <c r="F20" s="57">
        <f ca="1" t="shared" si="7"/>
        <v>1</v>
      </c>
      <c r="G20" s="57" t="str">
        <f ca="1" t="shared" si="8"/>
        <v>个</v>
      </c>
      <c r="H20" s="58">
        <f ca="1" t="shared" si="9"/>
        <v>1000</v>
      </c>
      <c r="K20" s="76">
        <v>11</v>
      </c>
      <c r="L20" s="76">
        <v>12</v>
      </c>
      <c r="M20" s="75"/>
    </row>
    <row r="21" ht="17.25" customHeight="1" spans="1:13">
      <c r="A21" s="57" t="str">
        <f ca="1" t="shared" si="2"/>
        <v>灶台</v>
      </c>
      <c r="B21" s="57">
        <f ca="1" t="shared" si="3"/>
        <v>2</v>
      </c>
      <c r="C21" s="57" t="str">
        <f ca="1" t="shared" si="4"/>
        <v>个</v>
      </c>
      <c r="D21" s="58">
        <f ca="1" t="shared" si="5"/>
        <v>600</v>
      </c>
      <c r="E21" s="58" t="str">
        <f ca="1" t="shared" si="6"/>
        <v>化粪池</v>
      </c>
      <c r="F21" s="57">
        <f ca="1" t="shared" si="7"/>
        <v>2</v>
      </c>
      <c r="G21" s="57" t="str">
        <f ca="1" t="shared" si="8"/>
        <v>个</v>
      </c>
      <c r="H21" s="58">
        <f ca="1" t="shared" si="9"/>
        <v>800</v>
      </c>
      <c r="K21" s="76">
        <v>13</v>
      </c>
      <c r="L21" s="76">
        <v>14</v>
      </c>
      <c r="M21" s="75"/>
    </row>
    <row r="22" ht="17.25" customHeight="1" spans="1:13">
      <c r="A22" s="57" t="str">
        <f ca="1" t="shared" si="2"/>
        <v>水泥、水磨石平台</v>
      </c>
      <c r="B22" s="57">
        <f ca="1" t="shared" si="3"/>
        <v>59</v>
      </c>
      <c r="C22" s="57" t="str">
        <f ca="1" t="shared" si="4"/>
        <v>㎡</v>
      </c>
      <c r="D22" s="58">
        <f ca="1" t="shared" si="5"/>
        <v>7434</v>
      </c>
      <c r="E22" s="58" t="str">
        <f ca="1" t="shared" si="6"/>
        <v>不锈钢水箱</v>
      </c>
      <c r="F22" s="57">
        <f ca="1" t="shared" si="7"/>
        <v>1</v>
      </c>
      <c r="G22" s="57" t="str">
        <f ca="1" t="shared" si="8"/>
        <v>个</v>
      </c>
      <c r="H22" s="58">
        <f ca="1" t="shared" si="9"/>
        <v>600</v>
      </c>
      <c r="K22" s="76">
        <v>15</v>
      </c>
      <c r="L22" s="76">
        <v>16</v>
      </c>
      <c r="M22" s="75"/>
    </row>
    <row r="23" ht="17.25" customHeight="1" spans="1:13">
      <c r="A23" s="57" t="str">
        <f ca="1" t="shared" si="2"/>
        <v>小水池</v>
      </c>
      <c r="B23" s="57">
        <f ca="1" t="shared" si="3"/>
        <v>1</v>
      </c>
      <c r="C23" s="57" t="str">
        <f ca="1" t="shared" si="4"/>
        <v>个</v>
      </c>
      <c r="D23" s="58">
        <f ca="1" t="shared" si="5"/>
        <v>80</v>
      </c>
      <c r="E23" s="58" t="str">
        <f ca="1" t="shared" si="6"/>
        <v>竖砖地面</v>
      </c>
      <c r="F23" s="57">
        <f ca="1" t="shared" si="7"/>
        <v>93.11</v>
      </c>
      <c r="G23" s="57" t="str">
        <f ca="1" t="shared" si="8"/>
        <v>㎡</v>
      </c>
      <c r="H23" s="58">
        <f ca="1" t="shared" si="9"/>
        <v>4190</v>
      </c>
      <c r="K23" s="76">
        <v>17</v>
      </c>
      <c r="L23" s="76">
        <v>18</v>
      </c>
      <c r="M23" s="75"/>
    </row>
    <row r="24" ht="17.25" customHeight="1" spans="1:13">
      <c r="A24" s="57" t="str">
        <f ca="1" t="shared" si="2"/>
        <v>P1</v>
      </c>
      <c r="B24" s="57">
        <f ca="1" t="shared" si="3"/>
        <v>3.89</v>
      </c>
      <c r="C24" s="57" t="str">
        <f ca="1" t="shared" si="4"/>
        <v>㎡</v>
      </c>
      <c r="D24" s="58">
        <f ca="1" t="shared" si="5"/>
        <v>607</v>
      </c>
      <c r="E24" s="58" t="str">
        <f ca="1" t="shared" si="6"/>
        <v>门垛</v>
      </c>
      <c r="F24" s="57">
        <f ca="1" t="shared" si="7"/>
        <v>1</v>
      </c>
      <c r="G24" s="57" t="str">
        <f ca="1" t="shared" si="8"/>
        <v>对</v>
      </c>
      <c r="H24" s="58">
        <f ca="1" t="shared" si="9"/>
        <v>1424</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48597</v>
      </c>
      <c r="H41" s="60"/>
      <c r="K41" s="76">
        <v>53</v>
      </c>
      <c r="M41" s="75"/>
    </row>
    <row r="42" ht="17.25" customHeight="1" spans="1:8">
      <c r="A42" s="59" t="s">
        <v>1064</v>
      </c>
      <c r="B42" s="60"/>
      <c r="C42" s="61">
        <f ca="1">G41+G12</f>
        <v>371552</v>
      </c>
      <c r="D42" s="60"/>
      <c r="E42" s="62" t="s">
        <v>1065</v>
      </c>
      <c r="F42" s="63" t="str">
        <f ca="1">TEXT(C42,"[DBnum2]")&amp;"元整"</f>
        <v>叁拾柒万壹仟伍佰伍拾贰元整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5" customHeight="1" spans="1:17">
      <c r="A29" s="8"/>
      <c r="B29" s="29" t="s">
        <v>1099</v>
      </c>
      <c r="C29" s="29"/>
      <c r="D29" s="29"/>
      <c r="E29" s="29"/>
      <c r="F29" s="29"/>
      <c r="G29" s="29" t="s">
        <v>1100</v>
      </c>
      <c r="H29" s="30"/>
      <c r="I29" s="30"/>
      <c r="J29" s="30"/>
      <c r="K29" s="29" t="s">
        <v>1101</v>
      </c>
      <c r="L29" s="29"/>
      <c r="M29" s="29"/>
      <c r="N29" s="29"/>
      <c r="O29" s="29"/>
      <c r="P29" s="31" t="s">
        <v>1102</v>
      </c>
      <c r="Q29" s="31"/>
    </row>
    <row r="30" ht="32.5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5" customHeight="1" spans="1:17">
      <c r="A38" s="23" t="s">
        <v>1112</v>
      </c>
      <c r="B38" s="23"/>
      <c r="C38" s="23"/>
      <c r="D38" s="23"/>
      <c r="E38" s="23"/>
      <c r="F38" s="23"/>
      <c r="G38" s="23"/>
      <c r="H38" s="23"/>
      <c r="I38" s="23"/>
      <c r="J38" s="23"/>
      <c r="K38" s="23"/>
      <c r="L38" s="23"/>
      <c r="M38" s="23"/>
      <c r="N38" s="23"/>
      <c r="O38" s="23"/>
      <c r="P38" s="23"/>
      <c r="Q38" s="23"/>
    </row>
    <row r="39" ht="28.95" customHeight="1" spans="1:17">
      <c r="A39" s="22" t="s">
        <v>1113</v>
      </c>
      <c r="B39" s="22"/>
      <c r="C39" s="22"/>
      <c r="D39" s="22"/>
      <c r="E39" s="22"/>
      <c r="F39" s="22"/>
      <c r="G39" s="22"/>
      <c r="H39" s="22"/>
      <c r="I39" s="22"/>
      <c r="J39" s="22"/>
      <c r="K39" s="22"/>
      <c r="L39" s="22"/>
      <c r="M39" s="22"/>
      <c r="N39" s="22"/>
      <c r="O39" s="22"/>
      <c r="P39" s="22"/>
      <c r="Q39" s="22"/>
    </row>
    <row r="40" ht="29.5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1136</v>
      </c>
      <c r="K43" s="26"/>
      <c r="L43" s="26"/>
      <c r="M43" s="26"/>
      <c r="N43" s="26"/>
      <c r="O43" s="26"/>
      <c r="P43" s="26"/>
      <c r="Q43" s="26"/>
    </row>
    <row r="44" ht="19.95"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1137</v>
      </c>
      <c r="B1" s="1"/>
      <c r="C1" s="1"/>
      <c r="D1" s="1"/>
      <c r="E1" s="1"/>
      <c r="F1" s="1"/>
      <c r="G1" s="1"/>
      <c r="H1" s="1"/>
      <c r="I1" s="1"/>
      <c r="J1" s="1"/>
      <c r="K1" s="1"/>
      <c r="L1" s="1"/>
      <c r="M1" s="1"/>
      <c r="N1" s="1"/>
      <c r="O1" s="1"/>
      <c r="P1" s="1"/>
      <c r="Q1" s="1"/>
    </row>
    <row r="2" ht="15" spans="1:17">
      <c r="A2" s="2" t="str">
        <f>输机表!U2&amp;输机表!Y2</f>
        <v>康正（雄县）2024评字第5号-小四方村-2-6</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白秋民</v>
      </c>
      <c r="E9" s="9"/>
      <c r="F9" s="9"/>
      <c r="G9" s="9"/>
      <c r="H9" s="9"/>
      <c r="I9" s="9"/>
      <c r="J9" s="9"/>
      <c r="K9" s="9"/>
      <c r="L9" s="9"/>
      <c r="M9" s="9"/>
      <c r="N9" s="9"/>
      <c r="O9" s="9"/>
      <c r="P9" s="9"/>
      <c r="Q9" s="9"/>
    </row>
    <row r="10" spans="1:17">
      <c r="A10" s="9" t="s">
        <v>1078</v>
      </c>
      <c r="B10" s="9"/>
      <c r="C10" s="9"/>
      <c r="D10" s="9" t="str">
        <f>结果通知单!F4</f>
        <v>雄县小四方村</v>
      </c>
      <c r="E10" s="9"/>
      <c r="F10" s="9"/>
      <c r="G10" s="9"/>
      <c r="H10" s="9"/>
      <c r="I10" s="9"/>
      <c r="J10" s="9"/>
      <c r="K10" s="9"/>
      <c r="L10" s="9"/>
      <c r="M10" s="9"/>
      <c r="N10" s="9"/>
      <c r="O10" s="9"/>
      <c r="P10" s="9"/>
      <c r="Q10" s="9"/>
    </row>
    <row r="11" spans="1:17">
      <c r="A11" s="9" t="s">
        <v>1079</v>
      </c>
      <c r="B11" s="9"/>
      <c r="C11" s="9"/>
      <c r="D11" s="9">
        <f ca="1">结果通知单!C12</f>
        <v>257.82</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371552</v>
      </c>
      <c r="H26" s="14"/>
      <c r="I26" s="14"/>
      <c r="J26" s="14"/>
      <c r="K26" s="14"/>
      <c r="L26" s="14"/>
      <c r="M26" s="14"/>
      <c r="N26" s="14"/>
      <c r="O26" s="14"/>
      <c r="P26" s="14"/>
      <c r="Q26" s="14"/>
    </row>
    <row r="27" spans="1:17">
      <c r="A27" s="9" t="s">
        <v>1097</v>
      </c>
      <c r="B27" s="9"/>
      <c r="C27" s="9"/>
      <c r="D27" s="9" t="str">
        <f ca="1">结果通知单!F42</f>
        <v>叁拾柒万壹仟伍佰伍拾贰元整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1139</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1140</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1141</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2024-05-29T07:35:25Z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