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<sst xmlns="http://schemas.openxmlformats.org/spreadsheetml/2006/main" count="5803" uniqueCount="1142">
  <si>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</si>
  <si>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</si>
  <si>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</si>
  <si>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</si>
  <si>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</si>
  <si>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</si>
  <si>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</si>
  <si>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</si>
  <si>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</si>
  <si>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</si>
  <si>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</si>
  <si>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</si>
  <si>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</si>
  <si>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</si>
  <si>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</si>
  <si>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</si>
  <si>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</si>
  <si>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</si>
  <si>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</si>
  <si>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</si>
  <si>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</si>
  <si>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</si>
  <si>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</si>
  <si>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</si>
  <si>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</si>
  <si>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</si>
  <si>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</si>
  <si>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</si>
  <si>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</si>
  <si>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</si>
  <si>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</si>
  <si>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</si>
  <si>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</si>
  <si>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</si>
  <si>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</si>
  <si>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</si>
  <si>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</si>
  <si>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</si>
  <si>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</si>
  <si>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</si>
  <si>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</si>
  <si>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</si>
  <si>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</si>
  <si>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</si>
  <si>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</si>
  <si>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</si>
  <si>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</si>
  <si>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</si>
  <si>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</si>
  <si>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</si>
  <si>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</si>
  <si>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</si>
  <si>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</si>
  <si>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</si>
  <si>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</si>
  <si>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</si>
  <si>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</si>
  <si>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</si>
  <si>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</si>
  <si>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</si>
  <si>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</si>
  <si>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</si>
  <si>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</si>
  <si>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</si>
  <si>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</si>
  <si>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</si>
  <si>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</si>
  <si>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</si>
  <si>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</si>
  <si>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</si>
  <si>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</si>
  <si>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</si>
  <si>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</si>
  <si>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</si>
  <si>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</si>
  <si>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</si>
  <si>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</si>
  <si>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</si>
  <si>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</si>
  <si>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</si>
  <si>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</si>
  <si>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</si>
  <si>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</si>
  <si>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</si>
  <si>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</si>
  <si>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</si>
  <si>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</si>
  <si>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</si>
  <si>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</si>
  <si>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</si>
  <si>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</si>
  <si>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</si>
  <si>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</si>
  <si>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</si>
  <si>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</si>
  <si>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</si>
  <si>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</si>
  <si>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</si>
  <si>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</si>
  <si>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</si>
  <si>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</si>
  <si>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</si>
  <si>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</si>
  <si>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</si>
  <si>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</si>
  <si>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</si>
  <si>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</si>
  <si>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</si>
  <si>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</si>
  <si>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</si>
  <si>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</si>
  <si>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</si>
  <si>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</si>
  <si>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</si>
  <si>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</si>
  <si>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</si>
  <si>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</si>
  <si>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</si>
  <si>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</si>
  <si>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</si>
  <si>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</si>
  <si>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</si>
  <si>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</si>
  <si>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</si>
  <si>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</si>
  <si>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</si>
  <si>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</si>
  <si>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</si>
  <si>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</si>
  <si>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</si>
  <si>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</si>
  <si>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</si>
  <si>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</si>
  <si>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</si>
  <si>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</si>
  <si>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</si>
  <si>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</si>
  <si>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</si>
  <si>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</si>
  <si>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</si>
  <si>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</si>
  <si>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</si>
  <si>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</si>
  <si>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</si>
  <si>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</si>
  <si>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</si>
  <si>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</si>
  <si>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</si>
  <si>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</si>
  <si>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</si>
  <si>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</si>
  <si>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</si>
  <si>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</si>
  <si>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</si>
  <si>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</si>
  <si>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</si>
  <si>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</si>
  <si>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</si>
  <si>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</si>
  <si>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</si>
  <si>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</si>
  <si>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</si>
  <si>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</si>
  <si>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</si>
  <si>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</si>
  <si>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</si>
  <si>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</si>
  <si>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</si>
  <si>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</si>
  <si>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</si>
  <si>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</si>
  <si>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</si>
  <si>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</si>
  <si>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</si>
  <si>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</si>
  <si>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</si>
  <si>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</si>
  <si>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</si>
  <si>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</si>
  <si>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</si>
  <si>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</si>
  <si>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</si>
  <si>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</si>
  <si>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</si>
  <si>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</si>
  <si>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</si>
  <si>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</si>
  <si>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</si>
  <si>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</si>
  <si>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</si>
  <si>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</si>
  <si>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</si>
  <si>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</si>
  <si>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</si>
  <si>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</si>
  <si>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</si>
  <si>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</si>
  <si>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</si>
  <si>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</si>
  <si>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</si>
  <si>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</si>
  <si>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</si>
  <si>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</si>
  <si>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</si>
  <si>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</si>
  <si>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</si>
  <si>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</si>
  <si>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</si>
  <si>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</si>
  <si>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</si>
  <si>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</si>
  <si>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</si>
  <si>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</si>
  <si>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</si>
  <si>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</si>
  <si>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</si>
  <si>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</si>
  <si>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</si>
  <si>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</si>
  <si>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</si>
  <si>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</si>
  <si>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</si>
  <si>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</si>
  <si>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</si>
  <si>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</si>
  <si>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</si>
  <si>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</si>
  <si>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</si>
  <si>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</si>
  <si>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</si>
  <si>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</si>
  <si>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</si>
  <si>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</si>
  <si>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</si>
  <si>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</si>
  <si>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</si>
  <si>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</si>
  <si>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</si>
  <si>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</si>
  <si>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</si>
  <si>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</si>
  <si>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</si>
  <si>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</si>
  <si>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</si>
  <si>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</si>
  <si>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</si>
  <si>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</si>
  <si>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</si>
  <si>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</si>
  <si>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</si>
  <si>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</si>
  <si>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</si>
  <si>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</si>
  <si>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</si>
  <si>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</si>
  <si>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</si>
  <si>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</si>
  <si>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</si>
  <si>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</si>
  <si>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</si>
  <si>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</si>
  <si>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</si>
  <si>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</si>
  <si>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</si>
  <si>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</si>
  <si>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</si>
  <si>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</si>
  <si>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</si>
  <si>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</si>
  <si>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</si>
  <si>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</si>
  <si>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</si>
  <si>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</si>
  <si>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</si>
  <si>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</si>
  <si>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</si>
  <si>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</si>
  <si>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</si>
  <si>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</si>
  <si>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</si>
  <si>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</si>
  <si>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</si>
  <si>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</si>
  <si>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</si>
  <si>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</si>
  <si>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</si>
  <si>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</si>
  <si>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</si>
  <si>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</si>
  <si>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</si>
  <si>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</si>
  <si>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</si>
  <si>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</si>
  <si>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</si>
  <si>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</si>
  <si>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</si>
  <si>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</si>
  <si>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</si>
  <si>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</si>
  <si>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</si>
  <si>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</si>
  <si>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</si>
  <si>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</si>
  <si>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</si>
  <si>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</si>
  <si>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</si>
  <si>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</si>
  <si>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</si>
  <si>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</si>
  <si>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</si>
  <si>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</si>
  <si>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</si>
  <si>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</si>
  <si>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</si>
  <si>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</si>
  <si>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</si>
  <si>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</si>
  <si>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</si>
  <si>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</si>
  <si>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</si>
  <si>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</si>
  <si>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</si>
  <si>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</si>
  <si>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</si>
  <si>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</si>
  <si>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</si>
  <si>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</si>
  <si>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</si>
  <si>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</si>
  <si>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</si>
  <si>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</si>
  <si>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</si>
  <si>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</si>
  <si>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</si>
  <si>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</si>
  <si>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</si>
  <si>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</si>
  <si>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</si>
  <si>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</si>
  <si>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</si>
  <si>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</si>
  <si>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</si>
  <si>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</si>
  <si>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</si>
  <si>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</si>
  <si>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</si>
  <si>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</si>
  <si>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</si>
  <si>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</si>
  <si>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</si>
  <si>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</si>
  <si>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</si>
  <si>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</si>
  <si>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</si>
  <si>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</si>
  <si>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</si>
  <si>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</si>
  <si>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</si>
  <si>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</si>
  <si>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</si>
  <si>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</si>
  <si>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</si>
  <si>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</si>
  <si>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</si>
  <si>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</si>
  <si>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</si>
  <si>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</si>
  <si>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</si>
  <si>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</si>
  <si>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</si>
  <si>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</si>
  <si>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</si>
  <si>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</si>
  <si>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</si>
  <si>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</si>
  <si>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</si>
  <si>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</si>
  <si>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</si>
  <si>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</si>
  <si>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</si>
  <si>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</si>
  <si>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</si>
  <si>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</si>
  <si>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</si>
  <si>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</si>
  <si>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</si>
  <si>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</si>
  <si>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</si>
  <si>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</si>
  <si>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</si>
  <si>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</si>
  <si>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</si>
  <si>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</si>
  <si>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</si>
  <si>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</si>
  <si>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</si>
  <si>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</si>
  <si>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</si>
  <si>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</si>
  <si>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</si>
  <si>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</si>
  <si>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</si>
  <si>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</si>
  <si>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</si>
  <si>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</si>
  <si>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</si>
  <si>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</si>
  <si>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</si>
  <si>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</si>
  <si>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</si>
  <si>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</si>
  <si>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</si>
  <si>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</si>
  <si>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</si>
  <si>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</si>
  <si>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</si>
  <si>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</si>
  <si>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</si>
  <si>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</si>
  <si>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</si>
  <si>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</si>
  <si>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</si>
  <si>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</si>
  <si>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</si>
  <si>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</si>
  <si>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</si>
  <si>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</si>
  <si>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</si>
  <si>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</si>
  <si>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</si>
  <si>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</si>
  <si>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</si>
  <si>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</si>
  <si>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</si>
  <si>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</si>
  <si>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</si>
  <si>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</si>
  <si>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</si>
  <si>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</si>
  <si>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</si>
  <si>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</si>
  <si>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</si>
  <si>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</si>
  <si>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</si>
  <si>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</si>
  <si>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</si>
  <si>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</si>
  <si>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</si>
  <si>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</si>
  <si>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</si>
  <si>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</si>
  <si>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</si>
  <si>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</si>
  <si>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</si>
  <si>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</si>
  <si>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</si>
  <si>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</si>
  <si>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</si>
  <si>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</si>
  <si>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</si>
  <si>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</si>
  <si>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</si>
  <si>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</si>
  <si>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</si>
  <si>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</si>
  <si>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</si>
  <si>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</si>
  <si>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</si>
  <si>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</si>
  <si>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</si>
  <si>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</si>
  <si>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</si>
  <si>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</si>
  <si>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</si>
  <si>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</si>
  <si>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</si>
  <si>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</si>
  <si>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</si>
  <si>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</si>
  <si>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</si>
  <si>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</si>
  <si>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</si>
  <si>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</si>
  <si>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</si>
  <si>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</si>
  <si>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</si>
  <si>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</si>
  <si>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</si>
  <si>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</si>
  <si>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</si>
  <si>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</si>
  <si>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</si>
  <si>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</si>
  <si>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</si>
  <si>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</si>
  <si>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</si>
  <si>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</si>
  <si>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</si>
  <si>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</si>
  <si>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</si>
  <si>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</si>
  <si>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</si>
  <si>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</si>
  <si>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</si>
  <si>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</si>
  <si>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</si>
  <si>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</si>
  <si>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</si>
  <si>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</si>
  <si>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</si>
  <si>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</si>
  <si>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</si>
  <si>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</si>
  <si>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</si>
  <si>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</si>
  <si>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</si>
  <si>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</si>
  <si>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</si>
  <si>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</si>
  <si>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</si>
  <si>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</si>
  <si>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</si>
  <si>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</si>
  <si>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</si>
  <si>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</si>
  <si>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</si>
  <si>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</si>
  <si>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</si>
  <si>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</si>
  <si>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</si>
  <si>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</si>
  <si>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</si>
  <si>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</si>
  <si>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</si>
  <si>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</si>
  <si>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</si>
  <si>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</si>
  <si>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</si>
  <si>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</si>
  <si>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</si>
  <si>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</si>
  <si>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</si>
  <si>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</si>
  <si>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</si>
  <si>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</si>
  <si>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</si>
  <si>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</si>
  <si>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</si>
  <si>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</si>
  <si>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</si>
  <si>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</si>
  <si>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</si>
  <si>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</si>
  <si>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</si>
  <si>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</si>
  <si>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</si>
  <si>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</si>
  <si>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</si>
  <si>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</si>
  <si>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</si>
  <si>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</si>
  <si>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</si>
  <si>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</si>
  <si>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</si>
  <si>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</si>
  <si>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</si>
  <si>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</si>
  <si>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</si>
  <si>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</si>
  <si>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</si>
  <si>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</si>
  <si>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</si>
  <si>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</si>
  <si>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</si>
  <si>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</si>
  <si>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</si>
  <si>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</si>
  <si>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</si>
  <si>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</si>
  <si>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</si>
  <si>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</si>
  <si>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</si>
  <si>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</si>
  <si>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</si>
  <si>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</si>
  <si>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</si>
  <si>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</si>
  <si>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</si>
  <si>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</si>
  <si>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</si>
  <si>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</si>
  <si>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</si>
  <si>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</si>
  <si>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</si>
  <si>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</si>
  <si>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</si>
  <si>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</si>
  <si>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</si>
  <si>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</si>
  <si>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</si>
  <si>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</si>
  <si>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</si>
  <si>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</si>
  <si>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</si>
  <si>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</si>
  <si>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</si>
  <si>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</si>
  <si>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</si>
  <si>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</si>
  <si>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</si>
  <si>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</si>
  <si>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</si>
  <si>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</si>
  <si>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</si>
  <si>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</si>
  <si>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</si>
  <si>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</si>
  <si>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</si>
  <si>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</si>
  <si>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</si>
  <si>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</si>
  <si>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</si>
  <si>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</si>
  <si>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</si>
  <si>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</si>
  <si>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</si>
  <si>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</si>
  <si>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</si>
  <si>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</si>
  <si>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</si>
  <si>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</si>
  <si>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</si>
  <si>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</si>
  <si>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</si>
  <si>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</si>
  <si>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</si>
  <si>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</si>
  <si>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</si>
  <si>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</si>
  <si>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</si>
  <si>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</si>
  <si>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</si>
  <si>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</si>
  <si>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</si>
  <si>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</si>
  <si>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</si>
  <si>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</si>
  <si>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</si>
  <si>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</si>
  <si>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</si>
  <si>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</si>
  <si>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</si>
  <si>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</si>
  <si>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</si>
  <si>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</si>
  <si>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</si>
  <si>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</si>
  <si>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</si>
  <si>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</si>
  <si>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</si>
  <si>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</si>
  <si>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</si>
  <si>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</si>
  <si>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</si>
  <si>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</si>
  <si>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</si>
  <si>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</si>
  <si>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</si>
  <si>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</si>
  <si>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</si>
  <si>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</si>
  <si>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</si>
  <si>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</si>
  <si>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</si>
  <si>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</si>
  <si>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</si>
  <si>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</si>
  <si>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</si>
  <si>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</si>
  <si>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</si>
  <si>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</si>
  <si>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</si>
  <si>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</si>
  <si>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</si>
  <si>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</si>
  <si>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</si>
  <si>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</si>
  <si>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</si>
  <si>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</si>
  <si>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</si>
  <si>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</si>
  <si>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</si>
  <si>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</si>
  <si>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</si>
  <si>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</si>
  <si>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</si>
  <si>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</si>
  <si>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</si>
  <si>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</si>
  <si>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</si>
  <si>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</si>
  <si>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</si>
  <si>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</si>
  <si>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</si>
  <si>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</si>
  <si>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</si>
  <si>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</si>
  <si>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</si>
  <si>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</si>
  <si>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</si>
  <si>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</si>
  <si>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</si>
  <si>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</si>
  <si>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</si>
  <si>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</si>
  <si>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</si>
  <si>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</si>
  <si>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</si>
  <si>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</si>
  <si>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</si>
  <si>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</si>
  <si>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</si>
  <si>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</si>
  <si>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</si>
  <si>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</si>
  <si>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</si>
  <si>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</si>
  <si>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</si>
  <si>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</si>
  <si>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</si>
  <si>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</si>
  <si>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</si>
  <si>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</si>
  <si>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</si>
  <si>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</si>
  <si>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</si>
  <si>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</si>
  <si>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</si>
  <si>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</si>
  <si>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</si>
  <si>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</si>
  <si>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</si>
  <si>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</si>
  <si>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</si>
  <si>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</si>
  <si>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</si>
  <si>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</si>
  <si>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</si>
  <si>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</si>
  <si>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</si>
  <si>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</si>
  <si>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</si>
  <si>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</si>
  <si>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</si>
  <si>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</si>
  <si>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</si>
  <si>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</si>
  <si>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</si>
  <si>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</si>
  <si>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</si>
  <si>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</si>
  <si>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</si>
  <si>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</si>
  <si>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</si>
  <si>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</si>
  <si>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</si>
  <si>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</si>
  <si>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</si>
  <si>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</si>
  <si>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</si>
  <si>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</si>
  <si>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</si>
  <si>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</si>
  <si>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</si>
  <si>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</si>
  <si>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</si>
  <si>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</si>
  <si>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</si>
  <si>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</si>
  <si>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</si>
  <si>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</si>
  <si>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</si>
  <si>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</si>
  <si>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</si>
  <si>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</si>
  <si>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</si>
  <si>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</si>
  <si>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</si>
  <si>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</si>
  <si>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</si>
  <si>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</si>
  <si>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</si>
  <si>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</si>
  <si>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</si>
  <si>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</si>
  <si>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</si>
  <si>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</si>
  <si>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</si>
  <si>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</si>
  <si>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</si>
  <si>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</si>
  <si>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</si>
  <si>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</si>
  <si>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</si>
  <si>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</si>
  <si>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</si>
  <si>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</si>
  <si>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</si>
  <si>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</si>
  <si>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</si>
  <si>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</si>
  <si>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</si>
  <si>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</si>
  <si>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</si>
  <si>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</si>
  <si>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</si>
  <si>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</si>
  <si>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</si>
  <si>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</si>
  <si>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</si>
  <si>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</si>
  <si>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</si>
  <si>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</si>
  <si>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</si>
  <si>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</si>
  <si>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</si>
  <si>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</si>
  <si>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</si>
  <si>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</si>
  <si>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</si>
  <si>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</si>
  <si>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</si>
  <si>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</si>
  <si>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</si>
  <si>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</si>
  <si>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</si>
  <si>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</si>
  <si>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</si>
  <si>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</si>
  <si>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</si>
  <si>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</si>
  <si>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</si>
  <si>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</si>
  <si>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</si>
  <si>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</si>
  <si>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</si>
  <si>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</si>
  <si>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</si>
  <si>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</si>
  <si>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</si>
  <si>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</si>
  <si>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</si>
  <si>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</si>
  <si>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</si>
  <si>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</si>
  <si>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</si>
  <si>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</si>
  <si>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</si>
  <si>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</si>
  <si>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</si>
  <si>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杜增新</t>
  </si>
  <si>
    <t>坐落：</t>
  </si>
  <si>
    <t>雄县小四方村</t>
  </si>
  <si>
    <t>调查编号：</t>
  </si>
  <si>
    <t>010209-78-0010</t>
  </si>
  <si>
    <t>价值时点：</t>
  </si>
  <si>
    <t>2024年4月3日</t>
  </si>
  <si>
    <t>报告编号：</t>
  </si>
  <si>
    <t>康正（雄县）2024评字第5号-小四方村-</t>
  </si>
  <si>
    <t>2-9</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</si>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</sst>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6" customWidth="1"/>
    <col min="2" max="2" width="11.6" style="326" customWidth="1"/>
    <col min="3" max="3" width="5.7" style="326" customWidth="1"/>
    <col min="4" max="4" width="19.2" style="326" customWidth="1"/>
    <col min="5" max="5" width="33.7" style="326" customWidth="1"/>
    <col min="6" max="7" width="9" style="326"/>
    <col min="8" max="8" width="29.2" style="326" customWidth="1"/>
    <col min="9" max="10" width="9" style="326"/>
    <col min="11" max="11" width="27.2" style="326" customWidth="1"/>
    <col min="12" max="12" width="11" style="326" customWidth="1"/>
    <col min="13" max="13" width="11.2" style="326" customWidth="1"/>
    <col min="14" max="15" width="9" style="326"/>
    <col min="16" max="16" width="20.7"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5" customHeight="1" spans="4:16">
      <c r="D305" s="329"/>
      <c r="E305" s="329" t="s">
        <v>425</v>
      </c>
      <c r="F305" s="346">
        <v>89</v>
      </c>
      <c r="G305" s="359"/>
      <c r="H305" s="350" t="s">
        <v>357</v>
      </c>
      <c r="I305" s="345" t="s">
        <v>385</v>
      </c>
      <c r="J305" s="345">
        <v>1</v>
      </c>
      <c r="K305" s="345" t="s">
        <v>426</v>
      </c>
      <c r="L305" s="330">
        <v>5</v>
      </c>
      <c r="M305" s="345"/>
      <c r="N305" s="328"/>
      <c r="O305" s="329"/>
      <c r="P305" s="329"/>
    </row>
    <row r="306" ht="26.55" customHeight="1" spans="4:16">
      <c r="D306" s="329"/>
      <c r="E306" s="329" t="s">
        <v>427</v>
      </c>
      <c r="F306" s="348"/>
      <c r="G306" s="359"/>
      <c r="H306" s="353"/>
      <c r="I306" s="345" t="s">
        <v>428</v>
      </c>
      <c r="J306" s="345">
        <v>1</v>
      </c>
      <c r="K306" s="345" t="s">
        <v>429</v>
      </c>
      <c r="L306" s="330">
        <v>4500</v>
      </c>
      <c r="M306" s="345"/>
      <c r="N306" s="328"/>
      <c r="O306" s="329"/>
      <c r="P306" s="329"/>
    </row>
    <row r="307" ht="26.55" customHeight="1" spans="4:16">
      <c r="D307" s="329"/>
      <c r="E307" s="329" t="s">
        <v>430</v>
      </c>
      <c r="F307" s="346">
        <v>90</v>
      </c>
      <c r="G307" s="359"/>
      <c r="H307" s="350" t="s">
        <v>359</v>
      </c>
      <c r="I307" s="345" t="s">
        <v>385</v>
      </c>
      <c r="J307" s="345">
        <v>1</v>
      </c>
      <c r="K307" s="345" t="s">
        <v>431</v>
      </c>
      <c r="L307" s="330">
        <v>10</v>
      </c>
      <c r="M307" s="345"/>
      <c r="N307" s="328"/>
      <c r="O307" s="329"/>
      <c r="P307" s="329"/>
    </row>
    <row r="308" ht="26.55" customHeight="1" spans="4:16">
      <c r="D308" s="329"/>
      <c r="E308" s="329" t="s">
        <v>432</v>
      </c>
      <c r="F308" s="348"/>
      <c r="G308" s="360"/>
      <c r="H308" s="353"/>
      <c r="I308" s="345" t="s">
        <v>428</v>
      </c>
      <c r="J308" s="345">
        <v>1</v>
      </c>
      <c r="K308" s="345" t="s">
        <v>433</v>
      </c>
      <c r="L308" s="330">
        <v>6000</v>
      </c>
      <c r="M308" s="345"/>
      <c r="N308" s="328"/>
      <c r="O308" s="329"/>
      <c r="P308" s="329"/>
    </row>
    <row r="309" ht="26.5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010209-78-0010</v>
      </c>
      <c r="C2" s="323">
        <f>输机表!P2</f>
        <v>0</v>
      </c>
      <c r="D2" s="323" t="str">
        <f>输机表!U2&amp;输机表!Y2</f>
        <v>康正（雄县）2024评字第5号-小四方村-2-9</v>
      </c>
      <c r="E2" s="323" t="str">
        <f>输机表!D2</f>
        <v>杜增新</v>
      </c>
      <c r="F2" s="323" t="str">
        <f>输机表!F2</f>
        <v>雄县小四方村</v>
      </c>
      <c r="G2" s="323">
        <f ca="1">结果通知单!C12</f>
        <v>233.25</v>
      </c>
      <c r="H2" s="323"/>
      <c r="I2" s="323"/>
      <c r="J2" s="323">
        <f ca="1">结果通知单!G12</f>
        <v>272863</v>
      </c>
      <c r="K2" s="323">
        <f ca="1">结果通知单!G41</f>
        <v>37151</v>
      </c>
      <c r="L2" s="323">
        <f ca="1">IF(J2+K2=结果通知单!C42,J2+K2,"请检查")</f>
        <v>310014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A1" workbookViewId="0">
      <selection activeCell="DN2" sqref="DN2:DP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7</v>
      </c>
      <c r="E4" s="91">
        <v>4</v>
      </c>
      <c r="F4" s="91" t="s">
        <v>964</v>
      </c>
      <c r="G4" s="91" t="s">
        <v>965</v>
      </c>
      <c r="H4" s="91" t="s">
        <v>966</v>
      </c>
      <c r="I4" s="91">
        <v>37</v>
      </c>
      <c r="J4" s="91">
        <v>5</v>
      </c>
      <c r="K4" s="91" t="s">
        <v>967</v>
      </c>
      <c r="L4" s="91" t="s">
        <v>968</v>
      </c>
      <c r="M4" s="91">
        <v>0.4</v>
      </c>
      <c r="N4" s="91">
        <v>0.2</v>
      </c>
      <c r="O4" s="91" t="s">
        <v>968</v>
      </c>
      <c r="P4" s="91" t="s">
        <v>968</v>
      </c>
      <c r="Q4" s="91" t="s">
        <v>969</v>
      </c>
      <c r="R4" s="91" t="s">
        <v>970</v>
      </c>
      <c r="S4" s="124">
        <v>164.7</v>
      </c>
      <c r="T4" s="124" t="s">
        <v>971</v>
      </c>
      <c r="U4" s="124"/>
      <c r="V4" s="125">
        <v>1998</v>
      </c>
      <c r="W4" s="95">
        <f>ROUND(F5*ROUND(E5+G5+H5+I5+J5+K5+L5+M5+N5+O5+P5+Q5+R5+U5+T5+1,3)*V5,0)</f>
        <v>953</v>
      </c>
      <c r="X4" s="126">
        <f>ROUND(L60/S4,0)</f>
        <v>296</v>
      </c>
      <c r="Y4" s="126">
        <f>W4+X4</f>
        <v>1249</v>
      </c>
      <c r="Z4" s="142">
        <f>ROUND(Y4*S4,0)</f>
        <v>205710</v>
      </c>
      <c r="AA4" s="143">
        <f>IF(Q4="无",0,IF(Q4="地暖",0,S4))</f>
        <v>164.7</v>
      </c>
      <c r="AB4" s="143">
        <f>IF(Q4="无",0,IF(Q4="暖气片",0,S4))</f>
        <v>0</v>
      </c>
      <c r="AC4" s="95" t="str">
        <f>H4</f>
        <v>普通木门窗</v>
      </c>
      <c r="AD4" s="124" t="s">
        <v>968</v>
      </c>
      <c r="AE4" s="144">
        <v>1</v>
      </c>
      <c r="AF4" s="145">
        <f>VLOOKUP(F4,系数区域,LOOKUP(V4,$CV$16:$DE$16,{68,69,70,71,72,73,74,75,76,77}),0)</f>
        <v>0.8</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1" t="s">
        <v>1009</v>
      </c>
      <c r="D6" s="92">
        <v>2</v>
      </c>
      <c r="E6" s="91">
        <v>3.2</v>
      </c>
      <c r="F6" s="91" t="s">
        <v>964</v>
      </c>
      <c r="G6" s="91" t="s">
        <v>965</v>
      </c>
      <c r="H6" s="91" t="s">
        <v>985</v>
      </c>
      <c r="I6" s="91">
        <v>24</v>
      </c>
      <c r="J6" s="91">
        <v>1</v>
      </c>
      <c r="K6" s="91" t="s">
        <v>967</v>
      </c>
      <c r="L6" s="91" t="s">
        <v>968</v>
      </c>
      <c r="M6" s="91">
        <v>0.3</v>
      </c>
      <c r="N6" s="91">
        <v>0.2</v>
      </c>
      <c r="O6" s="91" t="s">
        <v>970</v>
      </c>
      <c r="P6" s="91" t="s">
        <v>970</v>
      </c>
      <c r="Q6" s="91" t="s">
        <v>968</v>
      </c>
      <c r="R6" s="91" t="s">
        <v>970</v>
      </c>
      <c r="S6" s="124">
        <v>34.71</v>
      </c>
      <c r="T6" s="124" t="s">
        <v>971</v>
      </c>
      <c r="U6" s="124"/>
      <c r="V6" s="125">
        <v>2005</v>
      </c>
      <c r="W6" s="128">
        <f>ROUND(F7*ROUND(E7+G7+H7+I7+J7+K7+L7+M7+N7+O7+P7+Q7+R7+U7+T7+1,3)*V7,0)</f>
        <v>903</v>
      </c>
      <c r="X6" s="129">
        <f>ROUND(X60/S6,0)</f>
        <v>86</v>
      </c>
      <c r="Y6" s="126">
        <f t="shared" ref="Y6" si="3">W6+X6</f>
        <v>989</v>
      </c>
      <c r="Z6" s="142">
        <f t="shared" ref="Z6" si="4">ROUND(Y6*S6,0)</f>
        <v>34328</v>
      </c>
      <c r="AA6" s="143">
        <f>IF(Q6="无",0,IF(Q6="地暖",0,S6))</f>
        <v>0</v>
      </c>
      <c r="AB6" s="143">
        <f>IF(Q6="无",0,IF(Q6="暖气片",0,S6))</f>
        <v>0</v>
      </c>
      <c r="AC6" s="95" t="str">
        <f>H6</f>
        <v>铝合金</v>
      </c>
      <c r="AD6" s="124" t="s">
        <v>968</v>
      </c>
      <c r="AE6" s="144">
        <v>1</v>
      </c>
      <c r="AF6" s="145">
        <f>VLOOKUP(F6,系数区域,LOOKUP(V6,$CV$16:$DE$16,{68,69,70,71,72,73,74,75,76,77}),0)</f>
        <v>0.85</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1"/>
      <c r="D7" s="93"/>
      <c r="E7" s="94">
        <f>IF(F6="简易房屋",(E6-$AJ$14)*0.2,IF(F6="钢结构",(E6-$AJ$13)*0.05,IF(OR(F6="框架一等",F6="框架二等"),(E6-$AJ$6)*0.1,IF(OR(F6="砖混一等",F6="砖木一等"),(E6-$AJ$7)*0.1,IF(OR(F6="砖混二等",F6="砖木二等"),(E6-$AJ$8)*0.1,IF(OR(F6="砖混三等",F6="砖木三等"),(E6-$AJ$9)*0.1))))))</f>
        <v>-0.02</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t="s">
        <v>1017</v>
      </c>
      <c r="D8" s="92">
        <v>2</v>
      </c>
      <c r="E8" s="91">
        <v>3.3</v>
      </c>
      <c r="F8" s="91" t="s">
        <v>964</v>
      </c>
      <c r="G8" s="91" t="s">
        <v>965</v>
      </c>
      <c r="H8" s="91" t="s">
        <v>985</v>
      </c>
      <c r="I8" s="91">
        <v>24</v>
      </c>
      <c r="J8" s="91">
        <v>1</v>
      </c>
      <c r="K8" s="91" t="s">
        <v>967</v>
      </c>
      <c r="L8" s="91" t="s">
        <v>1011</v>
      </c>
      <c r="M8" s="91">
        <v>0.3</v>
      </c>
      <c r="N8" s="91">
        <v>0.2</v>
      </c>
      <c r="O8" s="91" t="s">
        <v>968</v>
      </c>
      <c r="P8" s="91" t="s">
        <v>968</v>
      </c>
      <c r="Q8" s="91" t="s">
        <v>969</v>
      </c>
      <c r="R8" s="91" t="s">
        <v>970</v>
      </c>
      <c r="S8" s="124">
        <v>33.84</v>
      </c>
      <c r="T8" s="124" t="s">
        <v>971</v>
      </c>
      <c r="U8" s="124"/>
      <c r="V8" s="125">
        <v>2005</v>
      </c>
      <c r="W8" s="128">
        <f>ROUND(F9*ROUND(E9+G9+H9+I9+J9+K9+L9+M9+N9+O9+P9+Q9+R9+U9+T9+1,3)*V9,0)</f>
        <v>893</v>
      </c>
      <c r="X8" s="129">
        <f>ROUND(L92/S8,0)</f>
        <v>77</v>
      </c>
      <c r="Y8" s="126">
        <f t="shared" ref="Y8" si="7">W8+X8</f>
        <v>970</v>
      </c>
      <c r="Z8" s="142">
        <f t="shared" ref="Z8" si="8">ROUND(Y8*S8,0)</f>
        <v>32825</v>
      </c>
      <c r="AA8" s="143">
        <f>IF(Q8="无",0,IF(Q8="地暖",0,S8))</f>
        <v>33.84</v>
      </c>
      <c r="AB8" s="143">
        <f>IF(Q8="无",0,IF(Q8="暖气片",0,S8))</f>
        <v>0</v>
      </c>
      <c r="AC8" s="95" t="str">
        <f>H8</f>
        <v>铝合金</v>
      </c>
      <c r="AD8" s="124" t="s">
        <v>968</v>
      </c>
      <c r="AE8" s="144">
        <v>1</v>
      </c>
      <c r="AF8" s="145">
        <f>VLOOKUP(F8,系数区域,LOOKUP(V8,$CV$16:$DE$16,{68,69,70,71,72,73,74,75,76,77}),0)</f>
        <v>0.85</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1180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-0.03</v>
      </c>
      <c r="M9" s="94">
        <f>IFERROR(ROUND(((M8-VLOOKUP(F8,系数区域,25,0))*AG9)*0.1,4)*AE9,0)</f>
        <v>-0.01</v>
      </c>
      <c r="N9" s="94">
        <f>IFERROR(ROUND((N8-VLOOKUP(F8,系数区域,44,0))*0.1,4)*AE9,0)</f>
        <v>-0.01</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f>(VLOOKUP(F8,系数区域,LOOKUP(V8,$CV$16:$DE$16,{68,69,70,71,72,73,74,75,76,77}),0)+AF8)/2</f>
        <v>0.85</v>
      </c>
      <c r="W9" s="130"/>
      <c r="X9" s="131"/>
      <c r="Y9" s="95"/>
      <c r="Z9" s="107"/>
      <c r="AA9" s="146">
        <f>AA8/S8</f>
        <v>1</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3"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43</v>
      </c>
      <c r="E30" s="106"/>
      <c r="F30" s="107" t="str">
        <f>+D30</f>
        <v>80地砖</v>
      </c>
      <c r="G30" s="108">
        <f>6/7*S4</f>
        <v>141.171428571429</v>
      </c>
      <c r="H30" s="108"/>
      <c r="I30" s="95" t="str">
        <f t="shared" ref="I30:I59" si="48">VLOOKUP(F30,价格表,2,0)</f>
        <v>㎡</v>
      </c>
      <c r="J30" s="107">
        <f t="shared" ref="J30:J59" si="49">VLOOKUP(F30,价格表,5,0)</f>
        <v>110</v>
      </c>
      <c r="K30" s="118">
        <f>$V$5</f>
        <v>0.8</v>
      </c>
      <c r="L30" s="107">
        <f>ROUND(IFERROR(ROUND(G30,2)*J30*K30,),0)</f>
        <v>12423</v>
      </c>
      <c r="M30" s="113"/>
      <c r="N30" s="105">
        <v>1</v>
      </c>
      <c r="O30" s="106" t="s">
        <v>30</v>
      </c>
      <c r="P30" s="106" t="s">
        <v>40</v>
      </c>
      <c r="Q30" s="106"/>
      <c r="R30" s="134" t="str">
        <f>+P30</f>
        <v>60地砖</v>
      </c>
      <c r="S30" s="135"/>
      <c r="T30" s="108">
        <f>1/2*S6</f>
        <v>17.355</v>
      </c>
      <c r="U30" s="95" t="str">
        <f t="shared" ref="U30:U59" si="50">VLOOKUP(R30,价格表,2,0)</f>
        <v>㎡</v>
      </c>
      <c r="V30" s="107">
        <f t="shared" ref="V30:V59" si="51">VLOOKUP(R30,价格表,5,0)</f>
        <v>80</v>
      </c>
      <c r="W30" s="118">
        <f>$V$7</f>
        <v>0.85</v>
      </c>
      <c r="X30" s="107">
        <f>ROUND(IFERROR(ROUND(T30,2)*V30*W30,),0)</f>
        <v>1180</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30</v>
      </c>
      <c r="D31" s="106" t="s">
        <v>33</v>
      </c>
      <c r="E31" s="106"/>
      <c r="F31" s="107" t="str">
        <f t="shared" ref="F31:F59" si="52">+D31</f>
        <v>水磨石</v>
      </c>
      <c r="G31" s="108">
        <f>1/7*S4</f>
        <v>23.5285714285714</v>
      </c>
      <c r="H31" s="108"/>
      <c r="I31" s="95" t="str">
        <f t="shared" si="48"/>
        <v>㎡</v>
      </c>
      <c r="J31" s="107">
        <f t="shared" si="49"/>
        <v>50</v>
      </c>
      <c r="K31" s="118">
        <f t="shared" ref="K31:K59" si="53">$V$5</f>
        <v>0.8</v>
      </c>
      <c r="L31" s="107">
        <f t="shared" ref="L31:L59" si="54">ROUND(IFERROR(ROUND(G31,2)*J31*K31,),0)</f>
        <v>941</v>
      </c>
      <c r="M31" s="113"/>
      <c r="N31" s="105">
        <v>2</v>
      </c>
      <c r="O31" s="106" t="s">
        <v>61</v>
      </c>
      <c r="P31" s="106" t="s">
        <v>66</v>
      </c>
      <c r="Q31" s="106"/>
      <c r="R31" s="134" t="str">
        <f t="shared" ref="R31:R50" si="55">+P31</f>
        <v>普通石膏板吊顶</v>
      </c>
      <c r="S31" s="135"/>
      <c r="T31" s="108">
        <f>1/2*S6</f>
        <v>17.355</v>
      </c>
      <c r="U31" s="95" t="str">
        <f t="shared" si="50"/>
        <v>㎡</v>
      </c>
      <c r="V31" s="107">
        <f t="shared" si="51"/>
        <v>30</v>
      </c>
      <c r="W31" s="118">
        <f t="shared" ref="W31:W59" si="56">$V$7</f>
        <v>0.85</v>
      </c>
      <c r="X31" s="107">
        <f t="shared" ref="X31:X59" si="57">ROUND(IFERROR(ROUND(T31,2)*V31*W31,),0)</f>
        <v>443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报告编号：康正（雄县）2024评字第5号-小四方村-2-9</v>
      </c>
      <c r="EZ31" s="261"/>
      <c r="FA31" s="261"/>
      <c r="FB31" s="261"/>
      <c r="FC31" s="261"/>
    </row>
    <row r="32" ht="22.2" customHeight="1" spans="1:159">
      <c r="A32" s="104"/>
      <c r="B32" s="105">
        <v>3</v>
      </c>
      <c r="C32" s="106" t="s">
        <v>61</v>
      </c>
      <c r="D32" s="106" t="s">
        <v>69</v>
      </c>
      <c r="E32" s="106"/>
      <c r="F32" s="107" t="str">
        <f t="shared" si="52"/>
        <v>纸面石膏板灯池吊顶</v>
      </c>
      <c r="G32" s="108">
        <f>4/7*S4</f>
        <v>94.1142857142857</v>
      </c>
      <c r="H32" s="108"/>
      <c r="I32" s="95" t="str">
        <f t="shared" si="48"/>
        <v>㎡</v>
      </c>
      <c r="J32" s="107">
        <f t="shared" si="49"/>
        <v>130</v>
      </c>
      <c r="K32" s="118">
        <f t="shared" si="53"/>
        <v>0.8</v>
      </c>
      <c r="L32" s="107">
        <f t="shared" si="54"/>
        <v>9787</v>
      </c>
      <c r="M32" s="113"/>
      <c r="N32" s="105">
        <v>3</v>
      </c>
      <c r="O32" s="106" t="s">
        <v>10</v>
      </c>
      <c r="P32" s="106" t="s">
        <v>15</v>
      </c>
      <c r="Q32" s="106"/>
      <c r="R32" s="134" t="str">
        <f t="shared" si="55"/>
        <v>外墙普通贴砖</v>
      </c>
      <c r="S32" s="135"/>
      <c r="T32" s="108">
        <f>8.7*3.8-3.7*1.9*2</f>
        <v>19</v>
      </c>
      <c r="U32" s="95" t="str">
        <f t="shared" si="50"/>
        <v>㎡</v>
      </c>
      <c r="V32" s="107">
        <f t="shared" si="51"/>
        <v>85</v>
      </c>
      <c r="W32" s="118">
        <f t="shared" si="56"/>
        <v>0.85</v>
      </c>
      <c r="X32" s="107">
        <f t="shared" si="57"/>
        <v>1373</v>
      </c>
      <c r="Y32" s="153"/>
      <c r="Z32" s="154"/>
      <c r="AA32" s="154"/>
      <c r="AB32" s="154"/>
      <c r="AC32" s="154"/>
      <c r="AD32" s="154"/>
      <c r="AJ32" s="179"/>
      <c r="AK32" s="179"/>
      <c r="AL32" s="179"/>
      <c r="AM32" s="179"/>
      <c r="AN32" s="179"/>
      <c r="AO32" s="179"/>
      <c r="AP32" s="179"/>
      <c r="AQ32" s="179"/>
      <c r="EV32" s="37" t="s">
        <v>1045</v>
      </c>
      <c r="EW32" s="38" t="str">
        <f>D2</f>
        <v>杜增新</v>
      </c>
      <c r="EX32" s="39"/>
      <c r="EY32" s="40" t="s">
        <v>1046</v>
      </c>
      <c r="EZ32" s="41"/>
      <c r="FA32" s="38">
        <f>G2</f>
        <v>0</v>
      </c>
      <c r="FB32" s="42"/>
      <c r="FC32" s="39"/>
    </row>
    <row r="33" ht="21.6" customHeight="1" spans="1:159">
      <c r="A33" s="104"/>
      <c r="B33" s="105">
        <v>4</v>
      </c>
      <c r="C33" s="106" t="s">
        <v>61</v>
      </c>
      <c r="D33" s="106" t="s">
        <v>68</v>
      </c>
      <c r="E33" s="106"/>
      <c r="F33" s="107" t="str">
        <f t="shared" si="52"/>
        <v>纸面石膏板吊顶</v>
      </c>
      <c r="G33" s="108">
        <f>3/7*S4</f>
        <v>70.5857142857143</v>
      </c>
      <c r="H33" s="108"/>
      <c r="I33" s="95" t="str">
        <f t="shared" si="48"/>
        <v>㎡</v>
      </c>
      <c r="J33" s="107">
        <f t="shared" si="49"/>
        <v>100</v>
      </c>
      <c r="K33" s="118">
        <f t="shared" si="53"/>
        <v>0.8</v>
      </c>
      <c r="L33" s="107">
        <f t="shared" si="54"/>
        <v>5647</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2" customHeight="1" spans="1:159">
      <c r="A34" s="104"/>
      <c r="B34" s="105">
        <v>5</v>
      </c>
      <c r="C34" s="106" t="s">
        <v>81</v>
      </c>
      <c r="D34" s="106" t="s">
        <v>88</v>
      </c>
      <c r="E34" s="106"/>
      <c r="F34" s="107" t="str">
        <f t="shared" si="52"/>
        <v>普通标准门（套装门(钢木门、生态门)）</v>
      </c>
      <c r="G34" s="108">
        <v>5</v>
      </c>
      <c r="H34" s="108"/>
      <c r="I34" s="95" t="str">
        <f t="shared" si="48"/>
        <v>个</v>
      </c>
      <c r="J34" s="107">
        <f t="shared" si="49"/>
        <v>500</v>
      </c>
      <c r="K34" s="118">
        <f t="shared" si="53"/>
        <v>0.8</v>
      </c>
      <c r="L34" s="107">
        <f t="shared" si="54"/>
        <v>2000</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81</v>
      </c>
      <c r="D35" s="106" t="s">
        <v>96</v>
      </c>
      <c r="E35" s="106"/>
      <c r="F35" s="107" t="str">
        <f t="shared" si="52"/>
        <v>窗帘附件</v>
      </c>
      <c r="G35" s="108">
        <v>4</v>
      </c>
      <c r="H35" s="108"/>
      <c r="I35" s="95" t="str">
        <f t="shared" si="48"/>
        <v>套</v>
      </c>
      <c r="J35" s="107">
        <f t="shared" si="49"/>
        <v>200</v>
      </c>
      <c r="K35" s="118">
        <f t="shared" si="53"/>
        <v>0.8</v>
      </c>
      <c r="L35" s="107">
        <f t="shared" si="54"/>
        <v>640</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109</v>
      </c>
      <c r="E36" s="106"/>
      <c r="F36" s="107" t="str">
        <f t="shared" si="52"/>
        <v>普通壁纸</v>
      </c>
      <c r="G36" s="108">
        <f>18.5*3.5-2.5*2.2+17.1*3.5-2.8*3.3+23.6*3.5-2.5*2.2*2+17.1*3.5-2.8*3.3+17.1*3.5-2.5*2.2</f>
        <v>286.42</v>
      </c>
      <c r="H36" s="108"/>
      <c r="I36" s="95" t="str">
        <f t="shared" si="48"/>
        <v>㎡</v>
      </c>
      <c r="J36" s="107">
        <f t="shared" si="49"/>
        <v>40</v>
      </c>
      <c r="K36" s="118">
        <f t="shared" si="53"/>
        <v>0.8</v>
      </c>
      <c r="L36" s="107">
        <f t="shared" si="54"/>
        <v>9165</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146</v>
      </c>
      <c r="D37" s="106" t="s">
        <v>162</v>
      </c>
      <c r="E37" s="106"/>
      <c r="F37" s="107" t="str">
        <f t="shared" si="52"/>
        <v>彩钢板、镀锌板雨罩</v>
      </c>
      <c r="G37" s="108">
        <f>23.6*1.2</f>
        <v>28.32</v>
      </c>
      <c r="H37" s="108"/>
      <c r="I37" s="95" t="str">
        <f t="shared" si="48"/>
        <v>㎡</v>
      </c>
      <c r="J37" s="107">
        <f t="shared" si="49"/>
        <v>60</v>
      </c>
      <c r="K37" s="118">
        <f t="shared" si="53"/>
        <v>0.8</v>
      </c>
      <c r="L37" s="107">
        <f t="shared" si="54"/>
        <v>1359</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81</v>
      </c>
      <c r="D38" s="106" t="s">
        <v>86</v>
      </c>
      <c r="E38" s="106"/>
      <c r="F38" s="107" t="str">
        <f t="shared" si="52"/>
        <v>大理石窗台</v>
      </c>
      <c r="G38" s="108">
        <f>2.7*3+2.7+1</f>
        <v>11.8</v>
      </c>
      <c r="H38" s="108"/>
      <c r="I38" s="95" t="str">
        <f t="shared" si="48"/>
        <v>m</v>
      </c>
      <c r="J38" s="107">
        <f t="shared" si="49"/>
        <v>120</v>
      </c>
      <c r="K38" s="118">
        <f t="shared" si="53"/>
        <v>0.8</v>
      </c>
      <c r="L38" s="107">
        <f t="shared" si="54"/>
        <v>1133</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8.4</v>
      </c>
      <c r="BI38" s="170" t="str">
        <f t="shared" ref="BI38:BI51" si="67">I186</f>
        <v>㎡</v>
      </c>
      <c r="BJ38" s="170">
        <f ca="1" t="shared" ref="BJ38:BJ51" si="68">L186</f>
        <v>1512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81</v>
      </c>
      <c r="D39" s="106" t="s">
        <v>82</v>
      </c>
      <c r="E39" s="106"/>
      <c r="F39" s="107" t="str">
        <f t="shared" si="52"/>
        <v>木包门窗套</v>
      </c>
      <c r="G39" s="108">
        <f>7.2+9.4+9.4+7.2*3</f>
        <v>47.6</v>
      </c>
      <c r="H39" s="108"/>
      <c r="I39" s="95" t="str">
        <f t="shared" si="48"/>
        <v>m</v>
      </c>
      <c r="J39" s="107">
        <f t="shared" si="49"/>
        <v>60</v>
      </c>
      <c r="K39" s="118">
        <f t="shared" si="53"/>
        <v>0.8</v>
      </c>
      <c r="L39" s="107">
        <f t="shared" si="54"/>
        <v>2285</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69.01</v>
      </c>
      <c r="BI39" s="170" t="str">
        <f t="shared" si="67"/>
        <v>㎡</v>
      </c>
      <c r="BJ39" s="170">
        <f ca="1" t="shared" si="68"/>
        <v>9661</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133</v>
      </c>
      <c r="D40" s="106" t="s">
        <v>140</v>
      </c>
      <c r="E40" s="106"/>
      <c r="F40" s="107" t="str">
        <f t="shared" si="52"/>
        <v>普通整体厨房</v>
      </c>
      <c r="G40" s="108">
        <v>2.3</v>
      </c>
      <c r="H40" s="108"/>
      <c r="I40" s="95" t="str">
        <f t="shared" si="48"/>
        <v>m</v>
      </c>
      <c r="J40" s="107">
        <f t="shared" si="49"/>
        <v>350</v>
      </c>
      <c r="K40" s="118">
        <f t="shared" si="53"/>
        <v>0.8</v>
      </c>
      <c r="L40" s="107">
        <f t="shared" si="54"/>
        <v>644</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116.67</v>
      </c>
      <c r="BI40" s="170" t="str">
        <f t="shared" si="67"/>
        <v>㎡</v>
      </c>
      <c r="BJ40" s="170">
        <f ca="1" t="shared" si="68"/>
        <v>2917</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v>
      </c>
      <c r="D41" s="106" t="s">
        <v>18</v>
      </c>
      <c r="E41" s="106"/>
      <c r="F41" s="107" t="str">
        <f t="shared" si="52"/>
        <v>外墙水刷石</v>
      </c>
      <c r="G41" s="108">
        <f>23.6*3.9-2.5*2.2*7</f>
        <v>53.54</v>
      </c>
      <c r="H41" s="108"/>
      <c r="I41" s="95" t="str">
        <f t="shared" si="48"/>
        <v>㎡</v>
      </c>
      <c r="J41" s="107">
        <f t="shared" si="49"/>
        <v>65</v>
      </c>
      <c r="K41" s="118">
        <f t="shared" si="53"/>
        <v>0.8</v>
      </c>
      <c r="L41" s="107">
        <f t="shared" si="54"/>
        <v>2784</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水泥地面</v>
      </c>
      <c r="BH41" s="218">
        <f t="shared" si="69"/>
        <v>37.44</v>
      </c>
      <c r="BI41" s="170" t="str">
        <f t="shared" si="67"/>
        <v>㎡</v>
      </c>
      <c r="BJ41" s="170">
        <f ca="1" t="shared" si="68"/>
        <v>1872</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简易厕所</v>
      </c>
      <c r="BH42" s="218">
        <f t="shared" si="69"/>
        <v>1</v>
      </c>
      <c r="BI42" s="170" t="str">
        <f t="shared" si="67"/>
        <v>个</v>
      </c>
      <c r="BJ42" s="170">
        <f ca="1" t="shared" si="68"/>
        <v>600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太阳能</v>
      </c>
      <c r="BH43" s="218">
        <f t="shared" si="69"/>
        <v>1</v>
      </c>
      <c r="BI43" s="170" t="str">
        <f t="shared" si="67"/>
        <v>台</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空调</v>
      </c>
      <c r="BH44" s="218">
        <f t="shared" si="69"/>
        <v>3</v>
      </c>
      <c r="BI44" s="170" t="str">
        <f t="shared" si="67"/>
        <v>台</v>
      </c>
      <c r="BJ44" s="170">
        <f ca="1" t="shared" si="68"/>
        <v>1200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宽带</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8.4</v>
      </c>
      <c r="EX46" s="57" t="str">
        <f ca="1">IFERROR(VLOOKUP(FE46,$BD$38:$BJ$92,6,0),"")</f>
        <v>㎡</v>
      </c>
      <c r="EY46" s="58">
        <f ca="1">IF(EV46="","",SUMIF($BG$38:$BG$107,EV46,$BJ$38:$BJ$107))</f>
        <v>1512</v>
      </c>
      <c r="EZ46" s="58" t="str">
        <f ca="1">IFERROR(VLOOKUP(FF46,$BD$38:$BJ$92,4,0),"")</f>
        <v>砖墙</v>
      </c>
      <c r="FA46" s="57">
        <f ca="1">IF(EZ46="","",SUMIF($BG$38:$BG$107,EZ46,$BH$38:$BH$107))</f>
        <v>69.01</v>
      </c>
      <c r="FB46" s="57" t="str">
        <f ca="1">IFERROR(VLOOKUP(FF46,$BD$38:$BJ$92,6,0),"")</f>
        <v>㎡</v>
      </c>
      <c r="FC46" s="58">
        <f ca="1">IF(EZ46="","",SUMIF($BG$38:$BG$107,EZ46,$BJ$38:$BJ$107))</f>
        <v>9661</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火炕</v>
      </c>
      <c r="BH47" s="218">
        <f t="shared" si="69"/>
        <v>1</v>
      </c>
      <c r="BI47" s="170" t="str">
        <f t="shared" si="67"/>
        <v>个</v>
      </c>
      <c r="BJ47" s="170">
        <f ca="1" t="shared" si="68"/>
        <v>1000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116.67</v>
      </c>
      <c r="EX47" s="57" t="str">
        <f ca="1">IFERROR(VLOOKUP(FE47,$BD$38:$BJ$92,6,0),"")</f>
        <v>㎡</v>
      </c>
      <c r="EY47" s="58">
        <f ca="1">IF(EV47="","",SUMIF($BG$38:$BG$107,EV47,$BJ$38:$BJ$107))</f>
        <v>2917</v>
      </c>
      <c r="EZ47" s="58" t="str">
        <f ca="1">IFERROR(VLOOKUP(FF47,$BD$38:$BJ$92,4,0),"")</f>
        <v>水泥地面</v>
      </c>
      <c r="FA47" s="57">
        <f ca="1">IF(EZ47="","",SUMIF($BG$38:$BG$107,EZ47,$BH$38:$BH$107))</f>
        <v>37.44</v>
      </c>
      <c r="FB47" s="57" t="str">
        <f ca="1">IFERROR(VLOOKUP(FF47,$BD$38:$BJ$92,6,0),"")</f>
        <v>㎡</v>
      </c>
      <c r="FC47" s="58">
        <f ca="1">IF(EZ47="","",SUMIF($BG$38:$BG$107,EZ47,$BJ$38:$BJ$107))</f>
        <v>1872</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灶台</v>
      </c>
      <c r="BH48" s="218">
        <f t="shared" si="69"/>
        <v>1</v>
      </c>
      <c r="BI48" s="170" t="str">
        <f t="shared" si="67"/>
        <v>个</v>
      </c>
      <c r="BJ48" s="170">
        <f ca="1" t="shared" si="68"/>
        <v>300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简易厕所</v>
      </c>
      <c r="EW48" s="57">
        <f ca="1">IF(EV48="","",SUMIF($BG$38:$BG$107,EV48,$BH$38:$BH$107))</f>
        <v>1</v>
      </c>
      <c r="EX48" s="57" t="str">
        <f ca="1">IFERROR(VLOOKUP(FE48,$BD$38:$BJ$92,6,0),"")</f>
        <v>个</v>
      </c>
      <c r="EY48" s="58">
        <f ca="1">IF(EV48="","",SUMIF($BG$38:$BG$107,EV48,$BJ$38:$BJ$107))</f>
        <v>600</v>
      </c>
      <c r="EZ48" s="58" t="str">
        <f ca="1">IFERROR(VLOOKUP(FF48,$BD$38:$BJ$92,4,0),"")</f>
        <v>太阳能</v>
      </c>
      <c r="FA48" s="57">
        <f ca="1">IF(EZ48="","",SUMIF($BG$38:$BG$107,EZ48,$BH$38:$BH$107))</f>
        <v>1</v>
      </c>
      <c r="FB48" s="57" t="str">
        <f ca="1">IFERROR(VLOOKUP(FF48,$BD$38:$BJ$92,6,0),"")</f>
        <v>台</v>
      </c>
      <c r="FC48" s="58">
        <f ca="1">IF(EZ48="","",SUMIF($BG$38:$BG$107,EZ48,$BJ$38:$BJ$107))</f>
        <v>1000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化粪池</v>
      </c>
      <c r="BH49" s="218">
        <f t="shared" si="69"/>
        <v>1</v>
      </c>
      <c r="BI49" s="170" t="str">
        <f t="shared" si="67"/>
        <v>个</v>
      </c>
      <c r="BJ49" s="170">
        <f ca="1" t="shared" si="68"/>
        <v>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空调</v>
      </c>
      <c r="EW49" s="57">
        <f ca="1">IF(EV49="","",SUMIF($BG$38:$BG$107,EV49,$BH$38:$BH$107))</f>
        <v>3</v>
      </c>
      <c r="EX49" s="57" t="str">
        <f ca="1">IFERROR(VLOOKUP(FE49,$BD$38:$BJ$92,6,0),"")</f>
        <v>台</v>
      </c>
      <c r="EY49" s="58">
        <f ca="1">IF(EV49="","",SUMIF($BG$38:$BG$107,EV49,$BJ$38:$BJ$107))</f>
        <v>1200</v>
      </c>
      <c r="EZ49" s="58" t="str">
        <f ca="1">IFERROR(VLOOKUP(FF49,$BD$38:$BJ$92,4,0),"")</f>
        <v>宽带</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水泥、水磨石平台</v>
      </c>
      <c r="BH50" s="218">
        <f t="shared" si="69"/>
        <v>61.36</v>
      </c>
      <c r="BI50" s="170" t="str">
        <f t="shared" si="67"/>
        <v>㎡</v>
      </c>
      <c r="BJ50" s="170">
        <f ca="1" t="shared" si="68"/>
        <v>7731</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渗水井</v>
      </c>
      <c r="EW50" s="57">
        <f ca="1">IF(EV50="","",SUMIF($BG$38:$BG$107,EV50,$BH$38:$BH$107))</f>
        <v>1</v>
      </c>
      <c r="EX50" s="57" t="str">
        <f ca="1">IFERROR(VLOOKUP(FE50,$BD$38:$BJ$92,6,0),"")</f>
        <v>个</v>
      </c>
      <c r="EY50" s="58">
        <f ca="1">IF(EV50="","",SUMIF($BG$38:$BG$107,EV50,$BJ$38:$BJ$107))</f>
        <v>600</v>
      </c>
      <c r="EZ50" s="58" t="str">
        <f ca="1">IFERROR(VLOOKUP(FF50,$BD$38:$BJ$92,4,0),"")</f>
        <v>火炕</v>
      </c>
      <c r="FA50" s="57">
        <f ca="1">IF(EZ50="","",SUMIF($BG$38:$BG$107,EZ50,$BH$38:$BH$107))</f>
        <v>1</v>
      </c>
      <c r="FB50" s="57" t="str">
        <f ca="1">IFERROR(VLOOKUP(FF50,$BD$38:$BJ$92,6,0),"")</f>
        <v>个</v>
      </c>
      <c r="FC50" s="58">
        <f ca="1">IF(EZ50="","",SUMIF($BG$38:$BG$107,EZ50,$BJ$38:$BJ$107))</f>
        <v>1000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塑料水箱</v>
      </c>
      <c r="BH51" s="218">
        <f t="shared" si="69"/>
        <v>1</v>
      </c>
      <c r="BI51" s="170" t="str">
        <f t="shared" si="67"/>
        <v>个</v>
      </c>
      <c r="BJ51" s="170">
        <f ca="1" t="shared" si="68"/>
        <v>400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果树</v>
      </c>
      <c r="BH52" s="218">
        <f t="shared" si="69"/>
        <v>1</v>
      </c>
      <c r="BI52" s="170" t="str">
        <f t="shared" ref="BI52:BI71" si="72">I200</f>
        <v>棵</v>
      </c>
      <c r="BJ52" s="170">
        <f ca="1" t="shared" ref="BJ52:BJ71" si="73">L200</f>
        <v>200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果树</v>
      </c>
      <c r="BH53" s="218">
        <f t="shared" si="69"/>
        <v>2</v>
      </c>
      <c r="BI53" s="170" t="str">
        <f t="shared" si="72"/>
        <v>棵</v>
      </c>
      <c r="BJ53" s="170">
        <f ca="1" t="shared" si="73"/>
        <v>1400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15</v>
      </c>
      <c r="BE54" s="170">
        <f ca="1">IF(BJ54=0,0,IF(COUNTIF($BG54:$BG$107,BG54)&lt;2,1,0))</f>
        <v>1</v>
      </c>
      <c r="BF54" s="170">
        <v>17</v>
      </c>
      <c r="BG54" s="170" t="str">
        <f t="shared" si="71"/>
        <v>台阶</v>
      </c>
      <c r="BH54" s="218">
        <f t="shared" si="69"/>
        <v>9.9</v>
      </c>
      <c r="BI54" s="170" t="str">
        <f t="shared" si="72"/>
        <v>㎡</v>
      </c>
      <c r="BJ54" s="170">
        <f ca="1" t="shared" si="73"/>
        <v>3465</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果树</v>
      </c>
      <c r="BH55" s="218">
        <f t="shared" si="69"/>
        <v>2</v>
      </c>
      <c r="BI55" s="170" t="str">
        <f t="shared" si="72"/>
        <v>棵</v>
      </c>
      <c r="BJ55" s="170">
        <f ca="1" t="shared" si="73"/>
        <v>1000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48808</v>
      </c>
      <c r="M60" s="120"/>
      <c r="N60" s="110"/>
      <c r="O60" s="106" t="s">
        <v>1062</v>
      </c>
      <c r="P60" s="106"/>
      <c r="Q60" s="106"/>
      <c r="R60" s="111"/>
      <c r="S60" s="111"/>
      <c r="T60" s="108"/>
      <c r="U60" s="91"/>
      <c r="V60" s="119"/>
      <c r="W60" s="119"/>
      <c r="X60" s="95">
        <f>SUM(X30:X59)</f>
        <v>2996</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灶台</v>
      </c>
      <c r="EW60" s="57">
        <f ca="1" t="shared" ref="EW60:EW71" si="76">IF(EV60="","",SUMIF($BG$38:$BG$107,EV60,$BH$38:$BH$107))</f>
        <v>1</v>
      </c>
      <c r="EX60" s="57" t="str">
        <f ca="1" t="shared" ref="EX60:EX71" si="77">IFERROR(VLOOKUP(FE60,$BD$38:$BJ$92,6,0),"")</f>
        <v>个</v>
      </c>
      <c r="EY60" s="58">
        <f ca="1" t="shared" ref="EY60:EY71" si="78">IF(EV60="","",SUMIF($BG$38:$BG$107,EV60,$BJ$38:$BJ$107))</f>
        <v>300</v>
      </c>
      <c r="EZ60" s="58" t="str">
        <f ca="1" t="shared" ref="EZ60:EZ70" si="79">IFERROR(VLOOKUP(FF60,$BD$38:$BJ$92,4,0),"")</f>
        <v>化粪池</v>
      </c>
      <c r="FA60" s="57">
        <f ca="1" t="shared" ref="FA60:FA70" si="80">IF(EZ60="","",SUMIF($BG$38:$BG$107,EZ60,$BH$38:$BH$107))</f>
        <v>1</v>
      </c>
      <c r="FB60" s="57" t="str">
        <f ca="1" t="shared" ref="FB60:FB70" si="81">IFERROR(VLOOKUP(FF60,$BD$38:$BJ$92,6,0),"")</f>
        <v>个</v>
      </c>
      <c r="FC60" s="58">
        <f ca="1" t="shared" ref="FC60:FC70" si="82">IF(EZ60="","",SUMIF($BG$38:$BG$107,EZ60,$BJ$38:$BJ$107))</f>
        <v>400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水泥、水磨石平台</v>
      </c>
      <c r="EW61" s="57">
        <f ca="1" t="shared" si="76"/>
        <v>61.36</v>
      </c>
      <c r="EX61" s="57" t="str">
        <f ca="1" t="shared" si="77"/>
        <v>㎡</v>
      </c>
      <c r="EY61" s="58">
        <f ca="1" t="shared" si="78"/>
        <v>7731</v>
      </c>
      <c r="EZ61" s="58" t="str">
        <f ca="1" t="shared" si="79"/>
        <v>塑料水箱</v>
      </c>
      <c r="FA61" s="57">
        <f ca="1" t="shared" si="80"/>
        <v>1</v>
      </c>
      <c r="FB61" s="57" t="str">
        <f ca="1" t="shared" si="81"/>
        <v>个</v>
      </c>
      <c r="FC61" s="58">
        <f ca="1" t="shared" si="82"/>
        <v>400</v>
      </c>
      <c r="FE61" s="272">
        <v>13</v>
      </c>
      <c r="FF61" s="272">
        <v>14</v>
      </c>
    </row>
    <row r="62" ht="20.25" customHeight="1" spans="1:162">
      <c r="A62" s="113"/>
      <c r="B62" s="105">
        <v>1</v>
      </c>
      <c r="C62" s="106" t="s">
        <v>61</v>
      </c>
      <c r="D62" s="106" t="s">
        <v>66</v>
      </c>
      <c r="E62" s="106"/>
      <c r="F62" s="107" t="str">
        <f>+D62</f>
        <v>普通石膏板吊顶</v>
      </c>
      <c r="G62" s="108">
        <f>S8</f>
        <v>33.84</v>
      </c>
      <c r="H62" s="108"/>
      <c r="I62" s="95" t="str">
        <f t="shared" ref="I62:I91" si="83">VLOOKUP(F62,价格表,2,0)</f>
        <v>㎡</v>
      </c>
      <c r="J62" s="107">
        <f t="shared" ref="J62:J82" si="84">VLOOKUP(F62,价格表,5,0)</f>
        <v>30</v>
      </c>
      <c r="K62" s="118">
        <f>$V$9</f>
        <v>0.85</v>
      </c>
      <c r="L62" s="107">
        <f>ROUND(IFERROR(ROUND(G62,2)*J62*K62,),0)</f>
        <v>863</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台阶</v>
      </c>
      <c r="EW62" s="57">
        <f ca="1" t="shared" si="76"/>
        <v>9.9</v>
      </c>
      <c r="EX62" s="57" t="str">
        <f ca="1" t="shared" si="77"/>
        <v>㎡</v>
      </c>
      <c r="EY62" s="58">
        <f ca="1" t="shared" si="78"/>
        <v>3465</v>
      </c>
      <c r="EZ62" s="58" t="str">
        <f ca="1" t="shared" si="79"/>
        <v>果树</v>
      </c>
      <c r="FA62" s="57">
        <f ca="1" t="shared" si="80"/>
        <v>5</v>
      </c>
      <c r="FB62" s="57" t="str">
        <f ca="1" t="shared" si="81"/>
        <v>棵</v>
      </c>
      <c r="FC62" s="58">
        <f ca="1" t="shared" si="82"/>
        <v>2600</v>
      </c>
      <c r="FE62" s="272">
        <v>15</v>
      </c>
      <c r="FF62" s="272">
        <v>16</v>
      </c>
    </row>
    <row r="63" ht="20.25" customHeight="1" spans="1:162">
      <c r="A63" s="113"/>
      <c r="B63" s="105">
        <v>2</v>
      </c>
      <c r="C63" s="106" t="s">
        <v>10</v>
      </c>
      <c r="D63" s="106" t="s">
        <v>15</v>
      </c>
      <c r="E63" s="106"/>
      <c r="F63" s="107" t="str">
        <f t="shared" ref="F63:F91" si="87">+D63</f>
        <v>外墙普通贴砖</v>
      </c>
      <c r="G63" s="108">
        <f>8.7*3.8-3.5*3.1-3.7*1.9+9</f>
        <v>24.18</v>
      </c>
      <c r="H63" s="108"/>
      <c r="I63" s="95" t="str">
        <f t="shared" si="83"/>
        <v>㎡</v>
      </c>
      <c r="J63" s="107">
        <f t="shared" si="84"/>
        <v>85</v>
      </c>
      <c r="K63" s="118">
        <f t="shared" ref="K63:K91" si="88">$V$9</f>
        <v>0.85</v>
      </c>
      <c r="L63" s="107">
        <f t="shared" ref="L63:L91" si="89">ROUND(IFERROR(ROUND(G63,2)*J63*K63,),0)</f>
        <v>1747</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水池（水泥、水磨石、陶瓷水池）</v>
      </c>
      <c r="EW63" s="57">
        <f ca="1" t="shared" si="76"/>
        <v>1</v>
      </c>
      <c r="EX63" s="57" t="str">
        <f ca="1" t="shared" si="77"/>
        <v>个</v>
      </c>
      <c r="EY63" s="58">
        <f ca="1" t="shared" si="78"/>
        <v>80</v>
      </c>
      <c r="EZ63" s="58" t="str">
        <f ca="1" t="shared" si="79"/>
        <v>P1</v>
      </c>
      <c r="FA63" s="57">
        <f ca="1" t="shared" si="80"/>
        <v>28.55</v>
      </c>
      <c r="FB63" s="57" t="str">
        <f ca="1" t="shared" si="81"/>
        <v>㎡</v>
      </c>
      <c r="FC63" s="58">
        <f ca="1" t="shared" si="82"/>
        <v>1713</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37151</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 ca="1">IF(BJ72=0,0,IF(COUNTIF($BG72:$BG$107,BG72)&lt;2,1,0))</f>
        <v>1</v>
      </c>
      <c r="BF72" s="170">
        <v>35</v>
      </c>
      <c r="BG72" s="170" t="str">
        <f>R186</f>
        <v>水池（水泥、水磨石、陶瓷水池）</v>
      </c>
      <c r="BH72" s="218">
        <f>ROUND(T186,2)</f>
        <v>1</v>
      </c>
      <c r="BI72" s="170" t="str">
        <f>U186</f>
        <v>个</v>
      </c>
      <c r="BJ72" s="170">
        <f ca="1">X186</f>
        <v>80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37151</v>
      </c>
      <c r="EY72" s="60"/>
      <c r="EZ72" s="62" t="s">
        <v>1065</v>
      </c>
      <c r="FA72" s="63" t="str">
        <f ca="1">TEXT(EX72,"[DBnum2]")&amp;"元整"</f>
        <v>叁万柒仟壹佰伍拾壹元整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18</v>
      </c>
      <c r="BE73" s="170">
        <f>IF(BJ73=0,0,IF(COUNTIF($BG73:$BG$107,BG73)&lt;2,1,0))</f>
        <v>1</v>
      </c>
      <c r="BF73" s="170">
        <v>36</v>
      </c>
      <c r="BG73" s="170" t="str">
        <f>R187</f>
        <v>P1</v>
      </c>
      <c r="BH73" s="218">
        <f t="shared" ref="BH73:BH104" si="93">ROUND(T187,2)</f>
        <v>28.55</v>
      </c>
      <c r="BI73" s="170" t="str">
        <f>U187</f>
        <v>㎡</v>
      </c>
      <c r="BJ73" s="170">
        <f>X187</f>
        <v>1713</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IF(BJ74=0,0,IF(COUNTIF($BG74:$BG$107,BG74)&lt;2,1,0))</f>
        <v>0</v>
      </c>
      <c r="BF74" s="170">
        <v>37</v>
      </c>
      <c r="BG74" s="170">
        <f t="shared" ref="BG74:BG104" si="94">R188</f>
        <v>0</v>
      </c>
      <c r="BH74" s="218">
        <f t="shared" si="93"/>
        <v>2.28</v>
      </c>
      <c r="BI74" s="170" t="str">
        <f t="shared" ref="BI74:BI104" si="95">U188</f>
        <v>㎡</v>
      </c>
      <c r="BJ74" s="170">
        <f t="shared" ref="BJ74:BJ104" si="96">X188</f>
        <v>485</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报告编号：康正（雄县）2024评字第5号-小四方村-2-9</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2610</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杜增新</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37151</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叁万柒仟壹佰伍拾壹元整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4" t="s">
        <v>1116</v>
      </c>
      <c r="B185" s="103" t="s">
        <v>3</v>
      </c>
      <c r="C185" s="103" t="s">
        <v>2</v>
      </c>
      <c r="D185" s="103" t="s">
        <v>1040</v>
      </c>
      <c r="E185" s="103" t="s">
        <v>1117</v>
      </c>
      <c r="F185" s="90" t="s">
        <v>435</v>
      </c>
      <c r="G185" s="90" t="s">
        <v>1041</v>
      </c>
      <c r="H185" s="90"/>
      <c r="I185" s="90" t="s">
        <v>6</v>
      </c>
      <c r="J185" s="90" t="s">
        <v>9</v>
      </c>
      <c r="K185" s="116" t="s">
        <v>1042</v>
      </c>
      <c r="L185" s="90" t="s">
        <v>1043</v>
      </c>
      <c r="M185" s="434"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3*2.8</f>
        <v>8.4</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1512</v>
      </c>
      <c r="M186" s="113"/>
      <c r="N186" s="105">
        <v>35</v>
      </c>
      <c r="O186" s="106"/>
      <c r="P186" s="106"/>
      <c r="Q186" s="291"/>
      <c r="R186" s="298" t="s">
        <v>180</v>
      </c>
      <c r="S186" s="299"/>
      <c r="T186" s="295">
        <v>1</v>
      </c>
      <c r="U186" s="300" t="str">
        <f>IFERROR(IF(Q186="",VLOOKUP(R186,价格表,2,0),(VLOOKUP(Q186,IF({1,0},价格引用表!K:K,价格引用表!I:I),2,0))),"")</f>
        <v>个</v>
      </c>
      <c r="V186" s="301">
        <f ca="1">IF(Q186="",VLOOKUP(R186,价格表,5,0),VLOOKUP(Q186,INDIRECT("价格引用表!K"&amp;MATCH(R186,价格引用表!H:H,0)&amp;":L1200"),2,0))</f>
        <v>80</v>
      </c>
      <c r="W186" s="297">
        <v>1</v>
      </c>
      <c r="X186" s="301">
        <f ca="1">ROUND(IFERROR(ROUND(T186,2)*V186*W186,),0)</f>
        <v>80</v>
      </c>
    </row>
    <row r="187" ht="18" customHeight="1" spans="1:24">
      <c r="A187" s="113"/>
      <c r="B187" s="105">
        <v>2</v>
      </c>
      <c r="C187" s="106" t="s">
        <v>29</v>
      </c>
      <c r="D187" s="106" t="s">
        <v>207</v>
      </c>
      <c r="E187" s="291" t="s">
        <v>219</v>
      </c>
      <c r="F187" s="107" t="str">
        <f t="shared" si="141"/>
        <v>砖墙</v>
      </c>
      <c r="G187" s="292">
        <f>16.5*3.3+2.6*2.8*2</f>
        <v>69.01</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9661</v>
      </c>
      <c r="M187" s="113"/>
      <c r="N187" s="105">
        <v>36</v>
      </c>
      <c r="O187" s="106" t="s">
        <v>32</v>
      </c>
      <c r="P187" s="106" t="s">
        <v>273</v>
      </c>
      <c r="Q187" s="291"/>
      <c r="R187" s="298" t="s">
        <v>1118</v>
      </c>
      <c r="S187" s="299"/>
      <c r="T187" s="302">
        <v>28.55</v>
      </c>
      <c r="U187" s="300" t="s">
        <v>12</v>
      </c>
      <c r="V187" s="301" t="e">
        <f ca="1">IF(Q187="",VLOOKUP(R187,价格表,5,0),VLOOKUP(Q187,INDIRECT("价格引用表!K"&amp;MATCH(R187,价格引用表!H:H,0)&amp;":L1200"),2,0))</f>
        <v>#N/A</v>
      </c>
      <c r="W187" s="297">
        <v>1</v>
      </c>
      <c r="X187" s="301">
        <f>ROUND(T187*60,0)</f>
        <v>1713</v>
      </c>
    </row>
    <row r="188" ht="18" customHeight="1" spans="1:24">
      <c r="A188" s="113"/>
      <c r="B188" s="105">
        <v>3</v>
      </c>
      <c r="C188" s="106" t="s">
        <v>32</v>
      </c>
      <c r="D188" s="106" t="s">
        <v>247</v>
      </c>
      <c r="E188" s="291"/>
      <c r="F188" s="107" t="str">
        <f t="shared" si="141"/>
        <v>平砖地面</v>
      </c>
      <c r="G188" s="292">
        <f>8.7*16.5-4.8*7.8+17.6*0.6</f>
        <v>116.67</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2917</v>
      </c>
      <c r="M188" s="113"/>
      <c r="N188" s="105">
        <v>37</v>
      </c>
      <c r="O188" s="106"/>
      <c r="P188" s="106"/>
      <c r="Q188" s="291"/>
      <c r="R188" s="298"/>
      <c r="S188" s="299"/>
      <c r="T188" s="302">
        <v>2.28</v>
      </c>
      <c r="U188" s="300" t="s">
        <v>12</v>
      </c>
      <c r="V188" s="301" t="e">
        <f ca="1">IF(Q188="",VLOOKUP(R188,价格表,5,0),VLOOKUP(Q188,INDIRECT("价格引用表!K"&amp;MATCH(R188,价格引用表!H:H,0)&amp;":L1200"),2,0))</f>
        <v>#N/A</v>
      </c>
      <c r="W188" s="297">
        <v>1</v>
      </c>
      <c r="X188" s="301">
        <f>ROUND(T188*45+2.9*2.2*60,0)</f>
        <v>485</v>
      </c>
    </row>
    <row r="189" ht="18" customHeight="1" spans="1:24">
      <c r="A189" s="113"/>
      <c r="B189" s="105">
        <v>4</v>
      </c>
      <c r="C189" s="106" t="s">
        <v>32</v>
      </c>
      <c r="D189" s="106" t="s">
        <v>245</v>
      </c>
      <c r="E189" s="291"/>
      <c r="F189" s="107" t="str">
        <f t="shared" si="141"/>
        <v>水泥地面</v>
      </c>
      <c r="G189" s="294">
        <f>7.8*4.8</f>
        <v>37.44</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1872</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269</v>
      </c>
      <c r="E190" s="291"/>
      <c r="F190" s="107" t="str">
        <f t="shared" si="141"/>
        <v>简易厕所</v>
      </c>
      <c r="G190" s="294">
        <v>1</v>
      </c>
      <c r="H190" s="295"/>
      <c r="I190" s="95" t="str">
        <f>IFERROR(IF(E190="",VLOOKUP(F190,价格表,2,0),(VLOOKUP(E190,IF({1,0},价格引用表!K:K,价格引用表!I:I),2,0))),"")</f>
        <v>个</v>
      </c>
      <c r="J190" s="107">
        <f ca="1">IF(E190="",VLOOKUP(F190,价格表,5,0),VLOOKUP(E190,INDIRECT("价格引用表!K"&amp;MATCH(D190,价格引用表!H:H,0)&amp;":L1200"),2,0))</f>
        <v>600</v>
      </c>
      <c r="K190" s="297">
        <v>1</v>
      </c>
      <c r="L190" s="107">
        <f ca="1" t="shared" si="142"/>
        <v>600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331</v>
      </c>
      <c r="E191" s="291"/>
      <c r="F191" s="107" t="str">
        <f t="shared" si="141"/>
        <v>太阳能</v>
      </c>
      <c r="G191" s="294">
        <v>1</v>
      </c>
      <c r="H191" s="295"/>
      <c r="I191" s="95" t="str">
        <f>IFERROR(IF(E191="",VLOOKUP(F191,价格表,2,0),(VLOOKUP(E191,IF({1,0},价格引用表!K:K,价格引用表!I:I),2,0))),"")</f>
        <v>台</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3</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1200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279</v>
      </c>
      <c r="E194" s="291"/>
      <c r="F194" s="107" t="str">
        <f t="shared" si="141"/>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305</v>
      </c>
      <c r="E195" s="291"/>
      <c r="F195" s="107" t="str">
        <f t="shared" si="141"/>
        <v>火炕</v>
      </c>
      <c r="G195" s="292">
        <v>1</v>
      </c>
      <c r="H195" s="293"/>
      <c r="I195" s="95" t="str">
        <f>IFERROR(IF(E195="",VLOOKUP(F195,价格表,2,0),(VLOOKUP(E195,IF({1,0},价格引用表!K:K,价格引用表!I:I),2,0))),"")</f>
        <v>个</v>
      </c>
      <c r="J195" s="107">
        <f ca="1">IF(E195="",VLOOKUP(F195,价格表,5,0),VLOOKUP(E195,INDIRECT("价格引用表!K"&amp;MATCH(D195,价格引用表!H:H,0)&amp;":L1200"),2,0))</f>
        <v>1000</v>
      </c>
      <c r="K195" s="297">
        <v>1</v>
      </c>
      <c r="L195" s="107">
        <f ca="1" t="shared" si="142"/>
        <v>1000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303</v>
      </c>
      <c r="E196" s="291"/>
      <c r="F196" s="107" t="str">
        <f t="shared" si="141"/>
        <v>灶台</v>
      </c>
      <c r="G196" s="294">
        <v>1</v>
      </c>
      <c r="H196" s="295"/>
      <c r="I196" s="95" t="str">
        <f>IFERROR(IF(E196="",VLOOKUP(F196,价格表,2,0),(VLOOKUP(E196,IF({1,0},价格引用表!K:K,价格引用表!I:I),2,0))),"")</f>
        <v>个</v>
      </c>
      <c r="J196" s="107">
        <f ca="1">IF(E196="",VLOOKUP(F196,价格表,5,0),VLOOKUP(E196,INDIRECT("价格引用表!K"&amp;MATCH(D196,价格引用表!H:H,0)&amp;":L1200"),2,0))</f>
        <v>300</v>
      </c>
      <c r="K196" s="297">
        <v>1</v>
      </c>
      <c r="L196" s="107">
        <f ca="1" t="shared" si="142"/>
        <v>300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283</v>
      </c>
      <c r="E197" s="291"/>
      <c r="F197" s="107" t="str">
        <f t="shared" si="141"/>
        <v>化粪池</v>
      </c>
      <c r="G197" s="294">
        <v>1</v>
      </c>
      <c r="H197" s="295"/>
      <c r="I197" s="95" t="str">
        <f>IFERROR(IF(E197="",VLOOKUP(F197,价格表,2,0),(VLOOKUP(E197,IF({1,0},价格引用表!K:K,价格引用表!I:I),2,0))),"")</f>
        <v>个</v>
      </c>
      <c r="J197" s="107">
        <f ca="1">IF(E197="",VLOOKUP(F197,价格表,5,0),VLOOKUP(E197,INDIRECT("价格引用表!K"&amp;MATCH(D197,价格引用表!H:H,0)&amp;":L1200"),2,0))</f>
        <v>400</v>
      </c>
      <c r="K197" s="297">
        <v>1</v>
      </c>
      <c r="L197" s="107">
        <f ca="1" t="shared" si="142"/>
        <v>400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286</v>
      </c>
      <c r="E198" s="291"/>
      <c r="F198" s="107" t="str">
        <f t="shared" si="141"/>
        <v>水泥、水磨石平台</v>
      </c>
      <c r="G198" s="294">
        <f>23.6*2.6</f>
        <v>61.36</v>
      </c>
      <c r="H198" s="295"/>
      <c r="I198" s="95" t="str">
        <f>IFERROR(IF(E198="",VLOOKUP(F198,价格表,2,0),(VLOOKUP(E198,IF({1,0},价格引用表!K:K,价格引用表!I:I),2,0))),"")</f>
        <v>㎡</v>
      </c>
      <c r="J198" s="107">
        <f ca="1">IF(E198="",VLOOKUP(F198,价格表,5,0),VLOOKUP(E198,INDIRECT("价格引用表!K"&amp;MATCH(D198,价格引用表!H:H,0)&amp;":L1200"),2,0))</f>
        <v>180</v>
      </c>
      <c r="K198" s="297">
        <v>0.7</v>
      </c>
      <c r="L198" s="107">
        <f ca="1" t="shared" si="142"/>
        <v>7731</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311</v>
      </c>
      <c r="E199" s="291"/>
      <c r="F199" s="107" t="str">
        <f t="shared" si="141"/>
        <v>塑料水箱</v>
      </c>
      <c r="G199" s="294">
        <v>1</v>
      </c>
      <c r="H199" s="295"/>
      <c r="I199" s="95" t="str">
        <f>IFERROR(IF(E199="",VLOOKUP(F199,价格表,2,0),(VLOOKUP(E199,IF({1,0},价格引用表!K:K,价格引用表!I:I),2,0))),"")</f>
        <v>个</v>
      </c>
      <c r="J199" s="107">
        <f ca="1">IF(E199="",VLOOKUP(F199,价格表,5,0),VLOOKUP(E199,INDIRECT("价格引用表!K"&amp;MATCH(D199,价格引用表!H:H,0)&amp;":L1200"),2,0))</f>
        <v>400</v>
      </c>
      <c r="K199" s="297">
        <v>1</v>
      </c>
      <c r="L199" s="107">
        <f ca="1" t="shared" si="142"/>
        <v>400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343</v>
      </c>
      <c r="E200" s="291" t="s">
        <v>405</v>
      </c>
      <c r="F200" s="107" t="str">
        <f t="shared" si="141"/>
        <v>果树</v>
      </c>
      <c r="G200" s="294">
        <v>1</v>
      </c>
      <c r="H200" s="295"/>
      <c r="I200" s="95" t="str">
        <f>IFERROR(IF(E200="",VLOOKUP(F200,价格表,2,0),(VLOOKUP(E200,IF({1,0},价格引用表!K:K,价格引用表!I:I),2,0))),"")</f>
        <v>棵</v>
      </c>
      <c r="J200" s="107">
        <f ca="1">IF(E200="",VLOOKUP(F200,价格表,5,0),VLOOKUP(E200,INDIRECT("价格引用表!K"&amp;MATCH(D200,价格引用表!H:H,0)&amp;":L1200"),2,0))</f>
        <v>200</v>
      </c>
      <c r="K200" s="297">
        <v>1</v>
      </c>
      <c r="L200" s="107">
        <f ca="1" t="shared" si="142"/>
        <v>200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408</v>
      </c>
      <c r="F201" s="107" t="str">
        <f t="shared" si="141"/>
        <v>果树</v>
      </c>
      <c r="G201" s="294">
        <v>2</v>
      </c>
      <c r="H201" s="295"/>
      <c r="I201" s="95" t="str">
        <f>IFERROR(IF(E201="",VLOOKUP(F201,价格表,2,0),(VLOOKUP(E201,IF({1,0},价格引用表!K:K,价格引用表!I:I),2,0))),"")</f>
        <v>棵</v>
      </c>
      <c r="J201" s="107">
        <f ca="1">IF(E201="",VLOOKUP(F201,价格表,5,0),VLOOKUP(E201,INDIRECT("价格引用表!K"&amp;MATCH(D201,价格引用表!H:H,0)&amp;":L1200"),2,0))</f>
        <v>700</v>
      </c>
      <c r="K201" s="297">
        <v>1</v>
      </c>
      <c r="L201" s="107">
        <f ca="1" t="shared" si="142"/>
        <v>1400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289</v>
      </c>
      <c r="E202" s="291" t="s">
        <v>337</v>
      </c>
      <c r="F202" s="107" t="str">
        <f t="shared" si="141"/>
        <v>台阶</v>
      </c>
      <c r="G202" s="294">
        <f>16.5*0.6</f>
        <v>9.9</v>
      </c>
      <c r="H202" s="295"/>
      <c r="I202" s="95" t="str">
        <f>IFERROR(IF(E202="",VLOOKUP(F202,价格表,2,0),(VLOOKUP(E202,IF({1,0},价格引用表!K:K,价格引用表!I:I),2,0))),"")</f>
        <v>㎡</v>
      </c>
      <c r="J202" s="107">
        <f ca="1">IF(E202="",VLOOKUP(F202,价格表,5,0),VLOOKUP(E202,INDIRECT("价格引用表!K"&amp;MATCH(D202,价格引用表!H:H,0)&amp;":L1200"),2,0))</f>
        <v>350</v>
      </c>
      <c r="K202" s="297">
        <v>1</v>
      </c>
      <c r="L202" s="107">
        <f ca="1" t="shared" si="142"/>
        <v>3465</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343</v>
      </c>
      <c r="E203" s="291" t="s">
        <v>407</v>
      </c>
      <c r="F203" s="107" t="str">
        <f t="shared" si="141"/>
        <v>果树</v>
      </c>
      <c r="G203" s="294">
        <v>2</v>
      </c>
      <c r="H203" s="295"/>
      <c r="I203" s="95" t="str">
        <f>IFERROR(IF(E203="",VLOOKUP(F203,价格表,2,0),(VLOOKUP(E203,IF({1,0},价格引用表!K:K,价格引用表!I:I),2,0))),"")</f>
        <v>棵</v>
      </c>
      <c r="J203" s="107">
        <f ca="1">IF(E203="",VLOOKUP(F203,价格表,5,0),VLOOKUP(E203,INDIRECT("价格引用表!K"&amp;MATCH(D203,价格引用表!H:H,0)&amp;":L1200"),2,0))</f>
        <v>500</v>
      </c>
      <c r="K203" s="297">
        <v>1</v>
      </c>
      <c r="L203" s="107">
        <f ca="1" t="shared" si="142"/>
        <v>1000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1062</v>
      </c>
      <c r="O219" s="309"/>
      <c r="P219" s="309"/>
      <c r="Q219" s="316"/>
      <c r="R219" s="134"/>
      <c r="S219" s="135"/>
      <c r="T219" s="108"/>
      <c r="U219" s="300"/>
      <c r="V219" s="134">
        <f ca="1">SUM(L186:L219,X186:X218)</f>
        <v>37636</v>
      </c>
      <c r="W219" s="317"/>
      <c r="X219" s="135"/>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37636</v>
      </c>
      <c r="V220" s="306"/>
      <c r="W220" s="306"/>
      <c r="X220" s="306"/>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1121</v>
      </c>
      <c r="E222" s="307" t="e">
        <f>FB43/EX43</f>
        <v>#DIV/0!</v>
      </c>
      <c r="F222" s="200"/>
      <c r="G222" s="200"/>
      <c r="H222" s="200"/>
      <c r="I222" s="200"/>
      <c r="J222" s="200"/>
      <c r="K222" s="200"/>
      <c r="L222" s="200"/>
      <c r="M222" s="200"/>
      <c r="N222" s="200"/>
      <c r="O222" s="200"/>
      <c r="P222" s="200"/>
    </row>
    <row r="223" spans="2:21">
      <c r="B223" s="200"/>
      <c r="C223" s="200"/>
      <c r="D223" s="307" t="s">
        <v>1122</v>
      </c>
      <c r="E223" s="307"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33" sqref="E33"/>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010209-78-0010</v>
      </c>
      <c r="C3" s="35"/>
      <c r="D3" s="35"/>
      <c r="E3" s="36" t="str">
        <f>输机表!U2&amp;输机表!Y2</f>
        <v>康正（雄县）2024评字第5号-小四方村-2-9</v>
      </c>
      <c r="F3" s="36"/>
      <c r="G3" s="36"/>
      <c r="H3" s="36"/>
    </row>
    <row r="4" ht="16.5" customHeight="1" spans="1:8">
      <c r="A4" s="37" t="s">
        <v>1045</v>
      </c>
      <c r="B4" s="38" t="str">
        <f>输机表!D2</f>
        <v>杜增新</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164.7</v>
      </c>
      <c r="C7" s="49">
        <f ca="1">IF(COUNTIF(输机表!$C$4:$C$27,K7&amp;"*")=0,IFERROR(VLOOKUP(K7,房体结构,23,0),""),ROUND(SUMIF(输机表!$C$4:$C$27,K7&amp;"*",输机表!$Z$4:$Z$27)/B7,0))</f>
        <v>1249</v>
      </c>
      <c r="D7" s="49">
        <f ca="1">IFERROR(ROUND(C7*B7,0),"")</f>
        <v>205710</v>
      </c>
      <c r="E7" s="49" t="str">
        <f>IF(COUNTIF(输机表!$C$4:$C$27,L7&amp;"*")&gt;0,L7,IFERROR(VLOOKUP(L7,房体结构,1,0),""))</f>
        <v>F2</v>
      </c>
      <c r="F7" s="50">
        <f ca="1">IF(COUNTIF(输机表!$C$4:$C$27,L7&amp;"*")=0,IFERROR(VLOOKUP(L7,房体结构,17,0),""),SUMIF(输机表!$C$4:$C$27,L7&amp;"*",输机表!$S$4:$S$7))</f>
        <v>34.71</v>
      </c>
      <c r="G7" s="49">
        <f ca="1">IF(COUNTIF(输机表!$C$4:$C$27,L7&amp;"*")=0,IFERROR(VLOOKUP(L7,房体结构,23,0),""),ROUND(SUMIF(输机表!$C$4:$C$27,L7&amp;"*",输机表!$Z$4:$Z$27)/F7,0))</f>
        <v>989</v>
      </c>
      <c r="H7" s="49">
        <f ca="1">IFERROR(ROUND(G7*F7,0),"")</f>
        <v>34328</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33.84</v>
      </c>
      <c r="C8" s="49">
        <f ca="1">IF(COUNTIF(输机表!$C$4:$C$27,K8&amp;"*")=0,IFERROR(VLOOKUP(K8,房体结构,23,0),""),ROUND(SUMIF(输机表!$C$4:$C$27,K8&amp;"*",输机表!$Z$4:$Z$27)/B8,0))</f>
        <v>970</v>
      </c>
      <c r="D8" s="49">
        <f ca="1" t="shared" ref="D8:D11" si="0">IFERROR(ROUND(C8*B8,0),"")</f>
        <v>32825</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233.25</v>
      </c>
      <c r="D12" s="52"/>
      <c r="E12" s="53" t="s">
        <v>1057</v>
      </c>
      <c r="F12" s="53"/>
      <c r="G12" s="54">
        <f ca="1">SUM(D7:D11)+SUM(H7:H11)</f>
        <v>272863</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8.4</v>
      </c>
      <c r="C15" s="57" t="str">
        <f ca="1" t="shared" ref="C15:C26" si="4">IFERROR(VLOOKUP(K15,附属物位置,6,0),"")</f>
        <v>㎡</v>
      </c>
      <c r="D15" s="58">
        <f ca="1" t="shared" ref="D15:D26" si="5">IF(A15="","",SUMIF(附属物名称,A15,附属物金额))</f>
        <v>1512</v>
      </c>
      <c r="E15" s="58" t="str">
        <f ca="1" t="shared" ref="E15:E26" si="6">IFERROR(VLOOKUP(L15,附属物位置,4,0),"")</f>
        <v>砖墙</v>
      </c>
      <c r="F15" s="57">
        <f ca="1" t="shared" ref="F15:F40" si="7">IF(E15="","",SUMIF(附属物名称,E15,附属物数量))</f>
        <v>69.01</v>
      </c>
      <c r="G15" s="57" t="str">
        <f ca="1" t="shared" ref="G15:G26" si="8">IFERROR(VLOOKUP(L15,附属物位置,6,0),"")</f>
        <v>㎡</v>
      </c>
      <c r="H15" s="58">
        <f ca="1" t="shared" ref="H15:H26" si="9">IF(E15="","",SUMIF(附属物名称,E15,附属物金额))</f>
        <v>9661</v>
      </c>
      <c r="K15" s="76">
        <v>1</v>
      </c>
      <c r="L15" s="76">
        <v>2</v>
      </c>
      <c r="M15" s="75"/>
    </row>
    <row r="16" ht="17.25" customHeight="1" spans="1:13">
      <c r="A16" s="57" t="str">
        <f ca="1" t="shared" si="2"/>
        <v>平砖地面</v>
      </c>
      <c r="B16" s="57">
        <f ca="1" t="shared" si="3"/>
        <v>116.67</v>
      </c>
      <c r="C16" s="57" t="str">
        <f ca="1" t="shared" si="4"/>
        <v>㎡</v>
      </c>
      <c r="D16" s="58">
        <f ca="1" t="shared" si="5"/>
        <v>2917</v>
      </c>
      <c r="E16" s="58" t="str">
        <f ca="1" t="shared" si="6"/>
        <v>水泥地面</v>
      </c>
      <c r="F16" s="57">
        <f ca="1" t="shared" si="7"/>
        <v>37.44</v>
      </c>
      <c r="G16" s="57" t="str">
        <f ca="1" t="shared" si="8"/>
        <v>㎡</v>
      </c>
      <c r="H16" s="58">
        <f ca="1" t="shared" si="9"/>
        <v>1872</v>
      </c>
      <c r="K16" s="76">
        <v>3</v>
      </c>
      <c r="L16" s="76">
        <v>4</v>
      </c>
      <c r="M16" s="75"/>
    </row>
    <row r="17" ht="17.25" customHeight="1" spans="1:13">
      <c r="A17" s="57" t="str">
        <f ca="1" t="shared" si="2"/>
        <v>简易厕所</v>
      </c>
      <c r="B17" s="57">
        <f ca="1" t="shared" si="3"/>
        <v>1</v>
      </c>
      <c r="C17" s="57" t="str">
        <f ca="1" t="shared" si="4"/>
        <v>个</v>
      </c>
      <c r="D17" s="58">
        <f ca="1" t="shared" si="5"/>
        <v>600</v>
      </c>
      <c r="E17" s="58" t="str">
        <f ca="1" t="shared" si="6"/>
        <v>太阳能</v>
      </c>
      <c r="F17" s="57">
        <f ca="1" t="shared" si="7"/>
        <v>1</v>
      </c>
      <c r="G17" s="57" t="str">
        <f ca="1" t="shared" si="8"/>
        <v>台</v>
      </c>
      <c r="H17" s="58">
        <f ca="1" t="shared" si="9"/>
        <v>1000</v>
      </c>
      <c r="K17" s="76">
        <v>5</v>
      </c>
      <c r="L17" s="76">
        <v>6</v>
      </c>
      <c r="M17" s="75"/>
    </row>
    <row r="18" ht="17.25" customHeight="1" spans="1:13">
      <c r="A18" s="57" t="str">
        <f ca="1" t="shared" si="2"/>
        <v>空调</v>
      </c>
      <c r="B18" s="57">
        <f ca="1" t="shared" si="3"/>
        <v>3</v>
      </c>
      <c r="C18" s="57" t="str">
        <f ca="1" t="shared" si="4"/>
        <v>台</v>
      </c>
      <c r="D18" s="58">
        <f ca="1" t="shared" si="5"/>
        <v>1200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渗水井</v>
      </c>
      <c r="B19" s="57">
        <f ca="1" t="shared" si="3"/>
        <v>1</v>
      </c>
      <c r="C19" s="57" t="str">
        <f ca="1" t="shared" si="4"/>
        <v>个</v>
      </c>
      <c r="D19" s="58">
        <f ca="1" t="shared" si="5"/>
        <v>600</v>
      </c>
      <c r="E19" s="58" t="str">
        <f ca="1" t="shared" si="6"/>
        <v>火炕</v>
      </c>
      <c r="F19" s="57">
        <f ca="1" t="shared" si="7"/>
        <v>1</v>
      </c>
      <c r="G19" s="57" t="str">
        <f ca="1" t="shared" si="8"/>
        <v>个</v>
      </c>
      <c r="H19" s="58">
        <f ca="1" t="shared" si="9"/>
        <v>1000</v>
      </c>
      <c r="K19" s="76">
        <v>9</v>
      </c>
      <c r="L19" s="76">
        <v>10</v>
      </c>
      <c r="M19" s="75"/>
    </row>
    <row r="20" ht="17.25" customHeight="1" spans="1:13">
      <c r="A20" s="57" t="str">
        <f ca="1" t="shared" si="2"/>
        <v>灶台</v>
      </c>
      <c r="B20" s="57">
        <f ca="1" t="shared" si="3"/>
        <v>1</v>
      </c>
      <c r="C20" s="57" t="str">
        <f ca="1" t="shared" si="4"/>
        <v>个</v>
      </c>
      <c r="D20" s="58">
        <f ca="1" t="shared" si="5"/>
        <v>300</v>
      </c>
      <c r="E20" s="58" t="str">
        <f ca="1" t="shared" si="6"/>
        <v>化粪池</v>
      </c>
      <c r="F20" s="57">
        <f ca="1" t="shared" si="7"/>
        <v>1</v>
      </c>
      <c r="G20" s="57" t="str">
        <f ca="1" t="shared" si="8"/>
        <v>个</v>
      </c>
      <c r="H20" s="58">
        <f ca="1" t="shared" si="9"/>
        <v>400</v>
      </c>
      <c r="K20" s="76">
        <v>11</v>
      </c>
      <c r="L20" s="76">
        <v>12</v>
      </c>
      <c r="M20" s="75"/>
    </row>
    <row r="21" ht="17.25" customHeight="1" spans="1:13">
      <c r="A21" s="57" t="str">
        <f ca="1" t="shared" si="2"/>
        <v>水泥、水磨石平台</v>
      </c>
      <c r="B21" s="57">
        <f ca="1" t="shared" si="3"/>
        <v>61.36</v>
      </c>
      <c r="C21" s="57" t="str">
        <f ca="1" t="shared" si="4"/>
        <v>㎡</v>
      </c>
      <c r="D21" s="58">
        <f ca="1" t="shared" si="5"/>
        <v>7731</v>
      </c>
      <c r="E21" s="58" t="str">
        <f ca="1" t="shared" si="6"/>
        <v>塑料水箱</v>
      </c>
      <c r="F21" s="57">
        <f ca="1" t="shared" si="7"/>
        <v>1</v>
      </c>
      <c r="G21" s="57" t="str">
        <f ca="1" t="shared" si="8"/>
        <v>个</v>
      </c>
      <c r="H21" s="58">
        <f ca="1" t="shared" si="9"/>
        <v>400</v>
      </c>
      <c r="K21" s="76">
        <v>13</v>
      </c>
      <c r="L21" s="76">
        <v>14</v>
      </c>
      <c r="M21" s="75"/>
    </row>
    <row r="22" ht="17.25" customHeight="1" spans="1:13">
      <c r="A22" s="57" t="str">
        <f ca="1" t="shared" si="2"/>
        <v>台阶</v>
      </c>
      <c r="B22" s="57">
        <f ca="1" t="shared" si="3"/>
        <v>9.9</v>
      </c>
      <c r="C22" s="57" t="str">
        <f ca="1" t="shared" si="4"/>
        <v>㎡</v>
      </c>
      <c r="D22" s="58">
        <f ca="1" t="shared" si="5"/>
        <v>3465</v>
      </c>
      <c r="E22" s="58" t="str">
        <f ca="1" t="shared" si="6"/>
        <v>果树</v>
      </c>
      <c r="F22" s="57">
        <f ca="1" t="shared" si="7"/>
        <v>5</v>
      </c>
      <c r="G22" s="57" t="str">
        <f ca="1" t="shared" si="8"/>
        <v>棵</v>
      </c>
      <c r="H22" s="58">
        <f ca="1" t="shared" si="9"/>
        <v>2600</v>
      </c>
      <c r="K22" s="76">
        <v>15</v>
      </c>
      <c r="L22" s="76">
        <v>16</v>
      </c>
      <c r="M22" s="75"/>
    </row>
    <row r="23" ht="17.25" customHeight="1" spans="1:13">
      <c r="A23" s="57" t="str">
        <f ca="1" t="shared" si="2"/>
        <v>水池（水泥、水磨石、陶瓷水池）</v>
      </c>
      <c r="B23" s="57">
        <f ca="1" t="shared" si="3"/>
        <v>1</v>
      </c>
      <c r="C23" s="57" t="str">
        <f ca="1" t="shared" si="4"/>
        <v>个</v>
      </c>
      <c r="D23" s="58">
        <f ca="1" t="shared" si="5"/>
        <v>80</v>
      </c>
      <c r="E23" s="58" t="str">
        <f ca="1" t="shared" si="6"/>
        <v>P1</v>
      </c>
      <c r="F23" s="57">
        <f ca="1" t="shared" si="7"/>
        <v>28.55</v>
      </c>
      <c r="G23" s="57" t="str">
        <f ca="1" t="shared" si="8"/>
        <v>㎡</v>
      </c>
      <c r="H23" s="58">
        <f ca="1" t="shared" si="9"/>
        <v>1713</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37151</v>
      </c>
      <c r="H41" s="60"/>
      <c r="K41" s="76">
        <v>53</v>
      </c>
      <c r="M41" s="75"/>
    </row>
    <row r="42" ht="17.25" customHeight="1" spans="1:8">
      <c r="A42" s="59" t="s">
        <v>1064</v>
      </c>
      <c r="B42" s="60"/>
      <c r="C42" s="61">
        <f ca="1">G41+G12</f>
        <v>310014</v>
      </c>
      <c r="D42" s="60"/>
      <c r="E42" s="62" t="s">
        <v>1065</v>
      </c>
      <c r="F42" s="63" t="str">
        <f ca="1">TEXT(C42,"[DBnum2]")&amp;"元整"</f>
        <v>叁拾壹万零壹拾肆元整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5" customHeight="1" spans="1:17">
      <c r="A29" s="8"/>
      <c r="B29" s="29" t="s">
        <v>1099</v>
      </c>
      <c r="C29" s="29"/>
      <c r="D29" s="29"/>
      <c r="E29" s="29"/>
      <c r="F29" s="29"/>
      <c r="G29" s="29" t="s">
        <v>1100</v>
      </c>
      <c r="H29" s="30"/>
      <c r="I29" s="30"/>
      <c r="J29" s="30"/>
      <c r="K29" s="29" t="s">
        <v>1101</v>
      </c>
      <c r="L29" s="29"/>
      <c r="M29" s="29"/>
      <c r="N29" s="29"/>
      <c r="O29" s="29"/>
      <c r="P29" s="31" t="s">
        <v>1102</v>
      </c>
      <c r="Q29" s="31"/>
    </row>
    <row r="30" ht="32.5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5" customHeight="1" spans="1:17">
      <c r="A38" s="23" t="s">
        <v>1112</v>
      </c>
      <c r="B38" s="23"/>
      <c r="C38" s="23"/>
      <c r="D38" s="23"/>
      <c r="E38" s="23"/>
      <c r="F38" s="23"/>
      <c r="G38" s="23"/>
      <c r="H38" s="23"/>
      <c r="I38" s="23"/>
      <c r="J38" s="23"/>
      <c r="K38" s="23"/>
      <c r="L38" s="23"/>
      <c r="M38" s="23"/>
      <c r="N38" s="23"/>
      <c r="O38" s="23"/>
      <c r="P38" s="23"/>
      <c r="Q38" s="23"/>
    </row>
    <row r="39" ht="28.95" customHeight="1" spans="1:17">
      <c r="A39" s="22" t="s">
        <v>1113</v>
      </c>
      <c r="B39" s="22"/>
      <c r="C39" s="22"/>
      <c r="D39" s="22"/>
      <c r="E39" s="22"/>
      <c r="F39" s="22"/>
      <c r="G39" s="22"/>
      <c r="H39" s="22"/>
      <c r="I39" s="22"/>
      <c r="J39" s="22"/>
      <c r="K39" s="22"/>
      <c r="L39" s="22"/>
      <c r="M39" s="22"/>
      <c r="N39" s="22"/>
      <c r="O39" s="22"/>
      <c r="P39" s="22"/>
      <c r="Q39" s="22"/>
    </row>
    <row r="40" ht="29.5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康正（雄县）2024评字第5号-小四方村-2-9</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杜增新</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233.25</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310014</v>
      </c>
      <c r="H26" s="14"/>
      <c r="I26" s="14"/>
      <c r="J26" s="14"/>
      <c r="K26" s="14"/>
      <c r="L26" s="14"/>
      <c r="M26" s="14"/>
      <c r="N26" s="14"/>
      <c r="O26" s="14"/>
      <c r="P26" s="14"/>
      <c r="Q26" s="14"/>
    </row>
    <row r="27" spans="1:17">
      <c r="A27" s="9" t="s">
        <v>1097</v>
      </c>
      <c r="B27" s="9"/>
      <c r="C27" s="9"/>
      <c r="D27" s="9" t="str">
        <f ca="1">结果通知单!F42</f>
        <v>叁拾壹万零壹拾肆元整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