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<sst xmlns="http://schemas.openxmlformats.org/spreadsheetml/2006/main" count="5838" uniqueCount="1146">
  <si>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</si>
  <si>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</si>
  <si>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</si>
  <si>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</si>
  <si>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</si>
  <si>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</si>
  <si>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</si>
  <si>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</si>
  <si>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</si>
  <si>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</si>
  <si>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</si>
  <si>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</si>
  <si>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</si>
  <si>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</si>
  <si>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</si>
  <si>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</si>
  <si>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</si>
  <si>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</si>
  <si>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</si>
  <si>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</si>
  <si>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</si>
  <si>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</si>
  <si>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</si>
  <si>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</si>
  <si>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</si>
  <si>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</si>
  <si>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</si>
  <si>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</si>
  <si>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</si>
  <si>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</si>
  <si>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</si>
  <si>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</si>
  <si>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</si>
  <si>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</si>
  <si>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</si>
  <si>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</si>
  <si>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</si>
  <si>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</si>
  <si>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</si>
  <si>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</si>
  <si>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</si>
  <si>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</si>
  <si>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</si>
  <si>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</si>
  <si>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</si>
  <si>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</si>
  <si>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</si>
  <si>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</si>
  <si>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</si>
  <si>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</si>
  <si>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</si>
  <si>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</si>
  <si>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</si>
  <si>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</si>
  <si>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</si>
  <si>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</si>
  <si>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</si>
  <si>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</si>
  <si>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</si>
  <si>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</si>
  <si>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</si>
  <si>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</si>
  <si>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</si>
  <si>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</si>
  <si>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</si>
  <si>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</si>
  <si>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</si>
  <si>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</si>
  <si>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</si>
  <si>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</si>
  <si>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</si>
  <si>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</si>
  <si>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</si>
  <si>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</si>
  <si>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</si>
  <si>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</si>
  <si>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</si>
  <si>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</si>
  <si>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</si>
  <si>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</si>
  <si>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</si>
  <si>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</si>
  <si>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</si>
  <si>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</si>
  <si>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</si>
  <si>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</si>
  <si>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</si>
  <si>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</si>
  <si>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</si>
  <si>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</si>
  <si>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</si>
  <si>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</si>
  <si>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</si>
  <si>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</si>
  <si>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</si>
  <si>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</si>
  <si>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</si>
  <si>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</si>
  <si>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</si>
  <si>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</si>
  <si>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</si>
  <si>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</si>
  <si>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</si>
  <si>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</si>
  <si>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</si>
  <si>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</si>
  <si>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</si>
  <si>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</si>
  <si>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</si>
  <si>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</si>
  <si>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</si>
  <si>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</si>
  <si>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</si>
  <si>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</si>
  <si>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</si>
  <si>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</si>
  <si>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</si>
  <si>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</si>
  <si>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</si>
  <si>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</si>
  <si>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</si>
  <si>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</si>
  <si>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</si>
  <si>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</si>
  <si>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</si>
  <si>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</si>
  <si>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</si>
  <si>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</si>
  <si>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</si>
  <si>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</si>
  <si>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</si>
  <si>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</si>
  <si>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</si>
  <si>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</si>
  <si>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</si>
  <si>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</si>
  <si>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</si>
  <si>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</si>
  <si>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</si>
  <si>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</si>
  <si>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</si>
  <si>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</si>
  <si>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</si>
  <si>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</si>
  <si>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</si>
  <si>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</si>
  <si>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</si>
  <si>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</si>
  <si>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</si>
  <si>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</si>
  <si>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</si>
  <si>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</si>
  <si>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</si>
  <si>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</si>
  <si>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</si>
  <si>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</si>
  <si>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</si>
  <si>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</si>
  <si>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</si>
  <si>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</si>
  <si>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</si>
  <si>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</si>
  <si>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</si>
  <si>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</si>
  <si>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</si>
  <si>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</si>
  <si>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</si>
  <si>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</si>
  <si>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</si>
  <si>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</si>
  <si>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</si>
  <si>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</si>
  <si>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</si>
  <si>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</si>
  <si>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</si>
  <si>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</si>
  <si>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</si>
  <si>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</si>
  <si>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</si>
  <si>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</si>
  <si>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</si>
  <si>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</si>
  <si>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</si>
  <si>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</si>
  <si>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</si>
  <si>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</si>
  <si>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</si>
  <si>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</si>
  <si>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</si>
  <si>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</si>
  <si>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</si>
  <si>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</si>
  <si>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</si>
  <si>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</si>
  <si>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</si>
  <si>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</si>
  <si>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</si>
  <si>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</si>
  <si>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</si>
  <si>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</si>
  <si>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</si>
  <si>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</si>
  <si>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</si>
  <si>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</si>
  <si>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</si>
  <si>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</si>
  <si>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</si>
  <si>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</si>
  <si>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</si>
  <si>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</si>
  <si>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</si>
  <si>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</si>
  <si>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</si>
  <si>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</si>
  <si>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</si>
  <si>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</si>
  <si>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</si>
  <si>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</si>
  <si>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</si>
  <si>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</si>
  <si>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</si>
  <si>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</si>
  <si>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</si>
  <si>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</si>
  <si>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</si>
  <si>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</si>
  <si>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</si>
  <si>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</si>
  <si>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</si>
  <si>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</si>
  <si>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</si>
  <si>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</si>
  <si>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</si>
  <si>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</si>
  <si>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</si>
  <si>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</si>
  <si>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</si>
  <si>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</si>
  <si>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</si>
  <si>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</si>
  <si>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</si>
  <si>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</si>
  <si>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</si>
  <si>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</si>
  <si>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</si>
  <si>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</si>
  <si>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</si>
  <si>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</si>
  <si>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</si>
  <si>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</si>
  <si>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</si>
  <si>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</si>
  <si>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</si>
  <si>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</si>
  <si>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</si>
  <si>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</si>
  <si>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</si>
  <si>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</si>
  <si>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</si>
  <si>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</si>
  <si>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</si>
  <si>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</si>
  <si>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</si>
  <si>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</si>
  <si>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</si>
  <si>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</si>
  <si>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</si>
  <si>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</si>
  <si>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</si>
  <si>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</si>
  <si>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</si>
  <si>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</si>
  <si>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</si>
  <si>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</si>
  <si>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</si>
  <si>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</si>
  <si>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</si>
  <si>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</si>
  <si>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</si>
  <si>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</si>
  <si>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</si>
  <si>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</si>
  <si>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</si>
  <si>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</si>
  <si>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</si>
  <si>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</si>
  <si>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</si>
  <si>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</si>
  <si>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</si>
  <si>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</si>
  <si>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</si>
  <si>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</si>
  <si>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</si>
  <si>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</si>
  <si>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</si>
  <si>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</si>
  <si>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</si>
  <si>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</si>
  <si>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</si>
  <si>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</si>
  <si>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</si>
  <si>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</si>
  <si>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</si>
  <si>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</si>
  <si>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</si>
  <si>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</si>
  <si>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</si>
  <si>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</si>
  <si>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</si>
  <si>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</si>
  <si>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</si>
  <si>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</si>
  <si>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</si>
  <si>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</si>
  <si>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</si>
  <si>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</si>
  <si>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</si>
  <si>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</si>
  <si>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</si>
  <si>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</si>
  <si>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</si>
  <si>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</si>
  <si>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</si>
  <si>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</si>
  <si>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</si>
  <si>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</si>
  <si>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</si>
  <si>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</si>
  <si>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</si>
  <si>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</si>
  <si>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</si>
  <si>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</si>
  <si>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</si>
  <si>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</si>
  <si>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</si>
  <si>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</si>
  <si>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</si>
  <si>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</si>
  <si>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</si>
  <si>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</si>
  <si>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</si>
  <si>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</si>
  <si>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</si>
  <si>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</si>
  <si>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</si>
  <si>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</si>
  <si>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</si>
  <si>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</si>
  <si>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</si>
  <si>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</si>
  <si>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</si>
  <si>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</si>
  <si>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</si>
  <si>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</si>
  <si>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</si>
  <si>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</si>
  <si>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</si>
  <si>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</si>
  <si>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</si>
  <si>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</si>
  <si>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</si>
  <si>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</si>
  <si>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</si>
  <si>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</si>
  <si>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</si>
  <si>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</si>
  <si>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</si>
  <si>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</si>
  <si>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</si>
  <si>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</si>
  <si>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</si>
  <si>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</si>
  <si>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</si>
  <si>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</si>
  <si>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</si>
  <si>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</si>
  <si>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</si>
  <si>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</si>
  <si>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</si>
  <si>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</si>
  <si>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</si>
  <si>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</si>
  <si>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</si>
  <si>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</si>
  <si>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</si>
  <si>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</si>
  <si>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</si>
  <si>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</si>
  <si>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</si>
  <si>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</si>
  <si>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</si>
  <si>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</si>
  <si>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</si>
  <si>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</si>
  <si>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</si>
  <si>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</si>
  <si>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</si>
  <si>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</si>
  <si>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</si>
  <si>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</si>
  <si>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</si>
  <si>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</si>
  <si>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</si>
  <si>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</si>
  <si>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</si>
  <si>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</si>
  <si>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</si>
  <si>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</si>
  <si>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</si>
  <si>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</si>
  <si>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</si>
  <si>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</si>
  <si>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</si>
  <si>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</si>
  <si>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</si>
  <si>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</si>
  <si>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</si>
  <si>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</si>
  <si>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</si>
  <si>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</si>
  <si>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</si>
  <si>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</si>
  <si>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</si>
  <si>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</si>
  <si>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</si>
  <si>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</si>
  <si>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</si>
  <si>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</si>
  <si>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</si>
  <si>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</si>
  <si>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</si>
  <si>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</si>
  <si>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</si>
  <si>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</si>
  <si>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</si>
  <si>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</si>
  <si>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</si>
  <si>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</si>
  <si>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</si>
  <si>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</si>
  <si>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</si>
  <si>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</si>
  <si>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</si>
  <si>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</si>
  <si>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</si>
  <si>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</si>
  <si>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</si>
  <si>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</si>
  <si>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</si>
  <si>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</si>
  <si>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</si>
  <si>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</si>
  <si>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</si>
  <si>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</si>
  <si>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</si>
  <si>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</si>
  <si>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</si>
  <si>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</si>
  <si>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</si>
  <si>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</si>
  <si>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</si>
  <si>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</si>
  <si>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</si>
  <si>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</si>
  <si>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</si>
  <si>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</si>
  <si>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</si>
  <si>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</si>
  <si>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</si>
  <si>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</si>
  <si>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</si>
  <si>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</si>
  <si>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</si>
  <si>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</si>
  <si>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</si>
  <si>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</si>
  <si>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</si>
  <si>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</si>
  <si>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</si>
  <si>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</si>
  <si>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</si>
  <si>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</si>
  <si>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</si>
  <si>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</si>
  <si>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</si>
  <si>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</si>
  <si>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</si>
  <si>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</si>
  <si>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</si>
  <si>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</si>
  <si>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</si>
  <si>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</si>
  <si>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</si>
  <si>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</si>
  <si>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</si>
  <si>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</si>
  <si>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</si>
  <si>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</si>
  <si>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</si>
  <si>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</si>
  <si>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</si>
  <si>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</si>
  <si>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</si>
  <si>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</si>
  <si>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</si>
  <si>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</si>
  <si>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</si>
  <si>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</si>
  <si>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</si>
  <si>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</si>
  <si>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</si>
  <si>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</si>
  <si>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</si>
  <si>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</si>
  <si>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</si>
  <si>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</si>
  <si>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</si>
  <si>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</si>
  <si>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</si>
  <si>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</si>
  <si>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</si>
  <si>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</si>
  <si>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</si>
  <si>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</si>
  <si>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</si>
  <si>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</si>
  <si>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</si>
  <si>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</si>
  <si>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</si>
  <si>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</si>
  <si>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</si>
  <si>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</si>
  <si>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</si>
  <si>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</si>
  <si>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</si>
  <si>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</si>
  <si>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</si>
  <si>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</si>
  <si>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</si>
  <si>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</si>
  <si>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</si>
  <si>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</si>
  <si>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</si>
  <si>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</si>
  <si>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</si>
  <si>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</si>
  <si>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</si>
  <si>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</si>
  <si>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</si>
  <si>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</si>
  <si>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</si>
  <si>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</si>
  <si>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</si>
  <si>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</si>
  <si>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</si>
  <si>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</si>
  <si>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</si>
  <si>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</si>
  <si>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</si>
  <si>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</si>
  <si>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</si>
  <si>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</si>
  <si>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</si>
  <si>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</si>
  <si>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</si>
  <si>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</si>
  <si>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</si>
  <si>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</si>
  <si>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</si>
  <si>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</si>
  <si>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</si>
  <si>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</si>
  <si>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</si>
  <si>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</si>
  <si>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</si>
  <si>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</si>
  <si>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</si>
  <si>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</si>
  <si>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</si>
  <si>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</si>
  <si>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</si>
  <si>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</si>
  <si>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</si>
  <si>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</si>
  <si>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</si>
  <si>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</si>
  <si>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</si>
  <si>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</si>
  <si>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</si>
  <si>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</si>
  <si>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</si>
  <si>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</si>
  <si>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</si>
  <si>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</si>
  <si>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</si>
  <si>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</si>
  <si>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</si>
  <si>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</si>
  <si>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</si>
  <si>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</si>
  <si>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</si>
  <si>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</si>
  <si>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</si>
  <si>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</si>
  <si>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</si>
  <si>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</si>
  <si>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</si>
  <si>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</si>
  <si>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</si>
  <si>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</si>
  <si>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</si>
  <si>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</si>
  <si>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</si>
  <si>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</si>
  <si>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</si>
  <si>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</si>
  <si>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</si>
  <si>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</si>
  <si>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</si>
  <si>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</si>
  <si>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</si>
  <si>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</si>
  <si>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</si>
  <si>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</si>
  <si>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</si>
  <si>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</si>
  <si>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</si>
  <si>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</si>
  <si>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</si>
  <si>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</si>
  <si>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</si>
  <si>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</si>
  <si>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</si>
  <si>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</si>
  <si>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</si>
  <si>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</si>
  <si>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</si>
  <si>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</si>
  <si>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</si>
  <si>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</si>
  <si>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</si>
  <si>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</si>
  <si>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</si>
  <si>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</si>
  <si>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</si>
  <si>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</si>
  <si>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</si>
  <si>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</si>
  <si>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</si>
  <si>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</si>
  <si>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</si>
  <si>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</si>
  <si>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</si>
  <si>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</si>
  <si>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</si>
  <si>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</si>
  <si>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</si>
  <si>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</si>
  <si>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</si>
  <si>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</si>
  <si>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</si>
  <si>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</si>
  <si>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</si>
  <si>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</si>
  <si>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</si>
  <si>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</si>
  <si>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</si>
  <si>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</si>
  <si>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</si>
  <si>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</si>
  <si>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</si>
  <si>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</si>
  <si>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</si>
  <si>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</si>
  <si>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</si>
  <si>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</si>
  <si>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</si>
  <si>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</si>
  <si>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</si>
  <si>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</si>
  <si>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</si>
  <si>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</si>
  <si>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</si>
  <si>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</si>
  <si>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</si>
  <si>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</si>
  <si>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</si>
  <si>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</si>
  <si>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</si>
  <si>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</si>
  <si>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</si>
  <si>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</si>
  <si>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</si>
  <si>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</si>
  <si>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</si>
  <si>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</si>
  <si>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</si>
  <si>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</si>
  <si>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</si>
  <si>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</si>
  <si>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</si>
  <si>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</si>
  <si>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</si>
  <si>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</si>
  <si>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</si>
  <si>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</si>
  <si>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</si>
  <si>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</si>
  <si>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</si>
  <si>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</si>
  <si>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</si>
  <si>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</si>
  <si>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</si>
  <si>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</si>
  <si>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</si>
  <si>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</si>
  <si>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</si>
  <si>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</si>
  <si>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</si>
  <si>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</si>
  <si>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</si>
  <si>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</si>
  <si>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</si>
  <si>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</si>
  <si>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</si>
  <si>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</si>
  <si>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</si>
  <si>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</si>
  <si>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</si>
  <si>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</si>
  <si>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</si>
  <si>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</si>
  <si>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</si>
  <si>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</si>
  <si>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</si>
  <si>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</si>
  <si>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</si>
  <si>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</si>
  <si>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</si>
  <si>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</si>
  <si>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</si>
  <si>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</si>
  <si>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</si>
  <si>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</si>
  <si>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</si>
  <si>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</si>
  <si>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</si>
  <si>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</si>
  <si>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</si>
  <si>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</si>
  <si>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</si>
  <si>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</si>
  <si>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</si>
  <si>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</si>
  <si>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</si>
  <si>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</si>
  <si>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</si>
  <si>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</si>
  <si>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</si>
  <si>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</si>
  <si>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</si>
  <si>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</si>
  <si>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</si>
  <si>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</si>
  <si>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</si>
  <si>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</si>
  <si>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</si>
  <si>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</si>
  <si>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</si>
  <si>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</si>
  <si>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</si>
  <si>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</si>
  <si>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</si>
  <si>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</si>
  <si>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</si>
  <si>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</si>
  <si>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</si>
  <si>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</si>
  <si>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</si>
  <si>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</si>
  <si>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</si>
  <si>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</si>
  <si>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</si>
  <si>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</si>
  <si>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</si>
  <si>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</si>
  <si>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</si>
  <si>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</si>
  <si>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</si>
  <si>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</si>
  <si>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</si>
  <si>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</si>
  <si>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</si>
  <si>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</si>
  <si>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</si>
  <si>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</si>
  <si>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</si>
  <si>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</si>
  <si>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</si>
  <si>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</si>
  <si>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</si>
  <si>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</si>
  <si>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</si>
  <si>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</si>
  <si>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</si>
  <si>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</si>
  <si>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</si>
  <si>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</si>
  <si>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</si>
  <si>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</si>
  <si>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</si>
  <si>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</si>
  <si>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</si>
  <si>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</si>
  <si>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</si>
  <si>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</si>
  <si>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</si>
  <si>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</si>
  <si>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</si>
  <si>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</si>
  <si>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</si>
  <si>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</si>
  <si>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</si>
  <si>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</si>
  <si>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</si>
  <si>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</si>
  <si>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</si>
  <si>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</si>
  <si>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</si>
  <si>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</si>
  <si>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</si>
  <si>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</si>
  <si>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</si>
  <si>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</si>
  <si>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</si>
  <si>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</si>
  <si>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</si>
  <si>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</si>
  <si>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</si>
  <si>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</si>
  <si>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</si>
  <si>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</si>
  <si>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</si>
  <si>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</si>
  <si>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</si>
  <si>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</si>
  <si>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</si>
  <si>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</si>
  <si>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</si>
  <si>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</si>
  <si>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</si>
  <si>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</si>
  <si>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</si>
  <si>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</si>
  <si>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</si>
  <si>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</si>
  <si>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</si>
  <si>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</si>
  <si>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</si>
  <si>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</si>
  <si>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孟祥生</t>
  </si>
  <si>
    <t>坐落：</t>
  </si>
  <si>
    <t>雄县小芦昝村</t>
  </si>
  <si>
    <t>调查编号：</t>
  </si>
  <si>
    <t>010213-34-0002</t>
  </si>
  <si>
    <t>价值时点：</t>
  </si>
  <si>
    <t>2024年4月3日</t>
  </si>
  <si>
    <t>报告编号：</t>
  </si>
  <si>
    <t>康正（雄县）2024评字第5号-小芦昝村-</t>
  </si>
  <si>
    <t>2-2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</si>
  <si>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</si>
  <si>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</si>
  <si>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</si>
  <si>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</si>
  <si>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</si>
  <si>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</si>
  <si>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</si>
  <si>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</si>
  <si>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</si>
  <si>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</si>
  <si>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</si>
  <si>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</si>
  <si>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</si>
  <si>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</si>
  <si>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</si>
  <si>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</si>
  <si>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</si>
  <si>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</si>
  <si>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</si>
  <si>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</si>
  <si>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</si>
  <si>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</si>
  <si>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</si>
  <si>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</si>
  <si>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</si>
  <si>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</si>
  <si>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</si>
  <si>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</si>
  <si>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</si>
  <si>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</si>
  <si>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</si>
  <si>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</si>
  <si>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</si>
  <si>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</si>
  <si>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</si>
  <si>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</si>
  <si>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</si>
  <si>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</si>
  <si>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</si>
  <si>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</si>
  <si>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</si>
  <si>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</si>
  <si>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</si>
  <si>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</si>
  <si>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</si>
  <si>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</si>
  <si>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</si>
  <si>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</si>
  <si>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</si>
  <si>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</si>
  <si>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</si>
  <si>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</si>
  <si>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</si>
  <si>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</si>
  <si>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</si>
  <si>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</si>
  <si>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</si>
  <si>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</si>
  <si>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</si>
  <si>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</si>
  <si>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</si>
  <si>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</si>
  <si>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</si>
  <si>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</si>
  <si>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</si>
  <si>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</si>
  <si>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</si>
  <si>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</si>
  <si>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</si>
  <si>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</si>
  <si>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</si>
  <si>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</si>
  <si>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</si>
  <si>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</si>
  <si>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</si>
  <si>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</si>
  <si>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</si>
  <si>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</si>
  <si>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</si>
  <si>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</si>
  <si>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</si>
  <si>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</si>
  <si>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</si>
  <si>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</si>
  <si>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</si>
  <si>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</si>
  <si>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</si>
  <si>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</si>
  <si>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</si>
  <si>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</si>
  <si>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</si>
  <si>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</si>
  <si>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</si>
  <si>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</si>
  <si>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</si>
  <si>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</si>
  <si>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普通木门窗</t>
  </si>
  <si>
    <t>无</t>
  </si>
  <si>
    <t>有</t>
  </si>
  <si>
    <t>未抹灰找平</t>
  </si>
  <si>
    <t>标准</t>
  </si>
  <si>
    <t>系数</t>
  </si>
  <si>
    <t>单层彩钢</t>
  </si>
  <si>
    <t>抹灰找平</t>
  </si>
  <si>
    <t>抹灰刷涂料</t>
  </si>
  <si>
    <t>刮腻子找平</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</si>
  <si>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</si>
  <si>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</si>
  <si>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</si>
  <si>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</si>
  <si>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</si>
  <si>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</si>
  <si>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</si>
  <si>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</si>
  <si>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</si>
  <si>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</si>
  <si>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</si>
  <si>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</si>
  <si>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</si>
  <si>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</si>
  <si>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</si>
  <si>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</si>
  <si>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</si>
  <si>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</si>
  <si>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</si>
  <si>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</si>
  <si>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</si>
  <si>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</si>
  <si>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</si>
  <si>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</si>
  <si>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</si>
  <si>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</si>
  <si>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</si>
  <si>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</si>
  <si>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</si>
  <si>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</si>
  <si>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</si>
  <si>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</si>
  <si>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</si>
  <si>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</si>
  <si>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</si>
  <si>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</si>
  <si>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</si>
  <si>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</si>
  <si>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</si>
  <si>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</si>
  <si>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</si>
  <si>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</si>
  <si>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</si>
  <si>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</si>
  <si>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</si>
  <si>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</si>
  <si>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</si>
  <si>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</si>
  <si>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</si>
  <si>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</si>
  <si>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</si>
  <si>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</si>
  <si>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Y1</t>
  </si>
  <si>
    <t>简易房屋</t>
  </si>
  <si>
    <t>钢结构</t>
  </si>
  <si>
    <t>复彩与单彩单价差按围护面积扣减</t>
  </si>
  <si>
    <t>房屋5修正值</t>
  </si>
  <si>
    <t>Y3</t>
  </si>
  <si>
    <t>小数保留：</t>
  </si>
  <si>
    <t>房屋6修正值</t>
  </si>
  <si>
    <t>Y4</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</si>
  <si>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</si>
  <si>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</si>
  <si>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</si>
  <si>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</si>
  <si>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</si>
  <si>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</si>
  <si>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</si>
  <si>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</si>
  <si>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</si>
  <si>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</si>
  <si>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</si>
  <si>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</si>
  <si>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</si>
  <si>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</si>
  <si>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</si>
  <si>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</si>
  <si>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</si>
  <si>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</si>
  <si>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</si>
  <si>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</si>
  <si>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</si>
  <si>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</si>
  <si>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</si>
  <si>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</si>
  <si>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</si>
  <si>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</si>
  <si>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</si>
  <si>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</si>
  <si>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</si>
  <si>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</si>
  <si>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</si>
  <si>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</si>
  <si>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</si>
  <si>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</si>
  <si>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</si>
  <si>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</si>
  <si>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</si>
  <si>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</si>
  <si>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</si>
  <si>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</si>
  <si>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</si>
  <si>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</si>
  <si>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</si>
  <si>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</si>
  <si>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</si>
  <si>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</si>
  <si>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</si>
  <si>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</si>
  <si>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</si>
  <si>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</si>
  <si>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</si>
  <si>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</si>
  <si>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</si>
  <si>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</si>
  <si>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</si>
  <si>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</si>
  <si>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</si>
  <si>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</si>
  <si>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</si>
  <si>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</si>
  <si>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</si>
  <si>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</si>
  <si>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</si>
  <si>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</si>
  <si>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</si>
  <si>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</si>
  <si>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</si>
  <si>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</si>
  <si>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</si>
  <si>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</si>
  <si>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</si>
  <si>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</si>
  <si>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</si>
  <si>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</si>
  <si>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</si>
  <si>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</si>
  <si>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</si>
  <si>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</si>
  <si>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</si>
  <si>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</si>
  <si>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</si>
  <si>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</si>
  <si>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</si>
  <si>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</si>
  <si>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</si>
  <si>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</si>
  <si>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</si>
  <si>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</si>
  <si>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太阳能灯头</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</si>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</sst>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010213-34-0002</v>
      </c>
      <c r="C2" s="275">
        <f>输机表!P2</f>
        <v>0</v>
      </c>
      <c r="D2" s="275" t="str">
        <f>输机表!U2&amp;输机表!Y2</f>
        <v>康正（雄县）2024评字第5号-小芦昝村-2-2</v>
      </c>
      <c r="E2" s="275" t="str">
        <f>输机表!D2</f>
        <v>孟祥生</v>
      </c>
      <c r="F2" s="275" t="str">
        <f>输机表!F2</f>
        <v>雄县小芦昝村</v>
      </c>
      <c r="G2" s="275">
        <f ca="1">结果通知单!C12</f>
        <v>149.49</v>
      </c>
      <c r="H2" s="275"/>
      <c r="I2" s="275"/>
      <c r="J2" s="275">
        <f ca="1">结果通知单!G12</f>
        <v>66452</v>
      </c>
      <c r="K2" s="275">
        <f ca="1">结果通知单!G41</f>
        <v>131656</v>
      </c>
      <c r="L2" s="275">
        <f ca="1">IF(J2+K2=结果通知单!C42,J2+K2,"请检查")</f>
        <v>198108</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2" workbookViewId="0">
      <selection activeCell="G211" sqref="G211:H21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2</v>
      </c>
      <c r="E4" s="80">
        <v>2.6</v>
      </c>
      <c r="F4" s="80" t="s">
        <v>964</v>
      </c>
      <c r="G4" s="80" t="s">
        <v>965</v>
      </c>
      <c r="H4" s="80" t="s">
        <v>966</v>
      </c>
      <c r="I4" s="80">
        <v>24</v>
      </c>
      <c r="J4" s="80"/>
      <c r="K4" s="80" t="s">
        <v>237</v>
      </c>
      <c r="L4" s="80" t="s">
        <v>967</v>
      </c>
      <c r="M4" s="80"/>
      <c r="N4" s="80">
        <v>0.2</v>
      </c>
      <c r="O4" s="80" t="s">
        <v>967</v>
      </c>
      <c r="P4" s="80" t="s">
        <v>967</v>
      </c>
      <c r="Q4" s="80" t="s">
        <v>967</v>
      </c>
      <c r="R4" s="80" t="s">
        <v>968</v>
      </c>
      <c r="S4" s="109">
        <v>22.81</v>
      </c>
      <c r="T4" s="109" t="s">
        <v>969</v>
      </c>
      <c r="U4" s="109"/>
      <c r="V4" s="109"/>
      <c r="W4" s="84">
        <f>ROUND(F5*ROUND(E5+G5+H5+I5+J5+K5+L5+M5+N5+O5+P5+Q5+R5+U5+T5+1,3)*V5,0)</f>
        <v>515</v>
      </c>
      <c r="X4" s="110">
        <f>ROUND(L60/S4,0)</f>
        <v>0</v>
      </c>
      <c r="Y4" s="110">
        <f>W4+X4</f>
        <v>515</v>
      </c>
      <c r="Z4" s="126">
        <f>ROUND(Y4*S4,0)</f>
        <v>11747</v>
      </c>
      <c r="AA4" s="127">
        <f>IF(Q4="无",0,IF(Q4="地暖",0,S4))</f>
        <v>0</v>
      </c>
      <c r="AB4" s="127">
        <f>IF(Q4="无",0,IF(Q4="暖气片",0,S4))</f>
        <v>0</v>
      </c>
      <c r="AC4" s="84" t="str">
        <f>H4</f>
        <v>普通木门窗</v>
      </c>
      <c r="AD4" s="109" t="s">
        <v>967</v>
      </c>
      <c r="AE4" s="128">
        <v>1</v>
      </c>
      <c r="AF4" s="129" t="e">
        <f>VLOOKUP(F4,系数区域,LOOKUP(V4,$CV$16:$DE$16,{68,69,70,71,72,73,74,75,76,77}),0)</f>
        <v>#N/A</v>
      </c>
      <c r="AG4" s="128" t="s">
        <v>967</v>
      </c>
      <c r="AH4" s="143"/>
      <c r="AI4" s="143"/>
      <c r="AJ4" s="143" t="s">
        <v>970</v>
      </c>
      <c r="AK4" s="143" t="s">
        <v>971</v>
      </c>
      <c r="AL4" s="143">
        <v>37</v>
      </c>
      <c r="AM4" s="143">
        <v>24</v>
      </c>
      <c r="AN4" s="143" t="s">
        <v>965</v>
      </c>
      <c r="AO4" s="143" t="s">
        <v>972</v>
      </c>
      <c r="AP4" s="143">
        <v>0</v>
      </c>
      <c r="AQ4" s="171">
        <v>0.25</v>
      </c>
      <c r="AR4" s="171">
        <v>0.333333333333333</v>
      </c>
      <c r="AS4" s="171">
        <v>0.5</v>
      </c>
      <c r="AT4" s="171">
        <v>0.666666666666667</v>
      </c>
      <c r="AU4" s="172">
        <v>0.75</v>
      </c>
      <c r="AV4" s="171">
        <v>1</v>
      </c>
      <c r="AW4" s="143" t="s">
        <v>973</v>
      </c>
      <c r="AX4" s="145" t="s">
        <v>969</v>
      </c>
      <c r="AY4" s="143" t="s">
        <v>974</v>
      </c>
      <c r="AZ4" s="143" t="s">
        <v>237</v>
      </c>
      <c r="BA4" s="180" t="s">
        <v>975</v>
      </c>
      <c r="BB4" s="180"/>
      <c r="BC4" s="143" t="s">
        <v>969</v>
      </c>
      <c r="BD4" s="143" t="s">
        <v>973</v>
      </c>
      <c r="BE4" s="156"/>
      <c r="BF4" s="143" t="s">
        <v>970</v>
      </c>
      <c r="BG4" s="143" t="s">
        <v>971</v>
      </c>
      <c r="BH4" s="143" t="s">
        <v>970</v>
      </c>
      <c r="BI4" s="143" t="s">
        <v>971</v>
      </c>
      <c r="BJ4" s="143" t="s">
        <v>976</v>
      </c>
      <c r="BK4" s="143" t="s">
        <v>977</v>
      </c>
      <c r="BL4" s="144" t="s">
        <v>965</v>
      </c>
      <c r="BM4" s="144" t="s">
        <v>972</v>
      </c>
      <c r="BN4" s="144" t="s">
        <v>978</v>
      </c>
      <c r="BO4" s="144" t="s">
        <v>967</v>
      </c>
      <c r="BP4" s="144" t="s">
        <v>979</v>
      </c>
      <c r="BQ4" s="144" t="s">
        <v>980</v>
      </c>
      <c r="BR4" s="144" t="s">
        <v>981</v>
      </c>
      <c r="BS4" s="144" t="s">
        <v>968</v>
      </c>
      <c r="BT4" s="190" t="s">
        <v>967</v>
      </c>
      <c r="BU4" s="144" t="s">
        <v>968</v>
      </c>
      <c r="BV4" s="144" t="s">
        <v>967</v>
      </c>
      <c r="BW4" s="144" t="s">
        <v>968</v>
      </c>
      <c r="BX4" s="144" t="s">
        <v>967</v>
      </c>
      <c r="BY4" s="143" t="s">
        <v>970</v>
      </c>
      <c r="BZ4" s="143" t="s">
        <v>971</v>
      </c>
      <c r="CA4" s="143" t="s">
        <v>970</v>
      </c>
      <c r="CB4" s="143" t="s">
        <v>967</v>
      </c>
      <c r="CC4" s="143" t="s">
        <v>982</v>
      </c>
      <c r="CD4" s="143" t="s">
        <v>983</v>
      </c>
      <c r="CE4" s="143" t="s">
        <v>966</v>
      </c>
      <c r="CF4" s="143" t="s">
        <v>984</v>
      </c>
      <c r="CG4" s="143" t="s">
        <v>985</v>
      </c>
      <c r="CH4" s="198" t="s">
        <v>986</v>
      </c>
      <c r="CI4" s="143" t="s">
        <v>987</v>
      </c>
      <c r="CJ4" s="143" t="s">
        <v>988</v>
      </c>
      <c r="CK4" s="143" t="s">
        <v>989</v>
      </c>
      <c r="CL4" s="144" t="s">
        <v>981</v>
      </c>
      <c r="CM4" s="143" t="s">
        <v>970</v>
      </c>
      <c r="CN4" s="144" t="s">
        <v>971</v>
      </c>
      <c r="CO4" s="143" t="s">
        <v>970</v>
      </c>
      <c r="CP4" s="144" t="s">
        <v>971</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971</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780</v>
      </c>
      <c r="G5" s="85">
        <f>IF(G4="其他不作修正",0,VLOOKUP(F4,系数区域,VLOOKUP(G4,屋顶列数,2,0),0))</f>
        <v>-0.08</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0.75</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2</v>
      </c>
      <c r="E6" s="80">
        <v>2.7</v>
      </c>
      <c r="F6" s="80" t="s">
        <v>1009</v>
      </c>
      <c r="G6" s="80" t="s">
        <v>1010</v>
      </c>
      <c r="H6" s="80" t="s">
        <v>984</v>
      </c>
      <c r="I6" s="80">
        <v>24</v>
      </c>
      <c r="J6" s="80"/>
      <c r="K6" s="80" t="s">
        <v>975</v>
      </c>
      <c r="L6" s="80" t="s">
        <v>967</v>
      </c>
      <c r="M6" s="80"/>
      <c r="N6" s="80">
        <v>0.2</v>
      </c>
      <c r="O6" s="80" t="s">
        <v>967</v>
      </c>
      <c r="P6" s="80" t="s">
        <v>967</v>
      </c>
      <c r="Q6" s="80" t="s">
        <v>967</v>
      </c>
      <c r="R6" s="80" t="s">
        <v>968</v>
      </c>
      <c r="S6" s="109">
        <v>25.37</v>
      </c>
      <c r="T6" s="109" t="s">
        <v>973</v>
      </c>
      <c r="U6" s="109"/>
      <c r="V6" s="109"/>
      <c r="W6" s="112">
        <f>ROUND(F7*ROUND(E7+G7+H7+I7+J7+K7+L7+M7+N7+O7+P7+Q7+R7+U7+T7+1,3)*V7,0)</f>
        <v>681</v>
      </c>
      <c r="X6" s="113">
        <f>ROUND(X60/S6,0)</f>
        <v>52</v>
      </c>
      <c r="Y6" s="110">
        <f t="shared" ref="Y6" si="3">W6+X6</f>
        <v>733</v>
      </c>
      <c r="Z6" s="126">
        <f t="shared" ref="Z6" si="4">ROUND(Y6*S6,0)</f>
        <v>18596</v>
      </c>
      <c r="AA6" s="127">
        <f>IF(Q6="无",0,IF(Q6="地暖",0,S6))</f>
        <v>0</v>
      </c>
      <c r="AB6" s="127">
        <f>IF(Q6="无",0,IF(Q6="暖气片",0,S6))</f>
        <v>0</v>
      </c>
      <c r="AC6" s="84" t="str">
        <f>H6</f>
        <v>铝合金</v>
      </c>
      <c r="AD6" s="109" t="s">
        <v>967</v>
      </c>
      <c r="AE6" s="128">
        <v>1</v>
      </c>
      <c r="AF6" s="129" t="e">
        <f>VLOOKUP(F6,系数区域,LOOKUP(V6,$CV$16:$DE$16,{68,69,70,71,72,73,74,75,76,77}),0)</f>
        <v>#N/A</v>
      </c>
      <c r="AG6" s="128" t="s">
        <v>967</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-0.03</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0.75</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1018</v>
      </c>
      <c r="D8" s="81">
        <v>1</v>
      </c>
      <c r="E8" s="80">
        <v>2.7</v>
      </c>
      <c r="F8" s="80" t="s">
        <v>1009</v>
      </c>
      <c r="G8" s="80" t="s">
        <v>965</v>
      </c>
      <c r="H8" s="80" t="s">
        <v>985</v>
      </c>
      <c r="I8" s="80">
        <v>24</v>
      </c>
      <c r="J8" s="80"/>
      <c r="K8" s="80" t="s">
        <v>975</v>
      </c>
      <c r="L8" s="80" t="s">
        <v>1012</v>
      </c>
      <c r="M8" s="80"/>
      <c r="N8" s="80">
        <v>0.2</v>
      </c>
      <c r="O8" s="80" t="s">
        <v>967</v>
      </c>
      <c r="P8" s="80" t="s">
        <v>967</v>
      </c>
      <c r="Q8" s="80" t="s">
        <v>967</v>
      </c>
      <c r="R8" s="80" t="s">
        <v>968</v>
      </c>
      <c r="S8" s="109">
        <v>12.88</v>
      </c>
      <c r="T8" s="109" t="s">
        <v>973</v>
      </c>
      <c r="U8" s="109"/>
      <c r="V8" s="109"/>
      <c r="W8" s="112">
        <f>ROUND(F9*ROUND(E9+G9+H9+I9+J9+K9+L9+M9+N9+O9+P9+Q9+R9+U9+T9+1,3)*V9,0)</f>
        <v>643</v>
      </c>
      <c r="X8" s="113">
        <f>ROUND(L92/S8,0)</f>
        <v>23</v>
      </c>
      <c r="Y8" s="110">
        <f t="shared" ref="Y8" si="7">W8+X8</f>
        <v>666</v>
      </c>
      <c r="Z8" s="126">
        <f t="shared" ref="Z8" si="8">ROUND(Y8*S8,0)</f>
        <v>8578</v>
      </c>
      <c r="AA8" s="127">
        <f>IF(Q8="无",0,IF(Q8="地暖",0,S8))</f>
        <v>0</v>
      </c>
      <c r="AB8" s="127">
        <f>IF(Q8="无",0,IF(Q8="暖气片",0,S8))</f>
        <v>0</v>
      </c>
      <c r="AC8" s="84" t="str">
        <f>H8</f>
        <v>塑钢</v>
      </c>
      <c r="AD8" s="109" t="s">
        <v>967</v>
      </c>
      <c r="AE8" s="128">
        <v>1</v>
      </c>
      <c r="AF8" s="129" t="e">
        <f>VLOOKUP(F8,系数区域,LOOKUP(V8,$CV$16:$DE$16,{68,69,70,71,72,73,74,75,76,77}),0)</f>
        <v>#N/A</v>
      </c>
      <c r="AG8" s="128" t="s">
        <v>967</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1020</v>
      </c>
      <c r="G9" s="85">
        <f>IF(G8="其他不作修正",0,VLOOKUP(F8,系数区域,VLOOKUP(G8,屋顶列数,2,0),0))</f>
        <v>-0.08</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1">
        <f>EO9</f>
        <v>0</v>
      </c>
      <c r="V9" s="85">
        <v>0.75</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967</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1024</v>
      </c>
      <c r="D10" s="81">
        <v>2</v>
      </c>
      <c r="E10" s="80">
        <v>2.6</v>
      </c>
      <c r="F10" s="80" t="s">
        <v>964</v>
      </c>
      <c r="G10" s="80" t="s">
        <v>965</v>
      </c>
      <c r="H10" s="80" t="s">
        <v>984</v>
      </c>
      <c r="I10" s="80">
        <v>24</v>
      </c>
      <c r="J10" s="80">
        <v>1</v>
      </c>
      <c r="K10" s="80" t="s">
        <v>975</v>
      </c>
      <c r="L10" s="80" t="s">
        <v>1020</v>
      </c>
      <c r="M10" s="80"/>
      <c r="N10" s="80">
        <v>0.2</v>
      </c>
      <c r="O10" s="80" t="s">
        <v>967</v>
      </c>
      <c r="P10" s="80" t="s">
        <v>967</v>
      </c>
      <c r="Q10" s="80" t="s">
        <v>967</v>
      </c>
      <c r="R10" s="80" t="s">
        <v>968</v>
      </c>
      <c r="S10" s="109">
        <v>12.33</v>
      </c>
      <c r="T10" s="109" t="s">
        <v>969</v>
      </c>
      <c r="U10" s="109"/>
      <c r="V10" s="109"/>
      <c r="W10" s="112">
        <f>ROUND(F11*ROUND(E11+G11+H11+I11+J11+K11+L11+M11+N11+O11+P11+Q11+R11+U11+T11+1,3)*V11,0)</f>
        <v>556</v>
      </c>
      <c r="X10" s="113">
        <f>ROUND(X92/S10,0)</f>
        <v>58</v>
      </c>
      <c r="Y10" s="110">
        <f t="shared" ref="Y10" si="11">W10+X10</f>
        <v>614</v>
      </c>
      <c r="Z10" s="126">
        <f t="shared" ref="Z10" si="12">ROUND(Y10*S10,0)</f>
        <v>7571</v>
      </c>
      <c r="AA10" s="127">
        <f>IF(Q10="无",0,IF(Q10="地暖",0,S10))</f>
        <v>0</v>
      </c>
      <c r="AB10" s="127">
        <f>IF(Q10="无",0,IF(Q10="暖气片",0,S10))</f>
        <v>0</v>
      </c>
      <c r="AC10" s="84" t="str">
        <f>H10</f>
        <v>铝合金</v>
      </c>
      <c r="AD10" s="109" t="s">
        <v>967</v>
      </c>
      <c r="AE10" s="128">
        <v>1</v>
      </c>
      <c r="AF10" s="129" t="e">
        <f>VLOOKUP(F10,系数区域,LOOKUP(V10,$CV$16:$DE$16,{68,69,70,71,72,73,74,75,76,77}),0)</f>
        <v>#N/A</v>
      </c>
      <c r="AG10" s="128" t="s">
        <v>967</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780</v>
      </c>
      <c r="G11" s="85">
        <f>IF(G10="其他不作修正",0,VLOOKUP(F10,系数区域,VLOOKUP(G10,屋顶列数,2,0),0))</f>
        <v>-0.08</v>
      </c>
      <c r="H11" s="83">
        <f>AC11*VLOOKUP(F10,系数区域,VLOOKUP(H10,门窗列数,2,0),0)+(AD11*VLOOKUP(F10,系数区域,VLOOKUP(AD10,门窗列数,2,0),0))+VLOOKUP(F10,系数区域,57,0)</f>
        <v>0.03</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0.03</v>
      </c>
      <c r="L11" s="85">
        <f>VLOOKUP(L10,$BH$3:$BI$14,2,0)</f>
        <v>-0.05</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v>
      </c>
      <c r="V11" s="85">
        <v>0.75</v>
      </c>
      <c r="W11" s="114"/>
      <c r="X11" s="115"/>
      <c r="Y11" s="84"/>
      <c r="Z11" s="94"/>
      <c r="AA11" s="130">
        <f>AA10/S10</f>
        <v>0</v>
      </c>
      <c r="AB11" s="130">
        <f>AB10/S10</f>
        <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t="s">
        <v>1028</v>
      </c>
      <c r="D12" s="81">
        <v>1</v>
      </c>
      <c r="E12" s="80">
        <v>2.6</v>
      </c>
      <c r="F12" s="80" t="s">
        <v>1029</v>
      </c>
      <c r="G12" s="80" t="s">
        <v>965</v>
      </c>
      <c r="H12" s="80" t="s">
        <v>967</v>
      </c>
      <c r="I12" s="80" t="s">
        <v>965</v>
      </c>
      <c r="J12" s="80"/>
      <c r="K12" s="80"/>
      <c r="L12" s="80" t="s">
        <v>967</v>
      </c>
      <c r="M12" s="80"/>
      <c r="N12" s="80">
        <v>0.2</v>
      </c>
      <c r="O12" s="80" t="s">
        <v>967</v>
      </c>
      <c r="P12" s="80" t="s">
        <v>967</v>
      </c>
      <c r="Q12" s="80" t="s">
        <v>967</v>
      </c>
      <c r="R12" s="80" t="s">
        <v>967</v>
      </c>
      <c r="S12" s="109">
        <v>55.94</v>
      </c>
      <c r="T12" s="109" t="s">
        <v>969</v>
      </c>
      <c r="U12" s="109" t="s">
        <v>951</v>
      </c>
      <c r="V12" s="109"/>
      <c r="W12" s="112">
        <f>ROUND(F13*ROUND(E13+G13+H13+I13+J13+K13+L13+M13+N13+O13+P13+Q13+R13+U13+T13+1,3)*V13,0)</f>
        <v>257</v>
      </c>
      <c r="X12" s="113">
        <f>ROUND(L115/S12,0)</f>
        <v>0</v>
      </c>
      <c r="Y12" s="110">
        <f t="shared" ref="Y12" si="16">W12+X12</f>
        <v>257</v>
      </c>
      <c r="Z12" s="126">
        <f t="shared" ref="Z12" si="17">ROUND(Y12*S12,0)</f>
        <v>14377</v>
      </c>
      <c r="AA12" s="127">
        <f>IF(Q12="无",0,IF(Q12="地暖",0,S12))</f>
        <v>0</v>
      </c>
      <c r="AB12" s="127">
        <f>IF(Q12="无",0,IF(Q12="暖气片",0,S12))</f>
        <v>0</v>
      </c>
      <c r="AC12" s="84" t="str">
        <f>H12</f>
        <v>无</v>
      </c>
      <c r="AD12" s="109" t="s">
        <v>967</v>
      </c>
      <c r="AE12" s="128">
        <v>1</v>
      </c>
      <c r="AF12" s="129" t="e">
        <f>VLOOKUP(F12,系数区域,LOOKUP(V12,$CV$16:$DE$16,{68,69,70,71,72,73,74,75,76,77}),0)</f>
        <v>#N/A</v>
      </c>
      <c r="AG12" s="128" t="s">
        <v>967</v>
      </c>
      <c r="AH12" s="149" t="s">
        <v>964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0.04</v>
      </c>
      <c r="F13" s="84">
        <f>VLOOKUP(F12,系数区域,2,0)</f>
        <v>450</v>
      </c>
      <c r="G13" s="85">
        <f>IF(G12="其他不作修正",0,VLOOKUP(F12,系数区域,VLOOKUP(G12,屋顶列数,2,0),0))</f>
        <v>0</v>
      </c>
      <c r="H13" s="83">
        <f>AC13*VLOOKUP(F12,系数区域,VLOOKUP(H12,门窗列数,2,0),0)+(AD13*VLOOKUP(F12,系数区域,VLOOKUP(AD12,门窗列数,2,0),0))+VLOOKUP(F12,系数区域,57,0)</f>
        <v>-0.06</v>
      </c>
      <c r="I13" s="85">
        <f>VLOOKUP(F12,系数区域,VLOOKUP(I12,外墙体列数,2,0),0)</f>
        <v>0</v>
      </c>
      <c r="J13" s="83">
        <f t="array" ref="J13">IF($D12=1,0,VLOOKUP(F12,系数区域,VLOOKUP(INDEX($AQ$15:$AQ$21,MATCH(MIN(ABS($AQ$15:$AQ$21--(J12-(D12-1))/(D12-1))),ABS($AQ$15:$AQ$21--(J12-(D12-1))/(D12-1)),0)),隔墙列数,2,0),0))</f>
        <v>0</v>
      </c>
      <c r="K13" s="85">
        <f>VLOOKUP(F12,系数区域,VLOOKUP(K12,内墙面列数,2,0),0)</f>
        <v>0</v>
      </c>
      <c r="L13" s="85">
        <f>VLOOKUP(L12,$BH$3:$BI$14,2,0)</f>
        <v>0</v>
      </c>
      <c r="M13" s="83">
        <f>IFERROR(ROUND(((M12-VLOOKUP(F12,系数区域,25,0))*AG13)*0.1,4)*AE13,0)</f>
        <v>0</v>
      </c>
      <c r="N13" s="83">
        <f>IFERROR(ROUND((N12-VLOOKUP(F12,系数区域,44,0))*0.1,4)*AE13,0)</f>
        <v>0</v>
      </c>
      <c r="O13" s="85">
        <f>VLOOKUP(F12,系数区域,VLOOKUP(O12,上水列数,2,0),0)</f>
        <v>0</v>
      </c>
      <c r="P13" s="85">
        <f>VLOOKUP(F12,系数区域,VLOOKUP(P12,下水列数,2,0),0)</f>
        <v>0</v>
      </c>
      <c r="Q13" s="83">
        <f>AA13*VLOOKUP(F12,系数区域,VLOOKUP("暖气片",供暖列数,2,0),0)+AB13*VLOOKUP(F12,系数区域,VLOOKUP("地暖",供暖列数,2,0),0)+VLOOKUP(F12,系数区域,37,0)</f>
        <v>0</v>
      </c>
      <c r="R13" s="85">
        <f>VLOOKUP(F12,系数区域,VLOOKUP(R12,供电列数,2,0),0)</f>
        <v>-0.02</v>
      </c>
      <c r="S13" s="109"/>
      <c r="T13" s="85">
        <f>VLOOKUP(F12,系数区域,VLOOKUP(T12,顶棚面列数,2,0),0)</f>
        <v>0</v>
      </c>
      <c r="U13" s="111">
        <f>EO13</f>
        <v>-0.2</v>
      </c>
      <c r="V13" s="85">
        <v>0.75</v>
      </c>
      <c r="W13" s="114"/>
      <c r="X13" s="115"/>
      <c r="Y13" s="84"/>
      <c r="Z13" s="94"/>
      <c r="AA13" s="130">
        <f>AA12/S12</f>
        <v>0</v>
      </c>
      <c r="AB13" s="130">
        <f>AB12/S12</f>
        <v>0</v>
      </c>
      <c r="AC13" s="131">
        <v>1</v>
      </c>
      <c r="AD13" s="130">
        <f>IF(AD12="","",1-AC13)</f>
        <v>0</v>
      </c>
      <c r="AE13" s="130">
        <f>1/AE12</f>
        <v>1</v>
      </c>
      <c r="AF13" s="132"/>
      <c r="AG13" s="148">
        <f>IF(AG12="有",0.5,1)</f>
        <v>1</v>
      </c>
      <c r="AH13" s="149" t="s">
        <v>1030</v>
      </c>
      <c r="AI13" s="153">
        <v>850</v>
      </c>
      <c r="AJ13" s="153">
        <v>6</v>
      </c>
      <c r="AK13" s="152">
        <v>0.0052</v>
      </c>
      <c r="AL13" s="152">
        <v>0</v>
      </c>
      <c r="AM13" s="152">
        <v>0</v>
      </c>
      <c r="AN13" s="153"/>
      <c r="AO13" s="153" t="s">
        <v>1031</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1032</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-0.2</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-0.2</v>
      </c>
    </row>
    <row r="14" ht="19.2" customHeight="1" spans="1:157">
      <c r="A14" s="77"/>
      <c r="B14" s="79">
        <v>6</v>
      </c>
      <c r="C14" s="80" t="s">
        <v>1033</v>
      </c>
      <c r="D14" s="81">
        <v>1</v>
      </c>
      <c r="E14" s="80">
        <v>2</v>
      </c>
      <c r="F14" s="80" t="s">
        <v>1029</v>
      </c>
      <c r="G14" s="80" t="s">
        <v>972</v>
      </c>
      <c r="H14" s="80" t="s">
        <v>967</v>
      </c>
      <c r="I14" s="80">
        <v>24</v>
      </c>
      <c r="J14" s="80"/>
      <c r="K14" s="80" t="s">
        <v>975</v>
      </c>
      <c r="L14" s="80" t="s">
        <v>1020</v>
      </c>
      <c r="M14" s="80"/>
      <c r="N14" s="80">
        <v>0.2</v>
      </c>
      <c r="O14" s="80" t="s">
        <v>968</v>
      </c>
      <c r="P14" s="80" t="s">
        <v>968</v>
      </c>
      <c r="Q14" s="80" t="s">
        <v>967</v>
      </c>
      <c r="R14" s="80" t="s">
        <v>968</v>
      </c>
      <c r="S14" s="109">
        <v>6.51</v>
      </c>
      <c r="T14" s="109" t="s">
        <v>969</v>
      </c>
      <c r="U14" s="109"/>
      <c r="V14" s="109"/>
      <c r="W14" s="112">
        <f>ROUND(F15*ROUND(E15+G15+H15+I15+J15+K15+L15+M15+N15+O15+P15+Q15+R15+U15+T15+1,3)*V15,0)</f>
        <v>253</v>
      </c>
      <c r="X14" s="113">
        <f>ROUND(X115/S14,0)</f>
        <v>9</v>
      </c>
      <c r="Y14" s="110">
        <f t="shared" ref="Y14" si="20">W14+X14</f>
        <v>262</v>
      </c>
      <c r="Z14" s="126">
        <f t="shared" ref="Z14" si="21">ROUND(Y14*S14,0)</f>
        <v>1706</v>
      </c>
      <c r="AA14" s="127">
        <f>IF(Q14="无",0,IF(Q14="地暖",0,S14))</f>
        <v>0</v>
      </c>
      <c r="AB14" s="127">
        <f>IF(Q14="无",0,IF(Q14="暖气片",0,S14))</f>
        <v>0</v>
      </c>
      <c r="AC14" s="84" t="str">
        <f>H14</f>
        <v>无</v>
      </c>
      <c r="AD14" s="109" t="s">
        <v>967</v>
      </c>
      <c r="AE14" s="128">
        <v>1</v>
      </c>
      <c r="AF14" s="129" t="e">
        <f>VLOOKUP(F14,系数区域,LOOKUP(V14,$CV$16:$DE$16,{68,69,70,71,72,73,74,75,76,77}),0)</f>
        <v>#N/A</v>
      </c>
      <c r="AG14" s="128" t="s">
        <v>967</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1034</v>
      </c>
      <c r="FA14" s="69">
        <v>0</v>
      </c>
    </row>
    <row r="15" ht="19.2" customHeight="1" spans="1:145">
      <c r="A15" s="77"/>
      <c r="B15" s="79"/>
      <c r="C15" s="80"/>
      <c r="D15" s="82"/>
      <c r="E15" s="83">
        <f>IF(F14="简易房屋",(E14-$AJ$14)*0.2,IF(F14="钢结构",(E14-$AJ$13)*0.05,IF(OR(F14="框架一等",F14="框架二等"),(E14-$AJ$6)*0.1,IF(OR(F14="砖混一等",F14="砖木一等"),(E14-$AJ$7)*0.1,IF(OR(F14="砖混二等",F14="砖木二等"),(E14-$AJ$8)*0.1,IF(OR(F14="砖混三等",F14="砖木三等"),(E14-$AJ$9)*0.1))))))</f>
        <v>-0.08</v>
      </c>
      <c r="F15" s="84">
        <f>VLOOKUP(F14,系数区域,2,0)</f>
        <v>450</v>
      </c>
      <c r="G15" s="85">
        <f>IF(G14="其他不作修正",0,VLOOKUP(F14,系数区域,VLOOKUP(G14,屋顶列数,2,0),0))</f>
        <v>-0.1</v>
      </c>
      <c r="H15" s="83">
        <f>AC15*VLOOKUP(F14,系数区域,VLOOKUP(H14,门窗列数,2,0),0)+(AD15*VLOOKUP(F14,系数区域,VLOOKUP(AD14,门窗列数,2,0),0))+VLOOKUP(F14,系数区域,57,0)</f>
        <v>-0.06</v>
      </c>
      <c r="I15" s="85">
        <f>VLOOKUP(F14,系数区域,VLOOKUP(I14,外墙体列数,2,0),0)</f>
        <v>0</v>
      </c>
      <c r="J15" s="83">
        <f t="array" ref="J15">IF($D14=1,0,VLOOKUP(F14,系数区域,VLOOKUP(INDEX($AQ$15:$AQ$21,MATCH(MIN(ABS($AQ$15:$AQ$21--(J14-(D14-1))/(D14-1))),ABS($AQ$15:$AQ$21--(J14-(D14-1))/(D14-1)),0)),隔墙列数,2,0),0))</f>
        <v>0</v>
      </c>
      <c r="K15" s="85">
        <f>VLOOKUP(F14,系数区域,VLOOKUP(K14,内墙面列数,2,0),0)</f>
        <v>0</v>
      </c>
      <c r="L15" s="85">
        <f>VLOOKUP(L14,$BH$3:$BI$14,2,0)</f>
        <v>-0.05</v>
      </c>
      <c r="M15" s="83">
        <f>IFERROR(ROUND(((M14-VLOOKUP(F14,系数区域,25,0))*AG15)*0.1,4)*AE15,0)</f>
        <v>0</v>
      </c>
      <c r="N15" s="83">
        <f>IFERROR(ROUND((N14-VLOOKUP(F14,系数区域,44,0))*0.1,4)*AE15,0)</f>
        <v>0</v>
      </c>
      <c r="O15" s="85">
        <f>VLOOKUP(F14,系数区域,VLOOKUP(O14,上水列数,2,0),0)</f>
        <v>0.02</v>
      </c>
      <c r="P15" s="85">
        <f>VLOOKUP(F14,系数区域,VLOOKUP(P14,下水列数,2,0),0)</f>
        <v>0.02</v>
      </c>
      <c r="Q15" s="83">
        <f>AA15*VLOOKUP(F14,系数区域,VLOOKUP("暖气片",供暖列数,2,0),0)+AB15*VLOOKUP(F14,系数区域,VLOOKUP("地暖",供暖列数,2,0),0)+VLOOKUP(F14,系数区域,37,0)</f>
        <v>0</v>
      </c>
      <c r="R15" s="85">
        <f>VLOOKUP(F14,系数区域,VLOOKUP(R14,供电列数,2,0),0)</f>
        <v>0</v>
      </c>
      <c r="S15" s="109"/>
      <c r="T15" s="85">
        <f>VLOOKUP(F14,系数区域,VLOOKUP(T14,顶棚面列数,2,0),0)</f>
        <v>0</v>
      </c>
      <c r="U15" s="111">
        <f>EO15</f>
        <v>0</v>
      </c>
      <c r="V15" s="85">
        <v>0.75</v>
      </c>
      <c r="W15" s="114"/>
      <c r="X15" s="115"/>
      <c r="Y15" s="84"/>
      <c r="Z15" s="94"/>
      <c r="AA15" s="130">
        <f>AA14/S14</f>
        <v>0</v>
      </c>
      <c r="AB15" s="130">
        <f>AB14/S14</f>
        <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1035</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t="s">
        <v>1036</v>
      </c>
      <c r="D16" s="81">
        <v>1</v>
      </c>
      <c r="E16" s="80">
        <v>2.6</v>
      </c>
      <c r="F16" s="80" t="s">
        <v>1029</v>
      </c>
      <c r="G16" s="80" t="s">
        <v>965</v>
      </c>
      <c r="H16" s="80" t="s">
        <v>982</v>
      </c>
      <c r="I16" s="80" t="s">
        <v>965</v>
      </c>
      <c r="J16" s="80"/>
      <c r="K16" s="80"/>
      <c r="L16" s="80" t="s">
        <v>967</v>
      </c>
      <c r="M16" s="80"/>
      <c r="N16" s="80">
        <v>0.2</v>
      </c>
      <c r="O16" s="80" t="s">
        <v>967</v>
      </c>
      <c r="P16" s="80" t="s">
        <v>967</v>
      </c>
      <c r="Q16" s="80" t="s">
        <v>967</v>
      </c>
      <c r="R16" s="80" t="s">
        <v>968</v>
      </c>
      <c r="S16" s="109">
        <v>13.65</v>
      </c>
      <c r="T16" s="109" t="s">
        <v>969</v>
      </c>
      <c r="U16" s="109" t="s">
        <v>951</v>
      </c>
      <c r="V16" s="109"/>
      <c r="W16" s="112">
        <f>ROUND(F17*ROUND(E17+G17+H17+I17+J17+K17+L17+M17+N17+O17+P17+Q17+R17+U17+T17+1,3)*V17,0)</f>
        <v>284</v>
      </c>
      <c r="X16" s="113">
        <f>ROUND(L138/S16,0)</f>
        <v>0</v>
      </c>
      <c r="Y16" s="110">
        <f t="shared" ref="Y16" si="24">W16+X16</f>
        <v>284</v>
      </c>
      <c r="Z16" s="126">
        <f t="shared" ref="Z16" si="25">ROUND(Y16*S16,0)</f>
        <v>3877</v>
      </c>
      <c r="AA16" s="127">
        <f>IF(Q16="无",0,IF(Q16="地暖",0,S16))</f>
        <v>0</v>
      </c>
      <c r="AB16" s="127">
        <f>IF(Q16="无",0,IF(Q16="暖气片",0,S16))</f>
        <v>0</v>
      </c>
      <c r="AC16" s="84" t="str">
        <f>H16</f>
        <v>简易木门窗</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f>IF(F16="简易房屋",(E16-$AJ$14)*0.2,IF(F16="钢结构",(E16-$AJ$13)*0.05,IF(OR(F16="框架一等",F16="框架二等"),(E16-$AJ$6)*0.1,IF(OR(F16="砖混一等",F16="砖木一等"),(E16-$AJ$7)*0.1,IF(OR(F16="砖混二等",F16="砖木二等"),(E16-$AJ$8)*0.1,IF(OR(F16="砖混三等",F16="砖木三等"),(E16-$AJ$9)*0.1))))))</f>
        <v>0.04</v>
      </c>
      <c r="F17" s="84">
        <f>VLOOKUP(F16,系数区域,2,0)</f>
        <v>450</v>
      </c>
      <c r="G17" s="85">
        <f>IF(G16="其他不作修正",0,VLOOKUP(F16,系数区域,VLOOKUP(G16,屋顶列数,2,0),0))</f>
        <v>0</v>
      </c>
      <c r="H17" s="83">
        <f>AC17*VLOOKUP(F16,系数区域,VLOOKUP(H16,门窗列数,2,0),0)+(AD17*VLOOKUP(F16,系数区域,VLOOKUP(AD16,门窗列数,2,0),0))+VLOOKUP(F16,系数区域,57,0)</f>
        <v>0</v>
      </c>
      <c r="I17" s="85">
        <f>VLOOKUP(F16,系数区域,VLOOKUP(I16,外墙体列数,2,0),0)</f>
        <v>0</v>
      </c>
      <c r="J17" s="83">
        <f t="array" ref="J17">IF($D16=1,0,VLOOKUP(F16,系数区域,VLOOKUP(INDEX($AQ$15:$AQ$21,MATCH(MIN(ABS($AQ$15:$AQ$21--(J16-(D16-1))/(D16-1))),ABS($AQ$15:$AQ$21--(J16-(D16-1))/(D16-1)),0)),隔墙列数,2,0),0))</f>
        <v>0</v>
      </c>
      <c r="K17" s="85">
        <f>VLOOKUP(F16,系数区域,VLOOKUP(K16,内墙面列数,2,0),0)</f>
        <v>0</v>
      </c>
      <c r="L17" s="85">
        <f>VLOOKUP(L16,$BH$3:$BI$14,2,0)</f>
        <v>0</v>
      </c>
      <c r="M17" s="83">
        <f>IFERROR(ROUND(((M16-VLOOKUP(F16,系数区域,25,0))*AG17)*0.1,4)*AE17,0)</f>
        <v>0</v>
      </c>
      <c r="N17" s="83">
        <f>IFERROR(ROUND((N16-VLOOKUP(F16,系数区域,44,0))*0.1,4)*AE17,0)</f>
        <v>0</v>
      </c>
      <c r="O17" s="85">
        <f>VLOOKUP(F16,系数区域,VLOOKUP(O16,上水列数,2,0),0)</f>
        <v>0</v>
      </c>
      <c r="P17" s="85">
        <f>VLOOKUP(F16,系数区域,VLOOKUP(P16,下水列数,2,0),0)</f>
        <v>0</v>
      </c>
      <c r="Q17" s="83">
        <f>AA17*VLOOKUP(F16,系数区域,VLOOKUP("暖气片",供暖列数,2,0),0)+AB17*VLOOKUP(F16,系数区域,VLOOKUP("地暖",供暖列数,2,0),0)+VLOOKUP(F16,系数区域,37,0)</f>
        <v>0</v>
      </c>
      <c r="R17" s="85">
        <f>VLOOKUP(F16,系数区域,VLOOKUP(R16,供电列数,2,0),0)</f>
        <v>0</v>
      </c>
      <c r="S17" s="109"/>
      <c r="T17" s="85">
        <f>VLOOKUP(F16,系数区域,VLOOKUP(T16,顶棚面列数,2,0),0)</f>
        <v>0</v>
      </c>
      <c r="U17" s="111">
        <f>EO17</f>
        <v>-0.2</v>
      </c>
      <c r="V17" s="85">
        <v>0.75</v>
      </c>
      <c r="W17" s="114"/>
      <c r="X17" s="115"/>
      <c r="Y17" s="84"/>
      <c r="Z17" s="94"/>
      <c r="AA17" s="130">
        <f>AA16/S16</f>
        <v>0</v>
      </c>
      <c r="AB17" s="130">
        <f>AB16/S16</f>
        <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1037</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-0.2</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-0.2</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v>0.8</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1038</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1039</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1040</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1041</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1042</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1043</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1044</v>
      </c>
      <c r="E29" s="79"/>
      <c r="F29" s="79" t="s">
        <v>435</v>
      </c>
      <c r="G29" s="79" t="s">
        <v>1045</v>
      </c>
      <c r="H29" s="79"/>
      <c r="I29" s="79" t="s">
        <v>6</v>
      </c>
      <c r="J29" s="79" t="s">
        <v>9</v>
      </c>
      <c r="K29" s="102" t="s">
        <v>1046</v>
      </c>
      <c r="L29" s="79" t="s">
        <v>1047</v>
      </c>
      <c r="M29" s="98" t="str">
        <f>C6&amp;"装饰装修"</f>
        <v>F2装饰装修</v>
      </c>
      <c r="N29" s="79" t="s">
        <v>3</v>
      </c>
      <c r="O29" s="79" t="s">
        <v>2</v>
      </c>
      <c r="P29" s="103" t="s">
        <v>1044</v>
      </c>
      <c r="Q29" s="117"/>
      <c r="R29" s="79" t="s">
        <v>435</v>
      </c>
      <c r="S29" s="79"/>
      <c r="T29" s="79" t="s">
        <v>1045</v>
      </c>
      <c r="U29" s="79" t="s">
        <v>6</v>
      </c>
      <c r="V29" s="79" t="s">
        <v>9</v>
      </c>
      <c r="W29" s="102" t="s">
        <v>1046</v>
      </c>
      <c r="X29" s="79" t="s">
        <v>1047</v>
      </c>
      <c r="Y29" s="134"/>
      <c r="Z29" s="134"/>
      <c r="AA29" s="134"/>
      <c r="EV29" s="28" t="s">
        <v>1048</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0.75</v>
      </c>
      <c r="L30" s="94">
        <f>ROUND(IFERROR(ROUND(G30,2)*J30*K30,),0)</f>
        <v>0</v>
      </c>
      <c r="M30" s="99"/>
      <c r="N30" s="93">
        <v>1</v>
      </c>
      <c r="O30" s="80" t="s">
        <v>81</v>
      </c>
      <c r="P30" s="80" t="s">
        <v>96</v>
      </c>
      <c r="Q30" s="80"/>
      <c r="R30" s="118" t="str">
        <f>+P30</f>
        <v>窗帘附件</v>
      </c>
      <c r="S30" s="119"/>
      <c r="T30" s="95">
        <v>1</v>
      </c>
      <c r="U30" s="84" t="str">
        <f t="shared" ref="U30:U59" si="50">VLOOKUP(R30,价格表,2,0)</f>
        <v>套</v>
      </c>
      <c r="V30" s="94">
        <f t="shared" ref="V30:V59" si="51">VLOOKUP(R30,价格表,5,0)</f>
        <v>200</v>
      </c>
      <c r="W30" s="104">
        <f>$V$7</f>
        <v>0.75</v>
      </c>
      <c r="X30" s="94">
        <f>ROUND(IFERROR(ROUND(T30,2)*V30*W30,),0)</f>
        <v>150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0.75</v>
      </c>
      <c r="L31" s="94">
        <f t="shared" ref="L31:L59" si="54">ROUND(IFERROR(ROUND(G31,2)*J31*K31,),0)</f>
        <v>0</v>
      </c>
      <c r="M31" s="99"/>
      <c r="N31" s="93">
        <v>2</v>
      </c>
      <c r="O31" s="80" t="s">
        <v>81</v>
      </c>
      <c r="P31" s="80" t="s">
        <v>93</v>
      </c>
      <c r="Q31" s="80"/>
      <c r="R31" s="118" t="str">
        <f t="shared" ref="R31:R50" si="55">+P31</f>
        <v>普通防盗门</v>
      </c>
      <c r="S31" s="119"/>
      <c r="T31" s="95">
        <v>1</v>
      </c>
      <c r="U31" s="84" t="str">
        <f t="shared" si="50"/>
        <v>个</v>
      </c>
      <c r="V31" s="94">
        <f t="shared" si="51"/>
        <v>800</v>
      </c>
      <c r="W31" s="104">
        <f t="shared" ref="W31:W59" si="56">$V$7</f>
        <v>0.75</v>
      </c>
      <c r="X31" s="94">
        <f t="shared" ref="X31:X59" si="57">ROUND(IFERROR(ROUND(T31,2)*V31*W31,),0)</f>
        <v>600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报告编号：康正（雄县）2024评字第5号-小芦昝村-2-2</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0.75</v>
      </c>
      <c r="L32" s="94">
        <f t="shared" si="54"/>
        <v>0</v>
      </c>
      <c r="M32" s="99"/>
      <c r="N32" s="93">
        <v>3</v>
      </c>
      <c r="O32" s="80" t="s">
        <v>61</v>
      </c>
      <c r="P32" s="80" t="s">
        <v>66</v>
      </c>
      <c r="Q32" s="80"/>
      <c r="R32" s="118" t="str">
        <f t="shared" si="55"/>
        <v>普通石膏板吊顶</v>
      </c>
      <c r="S32" s="119"/>
      <c r="T32" s="95">
        <f>+S6</f>
        <v>25.37</v>
      </c>
      <c r="U32" s="84" t="str">
        <f t="shared" si="50"/>
        <v>㎡</v>
      </c>
      <c r="V32" s="94">
        <f t="shared" si="51"/>
        <v>30</v>
      </c>
      <c r="W32" s="104">
        <f t="shared" si="56"/>
        <v>0.75</v>
      </c>
      <c r="X32" s="94">
        <f t="shared" si="57"/>
        <v>571</v>
      </c>
      <c r="Y32" s="137"/>
      <c r="Z32" s="138"/>
      <c r="AA32" s="138"/>
      <c r="AB32" s="138"/>
      <c r="AC32" s="138"/>
      <c r="AD32" s="138"/>
      <c r="AJ32" s="160"/>
      <c r="AK32" s="160"/>
      <c r="AL32" s="160"/>
      <c r="AM32" s="160"/>
      <c r="AN32" s="160"/>
      <c r="AO32" s="160"/>
      <c r="AP32" s="160"/>
      <c r="AQ32" s="160"/>
      <c r="EV32" s="31" t="s">
        <v>1049</v>
      </c>
      <c r="EW32" s="32" t="str">
        <f>D2</f>
        <v>孟祥生</v>
      </c>
      <c r="EX32" s="33"/>
      <c r="EY32" s="34" t="s">
        <v>1050</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0.75</v>
      </c>
      <c r="L33" s="94">
        <f t="shared" si="54"/>
        <v>0</v>
      </c>
      <c r="M33" s="99"/>
      <c r="N33" s="93">
        <v>4</v>
      </c>
      <c r="O33" s="80"/>
      <c r="P33" s="80"/>
      <c r="Q33" s="80"/>
      <c r="R33" s="118">
        <f t="shared" si="55"/>
        <v>0</v>
      </c>
      <c r="S33" s="119"/>
      <c r="T33" s="95"/>
      <c r="U33" s="84" t="e">
        <f t="shared" si="50"/>
        <v>#N/A</v>
      </c>
      <c r="V33" s="94" t="e">
        <f t="shared" si="51"/>
        <v>#N/A</v>
      </c>
      <c r="W33" s="104">
        <f t="shared" si="56"/>
        <v>0.75</v>
      </c>
      <c r="X33" s="94">
        <f t="shared" si="57"/>
        <v>0</v>
      </c>
      <c r="Y33" s="137"/>
      <c r="Z33" s="138"/>
      <c r="AA33" s="138"/>
      <c r="AB33" s="138"/>
      <c r="AC33" s="138"/>
      <c r="AD33" s="138"/>
      <c r="AJ33" s="161"/>
      <c r="AK33" s="162"/>
      <c r="AL33" s="162"/>
      <c r="AM33" s="163"/>
      <c r="AN33" s="163"/>
      <c r="AO33" s="162"/>
      <c r="AP33" s="162"/>
      <c r="AQ33" s="162"/>
      <c r="EV33" s="37" t="s">
        <v>1051</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0.75</v>
      </c>
      <c r="L34" s="94">
        <f t="shared" si="54"/>
        <v>0</v>
      </c>
      <c r="M34" s="99"/>
      <c r="N34" s="93">
        <v>5</v>
      </c>
      <c r="O34" s="80"/>
      <c r="P34" s="80"/>
      <c r="Q34" s="80"/>
      <c r="R34" s="118">
        <f t="shared" si="55"/>
        <v>0</v>
      </c>
      <c r="S34" s="119"/>
      <c r="T34" s="95"/>
      <c r="U34" s="84" t="e">
        <f t="shared" si="50"/>
        <v>#N/A</v>
      </c>
      <c r="V34" s="94" t="e">
        <f t="shared" si="51"/>
        <v>#N/A</v>
      </c>
      <c r="W34" s="104">
        <f t="shared" si="56"/>
        <v>0.75</v>
      </c>
      <c r="X34" s="94">
        <f t="shared" si="57"/>
        <v>0</v>
      </c>
      <c r="Y34" s="137"/>
      <c r="Z34" s="138"/>
      <c r="AA34" s="138"/>
      <c r="AB34" s="138"/>
      <c r="AC34" s="138"/>
      <c r="AD34" s="138"/>
      <c r="AF34" s="139"/>
      <c r="AG34" s="139"/>
      <c r="AJ34" s="160"/>
      <c r="AK34" s="162"/>
      <c r="AL34" s="160"/>
      <c r="AM34" s="160"/>
      <c r="AN34" s="160"/>
      <c r="AO34" s="160"/>
      <c r="AP34" s="160"/>
      <c r="AQ34" s="160"/>
      <c r="EV34" s="40" t="s">
        <v>1052</v>
      </c>
      <c r="EW34" s="41" t="s">
        <v>1053</v>
      </c>
      <c r="EX34" s="42" t="s">
        <v>1054</v>
      </c>
      <c r="EY34" s="42" t="s">
        <v>1055</v>
      </c>
      <c r="EZ34" s="40" t="s">
        <v>1052</v>
      </c>
      <c r="FA34" s="41" t="s">
        <v>1053</v>
      </c>
      <c r="FB34" s="42" t="s">
        <v>1054</v>
      </c>
      <c r="FC34" s="42" t="s">
        <v>1055</v>
      </c>
    </row>
    <row r="35" ht="21.6" customHeight="1" spans="1:159">
      <c r="A35" s="92"/>
      <c r="B35" s="93">
        <v>6</v>
      </c>
      <c r="C35" s="80"/>
      <c r="D35" s="80"/>
      <c r="E35" s="80"/>
      <c r="F35" s="94">
        <f t="shared" si="52"/>
        <v>0</v>
      </c>
      <c r="G35" s="95"/>
      <c r="H35" s="95"/>
      <c r="I35" s="84" t="e">
        <f t="shared" si="48"/>
        <v>#N/A</v>
      </c>
      <c r="J35" s="94" t="e">
        <f t="shared" si="49"/>
        <v>#N/A</v>
      </c>
      <c r="K35" s="104">
        <f t="shared" si="53"/>
        <v>0.75</v>
      </c>
      <c r="L35" s="94">
        <f t="shared" si="54"/>
        <v>0</v>
      </c>
      <c r="M35" s="99"/>
      <c r="N35" s="93">
        <v>6</v>
      </c>
      <c r="O35" s="80"/>
      <c r="P35" s="80"/>
      <c r="Q35" s="80"/>
      <c r="R35" s="118">
        <f t="shared" si="55"/>
        <v>0</v>
      </c>
      <c r="S35" s="119"/>
      <c r="T35" s="95"/>
      <c r="U35" s="84" t="e">
        <f t="shared" si="50"/>
        <v>#N/A</v>
      </c>
      <c r="V35" s="94" t="e">
        <f t="shared" si="51"/>
        <v>#N/A</v>
      </c>
      <c r="W35" s="104">
        <f t="shared" si="56"/>
        <v>0.75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0.75</v>
      </c>
      <c r="L36" s="94">
        <f t="shared" si="54"/>
        <v>0</v>
      </c>
      <c r="M36" s="99"/>
      <c r="N36" s="93">
        <v>7</v>
      </c>
      <c r="O36" s="80"/>
      <c r="P36" s="80"/>
      <c r="Q36" s="80"/>
      <c r="R36" s="118">
        <f t="shared" si="55"/>
        <v>0</v>
      </c>
      <c r="S36" s="119"/>
      <c r="T36" s="95"/>
      <c r="U36" s="84" t="e">
        <f t="shared" si="50"/>
        <v>#N/A</v>
      </c>
      <c r="V36" s="94" t="e">
        <f t="shared" si="51"/>
        <v>#N/A</v>
      </c>
      <c r="W36" s="104">
        <f t="shared" si="56"/>
        <v>0.75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0.75</v>
      </c>
      <c r="L37" s="94">
        <f t="shared" si="54"/>
        <v>0</v>
      </c>
      <c r="M37" s="99"/>
      <c r="N37" s="93">
        <v>8</v>
      </c>
      <c r="O37" s="80"/>
      <c r="P37" s="80"/>
      <c r="Q37" s="80"/>
      <c r="R37" s="118">
        <f t="shared" si="55"/>
        <v>0</v>
      </c>
      <c r="S37" s="119"/>
      <c r="T37" s="95"/>
      <c r="U37" s="84" t="e">
        <f t="shared" si="50"/>
        <v>#N/A</v>
      </c>
      <c r="V37" s="94" t="e">
        <f t="shared" si="51"/>
        <v>#N/A</v>
      </c>
      <c r="W37" s="104">
        <f t="shared" si="56"/>
        <v>0.75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1056</v>
      </c>
      <c r="BE37" s="143" t="s">
        <v>1057</v>
      </c>
      <c r="BF37" s="143" t="s">
        <v>1058</v>
      </c>
      <c r="BG37" s="143" t="s">
        <v>1059</v>
      </c>
      <c r="BH37" s="143" t="s">
        <v>1045</v>
      </c>
      <c r="BI37" s="143" t="s">
        <v>6</v>
      </c>
      <c r="BJ37" s="143" t="s">
        <v>1047</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0.75</v>
      </c>
      <c r="L38" s="94">
        <f t="shared" si="54"/>
        <v>0</v>
      </c>
      <c r="M38" s="99"/>
      <c r="N38" s="93">
        <v>9</v>
      </c>
      <c r="O38" s="80"/>
      <c r="P38" s="80"/>
      <c r="Q38" s="80"/>
      <c r="R38" s="118">
        <f t="shared" si="55"/>
        <v>0</v>
      </c>
      <c r="S38" s="119"/>
      <c r="T38" s="95"/>
      <c r="U38" s="84" t="e">
        <f t="shared" si="50"/>
        <v>#N/A</v>
      </c>
      <c r="V38" s="94" t="e">
        <f t="shared" si="51"/>
        <v>#N/A</v>
      </c>
      <c r="W38" s="104">
        <f t="shared" si="56"/>
        <v>0.75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16.73</v>
      </c>
      <c r="BI38" s="143" t="str">
        <f t="shared" ref="BI38:BI51" si="67">I186</f>
        <v>㎡</v>
      </c>
      <c r="BJ38" s="143">
        <f ca="1" t="shared" ref="BJ38:BJ51" si="68">L186</f>
        <v>3011</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0.75</v>
      </c>
      <c r="L39" s="94">
        <f t="shared" si="54"/>
        <v>0</v>
      </c>
      <c r="M39" s="99"/>
      <c r="N39" s="93">
        <v>10</v>
      </c>
      <c r="O39" s="80"/>
      <c r="P39" s="80"/>
      <c r="Q39" s="80"/>
      <c r="R39" s="118">
        <f t="shared" si="55"/>
        <v>0</v>
      </c>
      <c r="S39" s="119"/>
      <c r="T39" s="95"/>
      <c r="U39" s="84" t="e">
        <f t="shared" si="50"/>
        <v>#N/A</v>
      </c>
      <c r="V39" s="94" t="e">
        <f t="shared" si="51"/>
        <v>#N/A</v>
      </c>
      <c r="W39" s="104">
        <f t="shared" si="56"/>
        <v>0.75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5.46</v>
      </c>
      <c r="BI39" s="143" t="str">
        <f t="shared" si="67"/>
        <v>㎡</v>
      </c>
      <c r="BJ39" s="143">
        <f ca="1" t="shared" si="68"/>
        <v>437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0.75</v>
      </c>
      <c r="L40" s="94">
        <f t="shared" si="54"/>
        <v>0</v>
      </c>
      <c r="M40" s="99"/>
      <c r="N40" s="93">
        <v>11</v>
      </c>
      <c r="O40" s="80"/>
      <c r="P40" s="80"/>
      <c r="Q40" s="80"/>
      <c r="R40" s="118">
        <f t="shared" si="55"/>
        <v>0</v>
      </c>
      <c r="S40" s="119"/>
      <c r="T40" s="95"/>
      <c r="U40" s="84" t="e">
        <f t="shared" si="50"/>
        <v>#N/A</v>
      </c>
      <c r="V40" s="94" t="e">
        <f t="shared" si="51"/>
        <v>#N/A</v>
      </c>
      <c r="W40" s="104">
        <f t="shared" si="56"/>
        <v>0.75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彩钢单板围挡</v>
      </c>
      <c r="BH40" s="187">
        <f t="shared" si="69"/>
        <v>218.1</v>
      </c>
      <c r="BI40" s="143" t="str">
        <f t="shared" si="67"/>
        <v>㎡</v>
      </c>
      <c r="BJ40" s="143">
        <f ca="1" t="shared" si="68"/>
        <v>7634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0.75</v>
      </c>
      <c r="L41" s="94">
        <f t="shared" si="54"/>
        <v>0</v>
      </c>
      <c r="M41" s="99"/>
      <c r="N41" s="93">
        <v>12</v>
      </c>
      <c r="O41" s="80"/>
      <c r="P41" s="80"/>
      <c r="Q41" s="80"/>
      <c r="R41" s="118">
        <f t="shared" si="55"/>
        <v>0</v>
      </c>
      <c r="S41" s="119"/>
      <c r="T41" s="95"/>
      <c r="U41" s="84" t="e">
        <f t="shared" si="50"/>
        <v>#N/A</v>
      </c>
      <c r="V41" s="94" t="e">
        <f t="shared" si="51"/>
        <v>#N/A</v>
      </c>
      <c r="W41" s="104">
        <f t="shared" si="56"/>
        <v>0.75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21.21</v>
      </c>
      <c r="BI41" s="143" t="str">
        <f t="shared" si="67"/>
        <v>㎡</v>
      </c>
      <c r="BJ41" s="143">
        <f ca="1" t="shared" si="68"/>
        <v>2969</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0.75</v>
      </c>
      <c r="L42" s="94">
        <f t="shared" si="54"/>
        <v>0</v>
      </c>
      <c r="M42" s="99"/>
      <c r="N42" s="93">
        <v>13</v>
      </c>
      <c r="O42" s="80"/>
      <c r="P42" s="80"/>
      <c r="Q42" s="80"/>
      <c r="R42" s="118">
        <f t="shared" si="55"/>
        <v>0</v>
      </c>
      <c r="S42" s="119"/>
      <c r="T42" s="95"/>
      <c r="U42" s="84" t="e">
        <f t="shared" si="50"/>
        <v>#N/A</v>
      </c>
      <c r="V42" s="94" t="e">
        <f t="shared" si="51"/>
        <v>#N/A</v>
      </c>
      <c r="W42" s="104">
        <f t="shared" si="56"/>
        <v>0.75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t="str">
        <f t="shared" si="66"/>
        <v>水泥地面</v>
      </c>
      <c r="BH42" s="187">
        <f t="shared" si="69"/>
        <v>453.65</v>
      </c>
      <c r="BI42" s="143" t="str">
        <f t="shared" si="67"/>
        <v>㎡</v>
      </c>
      <c r="BJ42" s="143">
        <f ca="1" t="shared" si="68"/>
        <v>22683</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0.75</v>
      </c>
      <c r="L43" s="94">
        <f t="shared" si="54"/>
        <v>0</v>
      </c>
      <c r="M43" s="99"/>
      <c r="N43" s="93">
        <v>14</v>
      </c>
      <c r="O43" s="80"/>
      <c r="P43" s="80"/>
      <c r="Q43" s="80"/>
      <c r="R43" s="118">
        <f t="shared" si="55"/>
        <v>0</v>
      </c>
      <c r="S43" s="119"/>
      <c r="T43" s="95"/>
      <c r="U43" s="84" t="e">
        <f t="shared" si="50"/>
        <v>#N/A</v>
      </c>
      <c r="V43" s="94" t="e">
        <f t="shared" si="51"/>
        <v>#N/A</v>
      </c>
      <c r="W43" s="104">
        <f t="shared" si="56"/>
        <v>0.75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平砖地面</v>
      </c>
      <c r="BH43" s="187">
        <f t="shared" si="69"/>
        <v>23.2</v>
      </c>
      <c r="BI43" s="143" t="str">
        <f t="shared" si="67"/>
        <v>㎡</v>
      </c>
      <c r="BJ43" s="143">
        <f ca="1" t="shared" si="68"/>
        <v>580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1060</v>
      </c>
      <c r="EW43" s="228"/>
      <c r="EX43" s="229">
        <f>SUM(EW35:EW42)+SUM(FA35:FA42)</f>
        <v>0</v>
      </c>
      <c r="EY43" s="35"/>
      <c r="EZ43" s="230" t="s">
        <v>1061</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0.75</v>
      </c>
      <c r="L44" s="94">
        <f t="shared" si="54"/>
        <v>0</v>
      </c>
      <c r="M44" s="99"/>
      <c r="N44" s="93">
        <v>15</v>
      </c>
      <c r="O44" s="80"/>
      <c r="P44" s="80"/>
      <c r="Q44" s="80"/>
      <c r="R44" s="118">
        <f t="shared" si="55"/>
        <v>0</v>
      </c>
      <c r="S44" s="119"/>
      <c r="T44" s="95"/>
      <c r="U44" s="84" t="e">
        <f t="shared" si="50"/>
        <v>#N/A</v>
      </c>
      <c r="V44" s="94" t="e">
        <f t="shared" si="51"/>
        <v>#N/A</v>
      </c>
      <c r="W44" s="104">
        <f t="shared" si="56"/>
        <v>0.75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1062</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0.75</v>
      </c>
      <c r="L45" s="94">
        <f t="shared" si="54"/>
        <v>0</v>
      </c>
      <c r="M45" s="99"/>
      <c r="N45" s="93">
        <v>16</v>
      </c>
      <c r="O45" s="80"/>
      <c r="P45" s="80"/>
      <c r="Q45" s="80"/>
      <c r="R45" s="118">
        <f t="shared" si="55"/>
        <v>0</v>
      </c>
      <c r="S45" s="119"/>
      <c r="T45" s="95"/>
      <c r="U45" s="84" t="e">
        <f t="shared" si="50"/>
        <v>#N/A</v>
      </c>
      <c r="V45" s="94" t="e">
        <f t="shared" si="51"/>
        <v>#N/A</v>
      </c>
      <c r="W45" s="104">
        <f t="shared" si="56"/>
        <v>0.75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1063</v>
      </c>
      <c r="EW45" s="50" t="s">
        <v>1045</v>
      </c>
      <c r="EX45" s="50" t="s">
        <v>6</v>
      </c>
      <c r="EY45" s="50" t="s">
        <v>1064</v>
      </c>
      <c r="EZ45" s="50" t="s">
        <v>1063</v>
      </c>
      <c r="FA45" s="50" t="s">
        <v>1045</v>
      </c>
      <c r="FB45" s="50" t="s">
        <v>6</v>
      </c>
      <c r="FC45" s="50" t="s">
        <v>1064</v>
      </c>
      <c r="FE45" s="234" t="s">
        <v>1065</v>
      </c>
      <c r="FF45" s="234"/>
    </row>
    <row r="46" ht="20.25" customHeight="1" spans="1:162">
      <c r="A46" s="92"/>
      <c r="B46" s="93">
        <v>17</v>
      </c>
      <c r="C46" s="80"/>
      <c r="D46" s="80"/>
      <c r="E46" s="80"/>
      <c r="F46" s="94">
        <f t="shared" si="52"/>
        <v>0</v>
      </c>
      <c r="G46" s="95"/>
      <c r="H46" s="95"/>
      <c r="I46" s="84" t="e">
        <f t="shared" si="48"/>
        <v>#N/A</v>
      </c>
      <c r="J46" s="94" t="e">
        <f t="shared" si="49"/>
        <v>#N/A</v>
      </c>
      <c r="K46" s="104">
        <f t="shared" si="53"/>
        <v>0.75</v>
      </c>
      <c r="L46" s="94">
        <f t="shared" si="54"/>
        <v>0</v>
      </c>
      <c r="M46" s="99"/>
      <c r="N46" s="93">
        <v>17</v>
      </c>
      <c r="O46" s="80"/>
      <c r="P46" s="80"/>
      <c r="Q46" s="80"/>
      <c r="R46" s="118">
        <f t="shared" si="55"/>
        <v>0</v>
      </c>
      <c r="S46" s="119"/>
      <c r="T46" s="95"/>
      <c r="U46" s="84" t="e">
        <f t="shared" si="50"/>
        <v>#N/A</v>
      </c>
      <c r="V46" s="94" t="e">
        <f t="shared" si="51"/>
        <v>#N/A</v>
      </c>
      <c r="W46" s="104">
        <f t="shared" si="56"/>
        <v>0.75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监控摄像头</v>
      </c>
      <c r="BH46" s="187">
        <f t="shared" si="69"/>
        <v>5</v>
      </c>
      <c r="BI46" s="143" t="str">
        <f t="shared" si="67"/>
        <v>个</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22.19</v>
      </c>
      <c r="EX46" s="51" t="str">
        <f ca="1">IFERROR(VLOOKUP(FE46,$BD$38:$BJ$92,6,0),"")</f>
        <v>㎡</v>
      </c>
      <c r="EY46" s="52">
        <f ca="1">IF(EV46="","",SUMIF($BG$38:$BG$107,EV46,$BJ$38:$BJ$107))</f>
        <v>3448</v>
      </c>
      <c r="EZ46" s="52" t="str">
        <f ca="1">IFERROR(VLOOKUP(FF46,$BD$38:$BJ$92,4,0),"")</f>
        <v>彩钢单板围挡</v>
      </c>
      <c r="FA46" s="51">
        <f ca="1">IF(EZ46="","",SUMIF($BG$38:$BG$107,EZ46,$BH$38:$BH$107))</f>
        <v>218.1</v>
      </c>
      <c r="FB46" s="51" t="str">
        <f ca="1">IFERROR(VLOOKUP(FF46,$BD$38:$BJ$92,6,0),"")</f>
        <v>㎡</v>
      </c>
      <c r="FC46" s="52">
        <f ca="1">IF(EZ46="","",SUMIF($BG$38:$BG$107,EZ46,$BJ$38:$BJ$107))</f>
        <v>7634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0.75</v>
      </c>
      <c r="L47" s="94">
        <f t="shared" si="54"/>
        <v>0</v>
      </c>
      <c r="M47" s="99"/>
      <c r="N47" s="93">
        <v>18</v>
      </c>
      <c r="O47" s="80"/>
      <c r="P47" s="80"/>
      <c r="Q47" s="80"/>
      <c r="R47" s="118">
        <f t="shared" si="55"/>
        <v>0</v>
      </c>
      <c r="S47" s="119"/>
      <c r="T47" s="95"/>
      <c r="U47" s="84" t="e">
        <f t="shared" si="50"/>
        <v>#N/A</v>
      </c>
      <c r="V47" s="94" t="e">
        <f t="shared" si="51"/>
        <v>#N/A</v>
      </c>
      <c r="W47" s="104">
        <f t="shared" si="56"/>
        <v>0.75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渗水井</v>
      </c>
      <c r="BH47" s="187">
        <f t="shared" si="69"/>
        <v>1</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21.21</v>
      </c>
      <c r="EX47" s="51" t="str">
        <f ca="1">IFERROR(VLOOKUP(FE47,$BD$38:$BJ$92,6,0),"")</f>
        <v>㎡</v>
      </c>
      <c r="EY47" s="52">
        <f ca="1">IF(EV47="","",SUMIF($BG$38:$BG$107,EV47,$BJ$38:$BJ$107))</f>
        <v>2969</v>
      </c>
      <c r="EZ47" s="52" t="str">
        <f ca="1">IFERROR(VLOOKUP(FF47,$BD$38:$BJ$92,4,0),"")</f>
        <v>平砖地面</v>
      </c>
      <c r="FA47" s="51">
        <f ca="1">IF(EZ47="","",SUMIF($BG$38:$BG$107,EZ47,$BH$38:$BH$107))</f>
        <v>23.2</v>
      </c>
      <c r="FB47" s="51" t="str">
        <f ca="1">IFERROR(VLOOKUP(FF47,$BD$38:$BJ$92,6,0),"")</f>
        <v>㎡</v>
      </c>
      <c r="FC47" s="52">
        <f ca="1">IF(EZ47="","",SUMIF($BG$38:$BG$107,EZ47,$BJ$38:$BJ$107))</f>
        <v>580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0.75</v>
      </c>
      <c r="L48" s="94">
        <f t="shared" si="54"/>
        <v>0</v>
      </c>
      <c r="M48" s="99"/>
      <c r="N48" s="93">
        <v>19</v>
      </c>
      <c r="O48" s="80"/>
      <c r="P48" s="80"/>
      <c r="Q48" s="80"/>
      <c r="R48" s="118">
        <f t="shared" si="55"/>
        <v>0</v>
      </c>
      <c r="S48" s="119"/>
      <c r="T48" s="95"/>
      <c r="U48" s="84" t="e">
        <f t="shared" si="50"/>
        <v>#N/A</v>
      </c>
      <c r="V48" s="94" t="e">
        <f t="shared" si="51"/>
        <v>#N/A</v>
      </c>
      <c r="W48" s="104">
        <f t="shared" si="56"/>
        <v>0.75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火炕</v>
      </c>
      <c r="BH48" s="187">
        <f t="shared" si="69"/>
        <v>1</v>
      </c>
      <c r="BI48" s="143" t="str">
        <f t="shared" si="67"/>
        <v>个</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0.75</v>
      </c>
      <c r="L49" s="94">
        <f t="shared" si="54"/>
        <v>0</v>
      </c>
      <c r="M49" s="99"/>
      <c r="N49" s="93">
        <v>20</v>
      </c>
      <c r="O49" s="80"/>
      <c r="P49" s="80"/>
      <c r="Q49" s="80"/>
      <c r="R49" s="118">
        <f t="shared" si="55"/>
        <v>0</v>
      </c>
      <c r="S49" s="119"/>
      <c r="T49" s="95"/>
      <c r="U49" s="84" t="e">
        <f t="shared" si="50"/>
        <v>#N/A</v>
      </c>
      <c r="V49" s="94" t="e">
        <f t="shared" si="51"/>
        <v>#N/A</v>
      </c>
      <c r="W49" s="104">
        <f t="shared" si="56"/>
        <v>0.75</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灶台</v>
      </c>
      <c r="BH49" s="187">
        <f t="shared" si="69"/>
        <v>1</v>
      </c>
      <c r="BI49" s="143" t="str">
        <f t="shared" si="67"/>
        <v>个</v>
      </c>
      <c r="BJ49" s="143">
        <f ca="1" t="shared" si="68"/>
        <v>300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5</v>
      </c>
      <c r="EX49" s="51" t="str">
        <f ca="1">IFERROR(VLOOKUP(FE49,$BD$38:$BJ$92,6,0),"")</f>
        <v>个</v>
      </c>
      <c r="EY49" s="52">
        <f ca="1">IF(EV49="","",SUMIF($BG$38:$BG$107,EV49,$BJ$38:$BJ$107))</f>
        <v>1000</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0.75</v>
      </c>
      <c r="L50" s="94">
        <f t="shared" si="54"/>
        <v>0</v>
      </c>
      <c r="M50" s="99"/>
      <c r="N50" s="93">
        <v>21</v>
      </c>
      <c r="O50" s="80"/>
      <c r="P50" s="80"/>
      <c r="Q50" s="80"/>
      <c r="R50" s="118">
        <f t="shared" si="55"/>
        <v>0</v>
      </c>
      <c r="S50" s="119"/>
      <c r="T50" s="95"/>
      <c r="U50" s="84" t="e">
        <f t="shared" si="50"/>
        <v>#N/A</v>
      </c>
      <c r="V50" s="94" t="e">
        <f t="shared" si="51"/>
        <v>#N/A</v>
      </c>
      <c r="W50" s="104">
        <f t="shared" si="56"/>
        <v>0.75</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化粪池</v>
      </c>
      <c r="BH50" s="187">
        <f t="shared" si="69"/>
        <v>1</v>
      </c>
      <c r="BI50" s="143" t="str">
        <f t="shared" si="67"/>
        <v>个</v>
      </c>
      <c r="BJ50" s="143">
        <f ca="1" t="shared" si="68"/>
        <v>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灶台</v>
      </c>
      <c r="FA50" s="51">
        <f ca="1">IF(EZ50="","",SUMIF($BG$38:$BG$107,EZ50,$BH$38:$BH$107))</f>
        <v>1</v>
      </c>
      <c r="FB50" s="51" t="str">
        <f ca="1">IFERROR(VLOOKUP(FF50,$BD$38:$BJ$92,6,0),"")</f>
        <v>个</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0.75</v>
      </c>
      <c r="L51" s="94">
        <f t="shared" si="54"/>
        <v>0</v>
      </c>
      <c r="M51" s="99"/>
      <c r="N51" s="93">
        <v>22</v>
      </c>
      <c r="O51" s="80"/>
      <c r="P51" s="80"/>
      <c r="Q51" s="80"/>
      <c r="R51" s="118">
        <f t="shared" ref="R51:R52" si="70">+P51</f>
        <v>0</v>
      </c>
      <c r="S51" s="119"/>
      <c r="T51" s="95"/>
      <c r="U51" s="84" t="e">
        <f t="shared" si="50"/>
        <v>#N/A</v>
      </c>
      <c r="V51" s="94" t="e">
        <f t="shared" si="51"/>
        <v>#N/A</v>
      </c>
      <c r="W51" s="104">
        <f t="shared" si="56"/>
        <v>0.75</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电线杆</v>
      </c>
      <c r="BH51" s="187">
        <f t="shared" si="69"/>
        <v>7</v>
      </c>
      <c r="BI51" s="143" t="str">
        <f t="shared" si="67"/>
        <v>根</v>
      </c>
      <c r="BJ51" s="143">
        <f ca="1" t="shared" si="68"/>
        <v>5600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0.75</v>
      </c>
      <c r="L52" s="94">
        <f t="shared" si="54"/>
        <v>0</v>
      </c>
      <c r="M52" s="99"/>
      <c r="N52" s="93">
        <v>23</v>
      </c>
      <c r="O52" s="80"/>
      <c r="P52" s="80"/>
      <c r="Q52" s="80"/>
      <c r="R52" s="118">
        <f t="shared" si="70"/>
        <v>0</v>
      </c>
      <c r="S52" s="119"/>
      <c r="T52" s="95"/>
      <c r="U52" s="84" t="e">
        <f t="shared" si="50"/>
        <v>#N/A</v>
      </c>
      <c r="V52" s="94" t="e">
        <f t="shared" si="51"/>
        <v>#N/A</v>
      </c>
      <c r="W52" s="104">
        <f t="shared" si="56"/>
        <v>0.75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0.75</v>
      </c>
      <c r="L53" s="94">
        <f t="shared" si="54"/>
        <v>0</v>
      </c>
      <c r="M53" s="99"/>
      <c r="N53" s="93">
        <v>24</v>
      </c>
      <c r="O53" s="80"/>
      <c r="P53" s="80"/>
      <c r="Q53" s="80"/>
      <c r="R53" s="118">
        <f t="shared" ref="R53:R59" si="74">+P53</f>
        <v>0</v>
      </c>
      <c r="S53" s="119"/>
      <c r="T53" s="95"/>
      <c r="U53" s="84" t="e">
        <f t="shared" si="50"/>
        <v>#N/A</v>
      </c>
      <c r="V53" s="94" t="e">
        <f t="shared" si="51"/>
        <v>#N/A</v>
      </c>
      <c r="W53" s="104">
        <f t="shared" si="56"/>
        <v>0.75</v>
      </c>
      <c r="X53" s="94">
        <f t="shared" si="57"/>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窝</v>
      </c>
      <c r="BH53" s="187">
        <f t="shared" si="69"/>
        <v>1</v>
      </c>
      <c r="BI53" s="143" t="str">
        <f t="shared" si="72"/>
        <v>个</v>
      </c>
      <c r="BJ53" s="143">
        <f ca="1" t="shared" si="73"/>
        <v>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0.75</v>
      </c>
      <c r="L54" s="94">
        <f t="shared" si="54"/>
        <v>0</v>
      </c>
      <c r="M54" s="99"/>
      <c r="N54" s="93">
        <v>25</v>
      </c>
      <c r="O54" s="80"/>
      <c r="P54" s="80"/>
      <c r="Q54" s="80"/>
      <c r="R54" s="118">
        <f t="shared" si="74"/>
        <v>0</v>
      </c>
      <c r="S54" s="119"/>
      <c r="T54" s="95"/>
      <c r="U54" s="84" t="e">
        <f t="shared" si="50"/>
        <v>#N/A</v>
      </c>
      <c r="V54" s="94" t="e">
        <f t="shared" si="51"/>
        <v>#N/A</v>
      </c>
      <c r="W54" s="104">
        <f t="shared" si="56"/>
        <v>0.75</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水池</v>
      </c>
      <c r="BH54" s="187">
        <f t="shared" si="69"/>
        <v>44.4</v>
      </c>
      <c r="BI54" s="143" t="str">
        <f t="shared" si="72"/>
        <v>m³</v>
      </c>
      <c r="BJ54" s="143">
        <f ca="1" t="shared" si="73"/>
        <v>6660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0.75</v>
      </c>
      <c r="L55" s="94">
        <f t="shared" si="54"/>
        <v>0</v>
      </c>
      <c r="M55" s="99"/>
      <c r="N55" s="93">
        <v>26</v>
      </c>
      <c r="O55" s="80"/>
      <c r="P55" s="80"/>
      <c r="Q55" s="80"/>
      <c r="R55" s="118">
        <f t="shared" si="74"/>
        <v>0</v>
      </c>
      <c r="S55" s="119"/>
      <c r="T55" s="95"/>
      <c r="U55" s="84" t="e">
        <f t="shared" si="50"/>
        <v>#N/A</v>
      </c>
      <c r="V55" s="94" t="e">
        <f t="shared" si="51"/>
        <v>#N/A</v>
      </c>
      <c r="W55" s="104">
        <f t="shared" si="56"/>
        <v>0.75</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水泥地面</v>
      </c>
      <c r="BH55" s="187">
        <f t="shared" si="69"/>
        <v>132.52</v>
      </c>
      <c r="BI55" s="143" t="str">
        <f t="shared" si="72"/>
        <v>㎡</v>
      </c>
      <c r="BJ55" s="143">
        <f ca="1" t="shared" si="73"/>
        <v>6626</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0.75</v>
      </c>
      <c r="L56" s="94">
        <f t="shared" si="54"/>
        <v>0</v>
      </c>
      <c r="M56" s="99"/>
      <c r="N56" s="93">
        <v>27</v>
      </c>
      <c r="O56" s="80"/>
      <c r="P56" s="80"/>
      <c r="Q56" s="80"/>
      <c r="R56" s="118">
        <f t="shared" si="74"/>
        <v>0</v>
      </c>
      <c r="S56" s="119"/>
      <c r="T56" s="95"/>
      <c r="U56" s="84" t="e">
        <f t="shared" si="50"/>
        <v>#N/A</v>
      </c>
      <c r="V56" s="94" t="e">
        <f t="shared" si="51"/>
        <v>#N/A</v>
      </c>
      <c r="W56" s="104">
        <f t="shared" si="56"/>
        <v>0.75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0.75</v>
      </c>
      <c r="L57" s="94">
        <f t="shared" si="54"/>
        <v>0</v>
      </c>
      <c r="M57" s="99"/>
      <c r="N57" s="93">
        <v>28</v>
      </c>
      <c r="O57" s="80"/>
      <c r="P57" s="80"/>
      <c r="Q57" s="80"/>
      <c r="R57" s="118">
        <f t="shared" si="74"/>
        <v>0</v>
      </c>
      <c r="S57" s="119"/>
      <c r="T57" s="95"/>
      <c r="U57" s="84" t="e">
        <f t="shared" si="50"/>
        <v>#N/A</v>
      </c>
      <c r="V57" s="94" t="e">
        <f t="shared" si="51"/>
        <v>#N/A</v>
      </c>
      <c r="W57" s="104">
        <f t="shared" si="56"/>
        <v>0.75</v>
      </c>
      <c r="X57" s="94">
        <f t="shared" si="57"/>
        <v>0</v>
      </c>
      <c r="AL57" s="167"/>
      <c r="AM57" s="141"/>
      <c r="AN57" s="166"/>
      <c r="AO57" s="178"/>
      <c r="AP57" s="167"/>
      <c r="AQ57" s="177"/>
      <c r="AR57" s="168"/>
      <c r="AT57" s="176"/>
      <c r="AU57" s="176"/>
      <c r="AV57" s="176"/>
      <c r="AW57" s="176"/>
      <c r="AY57" s="176"/>
      <c r="AZ57" s="176"/>
      <c r="BB57" s="176"/>
      <c r="BC57" s="176"/>
      <c r="BD57" s="143">
        <f ca="1">SUM($BE$38:BE57)*BE57</f>
        <v>16</v>
      </c>
      <c r="BE57" s="143">
        <f ca="1">IF(BJ57=0,0,IF(COUNTIF($BG57:$BG$107,BG57)&lt;2,1,0))</f>
        <v>1</v>
      </c>
      <c r="BF57" s="143">
        <v>20</v>
      </c>
      <c r="BG57" s="143" t="str">
        <f t="shared" si="71"/>
        <v>干砌墙</v>
      </c>
      <c r="BH57" s="187">
        <f t="shared" si="69"/>
        <v>19.36</v>
      </c>
      <c r="BI57" s="143" t="str">
        <f t="shared" si="72"/>
        <v>㎡</v>
      </c>
      <c r="BJ57" s="143">
        <f ca="1" t="shared" si="73"/>
        <v>1549</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0.75</v>
      </c>
      <c r="L58" s="94">
        <f t="shared" si="54"/>
        <v>0</v>
      </c>
      <c r="M58" s="99"/>
      <c r="N58" s="93">
        <v>29</v>
      </c>
      <c r="O58" s="80"/>
      <c r="P58" s="80"/>
      <c r="Q58" s="80"/>
      <c r="R58" s="118">
        <f t="shared" si="74"/>
        <v>0</v>
      </c>
      <c r="S58" s="119"/>
      <c r="T58" s="95"/>
      <c r="U58" s="84" t="e">
        <f t="shared" si="50"/>
        <v>#N/A</v>
      </c>
      <c r="V58" s="94" t="e">
        <f t="shared" si="51"/>
        <v>#N/A</v>
      </c>
      <c r="W58" s="104">
        <f t="shared" si="56"/>
        <v>0.75</v>
      </c>
      <c r="X58" s="94">
        <f t="shared" si="57"/>
        <v>0</v>
      </c>
      <c r="AL58" s="167"/>
      <c r="AM58" s="141"/>
      <c r="AN58" s="166"/>
      <c r="AO58" s="178"/>
      <c r="AP58" s="167"/>
      <c r="AQ58" s="177"/>
      <c r="AR58" s="168"/>
      <c r="AT58" s="176"/>
      <c r="AU58" s="176"/>
      <c r="AV58" s="176"/>
      <c r="AW58" s="176"/>
      <c r="AY58" s="176"/>
      <c r="AZ58" s="176"/>
      <c r="BB58" s="176"/>
      <c r="BC58" s="176"/>
      <c r="BD58" s="143">
        <f ca="1">SUM($BE$38:BE58)*BE58</f>
        <v>17</v>
      </c>
      <c r="BE58" s="143">
        <f>IF(BJ58=0,0,IF(COUNTIF($BG58:$BG$107,BG58)&lt;2,1,0))</f>
        <v>1</v>
      </c>
      <c r="BF58" s="143">
        <v>21</v>
      </c>
      <c r="BG58" s="143" t="str">
        <f t="shared" si="71"/>
        <v>太阳能灯头</v>
      </c>
      <c r="BH58" s="187">
        <f t="shared" si="69"/>
        <v>2</v>
      </c>
      <c r="BI58" s="143" t="str">
        <f t="shared" si="72"/>
        <v>个</v>
      </c>
      <c r="BJ58" s="143">
        <f t="shared" si="73"/>
        <v>200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0.75</v>
      </c>
      <c r="L59" s="94">
        <f t="shared" si="54"/>
        <v>0</v>
      </c>
      <c r="M59" s="99"/>
      <c r="N59" s="93">
        <v>30</v>
      </c>
      <c r="O59" s="80"/>
      <c r="P59" s="80"/>
      <c r="Q59" s="80"/>
      <c r="R59" s="118">
        <f t="shared" si="74"/>
        <v>0</v>
      </c>
      <c r="S59" s="119"/>
      <c r="T59" s="95"/>
      <c r="U59" s="84" t="e">
        <f t="shared" si="50"/>
        <v>#N/A</v>
      </c>
      <c r="V59" s="94" t="e">
        <f t="shared" si="51"/>
        <v>#N/A</v>
      </c>
      <c r="W59" s="104">
        <f t="shared" si="56"/>
        <v>0.75</v>
      </c>
      <c r="X59" s="94">
        <f t="shared" si="57"/>
        <v>0</v>
      </c>
      <c r="AL59" s="167"/>
      <c r="AM59" s="141"/>
      <c r="AN59" s="166"/>
      <c r="AO59" s="178"/>
      <c r="AP59" s="167"/>
      <c r="AQ59" s="177"/>
      <c r="AR59" s="168"/>
      <c r="AT59" s="176"/>
      <c r="AU59" s="176"/>
      <c r="AV59" s="176"/>
      <c r="AW59" s="176"/>
      <c r="AY59" s="176"/>
      <c r="AZ59" s="176"/>
      <c r="BB59" s="176"/>
      <c r="BC59" s="176"/>
      <c r="BD59" s="143">
        <f ca="1">SUM($BE$38:BE59)*BE59</f>
        <v>18</v>
      </c>
      <c r="BE59" s="143">
        <f ca="1">IF(BJ59=0,0,IF(COUNTIF($BG59:$BG$107,BG59)&lt;2,1,0))</f>
        <v>1</v>
      </c>
      <c r="BF59" s="143">
        <v>22</v>
      </c>
      <c r="BG59" s="143" t="str">
        <f t="shared" si="71"/>
        <v>铝芯电缆</v>
      </c>
      <c r="BH59" s="187">
        <f t="shared" si="69"/>
        <v>0.81</v>
      </c>
      <c r="BI59" s="143" t="str">
        <f t="shared" si="72"/>
        <v>米</v>
      </c>
      <c r="BJ59" s="143">
        <f ca="1" t="shared" si="73"/>
        <v>13</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1066</v>
      </c>
      <c r="D60" s="80"/>
      <c r="E60" s="80"/>
      <c r="F60" s="93"/>
      <c r="G60" s="95"/>
      <c r="H60" s="95"/>
      <c r="I60" s="80"/>
      <c r="J60" s="97"/>
      <c r="K60" s="97"/>
      <c r="L60" s="84">
        <f>SUM(L30:L59)</f>
        <v>0</v>
      </c>
      <c r="M60" s="105"/>
      <c r="N60" s="97"/>
      <c r="O60" s="80" t="s">
        <v>1066</v>
      </c>
      <c r="P60" s="80"/>
      <c r="Q60" s="80"/>
      <c r="R60" s="93"/>
      <c r="S60" s="93"/>
      <c r="T60" s="95"/>
      <c r="U60" s="80"/>
      <c r="V60" s="97"/>
      <c r="W60" s="97"/>
      <c r="X60" s="84">
        <f>SUM(X30:X59)</f>
        <v>1321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电线杆</v>
      </c>
      <c r="FA60" s="51">
        <f ca="1" t="shared" ref="FA60:FA70" si="80">IF(EZ60="","",SUMIF($BG$38:$BG$107,EZ60,$BH$38:$BH$107))</f>
        <v>7</v>
      </c>
      <c r="FB60" s="51" t="str">
        <f ca="1" t="shared" ref="FB60:FB70" si="81">IFERROR(VLOOKUP(FF60,$BD$38:$BJ$92,6,0),"")</f>
        <v>根</v>
      </c>
      <c r="FC60" s="52">
        <f ca="1" t="shared" ref="FC60:FC70" si="82">IF(EZ60="","",SUMIF($BG$38:$BG$107,EZ60,$BJ$38:$BJ$107))</f>
        <v>5600</v>
      </c>
      <c r="FE60" s="235">
        <v>11</v>
      </c>
      <c r="FF60" s="235">
        <v>12</v>
      </c>
    </row>
    <row r="61" ht="20.25" customHeight="1" spans="1:162">
      <c r="A61" s="98" t="str">
        <f>C8&amp;"装饰装修"</f>
        <v>F3装饰装修</v>
      </c>
      <c r="B61" s="79" t="s">
        <v>3</v>
      </c>
      <c r="C61" s="79" t="s">
        <v>2</v>
      </c>
      <c r="D61" s="79" t="s">
        <v>1044</v>
      </c>
      <c r="E61" s="79"/>
      <c r="F61" s="79" t="s">
        <v>435</v>
      </c>
      <c r="G61" s="79" t="s">
        <v>1045</v>
      </c>
      <c r="H61" s="79"/>
      <c r="I61" s="79" t="s">
        <v>6</v>
      </c>
      <c r="J61" s="79" t="s">
        <v>9</v>
      </c>
      <c r="K61" s="102" t="s">
        <v>1046</v>
      </c>
      <c r="L61" s="79" t="s">
        <v>1047</v>
      </c>
      <c r="M61" s="98" t="str">
        <f>C10&amp;"装饰装修"</f>
        <v>F4装饰装修</v>
      </c>
      <c r="N61" s="79" t="s">
        <v>3</v>
      </c>
      <c r="O61" s="79" t="s">
        <v>2</v>
      </c>
      <c r="P61" s="103" t="s">
        <v>1044</v>
      </c>
      <c r="Q61" s="117"/>
      <c r="R61" s="79" t="s">
        <v>435</v>
      </c>
      <c r="S61" s="79"/>
      <c r="T61" s="79" t="s">
        <v>1045</v>
      </c>
      <c r="U61" s="79" t="s">
        <v>6</v>
      </c>
      <c r="V61" s="79" t="s">
        <v>9</v>
      </c>
      <c r="W61" s="102" t="s">
        <v>1046</v>
      </c>
      <c r="X61" s="79" t="s">
        <v>1047</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窝</v>
      </c>
      <c r="EW61" s="51">
        <f ca="1" t="shared" si="76"/>
        <v>1</v>
      </c>
      <c r="EX61" s="51" t="str">
        <f ca="1" t="shared" si="77"/>
        <v>个</v>
      </c>
      <c r="EY61" s="52">
        <f ca="1" t="shared" si="78"/>
        <v>150</v>
      </c>
      <c r="EZ61" s="52" t="str">
        <f ca="1" t="shared" si="79"/>
        <v>水池</v>
      </c>
      <c r="FA61" s="51">
        <f ca="1" t="shared" si="80"/>
        <v>44.4</v>
      </c>
      <c r="FB61" s="51" t="str">
        <f ca="1" t="shared" si="81"/>
        <v>m³</v>
      </c>
      <c r="FC61" s="52">
        <f ca="1" t="shared" si="82"/>
        <v>6660</v>
      </c>
      <c r="FE61" s="235">
        <v>13</v>
      </c>
      <c r="FF61" s="235">
        <v>14</v>
      </c>
    </row>
    <row r="62" ht="20.25" customHeight="1" spans="1:162">
      <c r="A62" s="99"/>
      <c r="B62" s="93">
        <v>1</v>
      </c>
      <c r="C62" s="80" t="s">
        <v>61</v>
      </c>
      <c r="D62" s="80" t="s">
        <v>66</v>
      </c>
      <c r="E62" s="80"/>
      <c r="F62" s="94" t="str">
        <f>+D62</f>
        <v>普通石膏板吊顶</v>
      </c>
      <c r="G62" s="95">
        <f>+S8</f>
        <v>12.88</v>
      </c>
      <c r="H62" s="95"/>
      <c r="I62" s="84" t="str">
        <f t="shared" ref="I62:I91" si="83">VLOOKUP(F62,价格表,2,0)</f>
        <v>㎡</v>
      </c>
      <c r="J62" s="94">
        <f t="shared" ref="J62:J82" si="84">VLOOKUP(F62,价格表,5,0)</f>
        <v>30</v>
      </c>
      <c r="K62" s="104">
        <f>$V$9</f>
        <v>0.75</v>
      </c>
      <c r="L62" s="94">
        <f>ROUND(IFERROR(ROUND(G62,2)*J62*K62,),0)</f>
        <v>290</v>
      </c>
      <c r="M62" s="99"/>
      <c r="N62" s="93">
        <v>1</v>
      </c>
      <c r="O62" s="80" t="s">
        <v>10</v>
      </c>
      <c r="P62" s="80" t="s">
        <v>11</v>
      </c>
      <c r="Q62" s="80"/>
      <c r="R62" s="118" t="str">
        <f>+P62</f>
        <v>外墙抹灰</v>
      </c>
      <c r="S62" s="119"/>
      <c r="T62" s="95">
        <f>(6+2.1)*2.6-1*2-1*2.2</f>
        <v>16.86</v>
      </c>
      <c r="U62" s="84" t="str">
        <f t="shared" ref="U62:U81" si="85">VLOOKUP(R62,价格表,2,0)</f>
        <v>㎡</v>
      </c>
      <c r="V62" s="94">
        <f t="shared" ref="V62:V81" si="86">VLOOKUP(R62,价格表,5,0)</f>
        <v>35</v>
      </c>
      <c r="W62" s="104">
        <f>$V$11</f>
        <v>0.75</v>
      </c>
      <c r="X62" s="94">
        <f>ROUND(IFERROR(ROUND(T62,2)*V62*W62,),0)</f>
        <v>443</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水泥地面</v>
      </c>
      <c r="EW62" s="51">
        <f ca="1" t="shared" si="76"/>
        <v>586.17</v>
      </c>
      <c r="EX62" s="51" t="str">
        <f ca="1" t="shared" si="77"/>
        <v>㎡</v>
      </c>
      <c r="EY62" s="52">
        <f ca="1" t="shared" si="78"/>
        <v>29309</v>
      </c>
      <c r="EZ62" s="52" t="str">
        <f ca="1" t="shared" si="79"/>
        <v>干砌墙</v>
      </c>
      <c r="FA62" s="51">
        <f ca="1" t="shared" si="80"/>
        <v>19.36</v>
      </c>
      <c r="FB62" s="51" t="str">
        <f ca="1" t="shared" si="81"/>
        <v>㎡</v>
      </c>
      <c r="FC62" s="52">
        <f ca="1" t="shared" si="82"/>
        <v>1549</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0.75</v>
      </c>
      <c r="L63" s="94">
        <f t="shared" ref="L63:L91" si="89">ROUND(IFERROR(ROUND(G63,2)*J63*K63,),0)</f>
        <v>0</v>
      </c>
      <c r="M63" s="99"/>
      <c r="N63" s="93">
        <v>2</v>
      </c>
      <c r="O63" s="80" t="s">
        <v>133</v>
      </c>
      <c r="P63" s="80" t="s">
        <v>143</v>
      </c>
      <c r="Q63" s="80"/>
      <c r="R63" s="118" t="str">
        <f t="shared" ref="R63:R82" si="90">+P63</f>
        <v>普通吊柜</v>
      </c>
      <c r="S63" s="119"/>
      <c r="T63" s="95">
        <v>1.8</v>
      </c>
      <c r="U63" s="84" t="str">
        <f t="shared" si="85"/>
        <v>m</v>
      </c>
      <c r="V63" s="94">
        <f t="shared" si="86"/>
        <v>200</v>
      </c>
      <c r="W63" s="104">
        <f t="shared" ref="W63:W91" si="91">$V$11</f>
        <v>0.75</v>
      </c>
      <c r="X63" s="94">
        <f t="shared" ref="X63:X91" si="92">ROUND(IFERROR(ROUND(T63,2)*V63*W63,),0)</f>
        <v>270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太阳能灯头</v>
      </c>
      <c r="EW63" s="51">
        <f ca="1" t="shared" si="76"/>
        <v>2</v>
      </c>
      <c r="EX63" s="51" t="str">
        <f ca="1" t="shared" si="77"/>
        <v>个</v>
      </c>
      <c r="EY63" s="52">
        <f ca="1" t="shared" si="78"/>
        <v>200</v>
      </c>
      <c r="EZ63" s="52" t="str">
        <f ca="1" t="shared" si="79"/>
        <v>铝芯电缆</v>
      </c>
      <c r="FA63" s="51">
        <f ca="1" t="shared" si="80"/>
        <v>0.81</v>
      </c>
      <c r="FB63" s="51" t="str">
        <f ca="1" t="shared" si="81"/>
        <v>米</v>
      </c>
      <c r="FC63" s="52">
        <f ca="1" t="shared" si="82"/>
        <v>13</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0.75</v>
      </c>
      <c r="L64" s="94">
        <f t="shared" si="89"/>
        <v>0</v>
      </c>
      <c r="M64" s="99"/>
      <c r="N64" s="93">
        <v>3</v>
      </c>
      <c r="O64" s="80"/>
      <c r="P64" s="80"/>
      <c r="Q64" s="80"/>
      <c r="R64" s="118">
        <f t="shared" si="90"/>
        <v>0</v>
      </c>
      <c r="S64" s="119"/>
      <c r="T64" s="95"/>
      <c r="U64" s="84" t="e">
        <f t="shared" si="85"/>
        <v>#N/A</v>
      </c>
      <c r="V64" s="94" t="e">
        <f t="shared" si="86"/>
        <v>#N/A</v>
      </c>
      <c r="W64" s="104">
        <f t="shared" si="91"/>
        <v>0.75</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门垛</v>
      </c>
      <c r="EW64" s="51">
        <f ca="1" t="shared" si="76"/>
        <v>1</v>
      </c>
      <c r="EX64" s="51" t="str">
        <f ca="1" t="shared" si="77"/>
        <v>对</v>
      </c>
      <c r="EY64" s="52">
        <f ca="1" t="shared" si="78"/>
        <v>448</v>
      </c>
      <c r="EZ64" s="52" t="str">
        <f ca="1" t="shared" si="79"/>
        <v>厕所</v>
      </c>
      <c r="FA64" s="51">
        <f ca="1" t="shared" si="80"/>
        <v>1</v>
      </c>
      <c r="FB64" s="51" t="str">
        <f ca="1" t="shared" si="81"/>
        <v>座</v>
      </c>
      <c r="FC64" s="52">
        <f ca="1" t="shared" si="82"/>
        <v>3044</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0.75</v>
      </c>
      <c r="L65" s="94">
        <f t="shared" si="89"/>
        <v>0</v>
      </c>
      <c r="M65" s="99"/>
      <c r="N65" s="93">
        <v>4</v>
      </c>
      <c r="O65" s="80"/>
      <c r="P65" s="80"/>
      <c r="Q65" s="80"/>
      <c r="R65" s="118">
        <f t="shared" si="90"/>
        <v>0</v>
      </c>
      <c r="S65" s="119"/>
      <c r="T65" s="95"/>
      <c r="U65" s="84" t="e">
        <f t="shared" si="85"/>
        <v>#N/A</v>
      </c>
      <c r="V65" s="94" t="e">
        <f t="shared" si="86"/>
        <v>#N/A</v>
      </c>
      <c r="W65" s="104">
        <f t="shared" si="91"/>
        <v>0.75</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P1</v>
      </c>
      <c r="EW65" s="51">
        <f ca="1" t="shared" si="76"/>
        <v>248.94</v>
      </c>
      <c r="EX65" s="51" t="str">
        <f ca="1" t="shared" si="77"/>
        <v>㎡</v>
      </c>
      <c r="EY65" s="52">
        <f ca="1" t="shared" si="78"/>
        <v>36573</v>
      </c>
      <c r="EZ65" s="52" t="str">
        <f ca="1" t="shared" si="79"/>
        <v>P2</v>
      </c>
      <c r="FA65" s="51">
        <f ca="1" t="shared" si="80"/>
        <v>86.85</v>
      </c>
      <c r="FB65" s="51" t="str">
        <f ca="1" t="shared" si="81"/>
        <v>㎡</v>
      </c>
      <c r="FC65" s="52">
        <f ca="1" t="shared" si="82"/>
        <v>20748</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0.75</v>
      </c>
      <c r="L66" s="94">
        <f t="shared" si="89"/>
        <v>0</v>
      </c>
      <c r="M66" s="99"/>
      <c r="N66" s="93">
        <v>5</v>
      </c>
      <c r="O66" s="80"/>
      <c r="P66" s="80"/>
      <c r="Q66" s="80"/>
      <c r="R66" s="118">
        <f t="shared" si="90"/>
        <v>0</v>
      </c>
      <c r="S66" s="119"/>
      <c r="T66" s="95"/>
      <c r="U66" s="84" t="e">
        <f t="shared" si="85"/>
        <v>#N/A</v>
      </c>
      <c r="V66" s="94" t="e">
        <f t="shared" si="86"/>
        <v>#N/A</v>
      </c>
      <c r="W66" s="104">
        <f t="shared" si="91"/>
        <v>0.75</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P3</v>
      </c>
      <c r="EW66" s="51">
        <f ca="1" t="shared" si="76"/>
        <v>77.55</v>
      </c>
      <c r="EX66" s="51" t="str">
        <f ca="1" t="shared" si="77"/>
        <v>㎡</v>
      </c>
      <c r="EY66" s="52">
        <f ca="1" t="shared" si="78"/>
        <v>8531</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0.75</v>
      </c>
      <c r="L67" s="94">
        <f t="shared" si="89"/>
        <v>0</v>
      </c>
      <c r="M67" s="99"/>
      <c r="N67" s="93">
        <v>6</v>
      </c>
      <c r="O67" s="80"/>
      <c r="P67" s="80"/>
      <c r="Q67" s="80"/>
      <c r="R67" s="118">
        <f t="shared" si="90"/>
        <v>0</v>
      </c>
      <c r="S67" s="119"/>
      <c r="T67" s="95"/>
      <c r="U67" s="84" t="e">
        <f t="shared" si="85"/>
        <v>#N/A</v>
      </c>
      <c r="V67" s="94" t="e">
        <f t="shared" si="86"/>
        <v>#N/A</v>
      </c>
      <c r="W67" s="104">
        <f t="shared" si="91"/>
        <v>0.75</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0.75</v>
      </c>
      <c r="L68" s="94">
        <f t="shared" si="89"/>
        <v>0</v>
      </c>
      <c r="M68" s="99"/>
      <c r="N68" s="93">
        <v>7</v>
      </c>
      <c r="O68" s="80"/>
      <c r="P68" s="80"/>
      <c r="Q68" s="80"/>
      <c r="R68" s="118">
        <f t="shared" si="90"/>
        <v>0</v>
      </c>
      <c r="S68" s="119"/>
      <c r="T68" s="95"/>
      <c r="U68" s="84" t="e">
        <f t="shared" si="85"/>
        <v>#N/A</v>
      </c>
      <c r="V68" s="94" t="e">
        <f t="shared" si="86"/>
        <v>#N/A</v>
      </c>
      <c r="W68" s="104">
        <f t="shared" si="91"/>
        <v>0.75</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0.75</v>
      </c>
      <c r="L69" s="94">
        <f t="shared" si="89"/>
        <v>0</v>
      </c>
      <c r="M69" s="99"/>
      <c r="N69" s="93">
        <v>8</v>
      </c>
      <c r="O69" s="80"/>
      <c r="P69" s="80"/>
      <c r="Q69" s="80"/>
      <c r="R69" s="118">
        <f t="shared" si="90"/>
        <v>0</v>
      </c>
      <c r="S69" s="119"/>
      <c r="T69" s="95"/>
      <c r="U69" s="84" t="e">
        <f t="shared" si="85"/>
        <v>#N/A</v>
      </c>
      <c r="V69" s="94" t="e">
        <f t="shared" si="86"/>
        <v>#N/A</v>
      </c>
      <c r="W69" s="104">
        <f t="shared" si="91"/>
        <v>0.75</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0.75</v>
      </c>
      <c r="L70" s="94">
        <f t="shared" si="89"/>
        <v>0</v>
      </c>
      <c r="M70" s="99"/>
      <c r="N70" s="93">
        <v>9</v>
      </c>
      <c r="O70" s="80"/>
      <c r="P70" s="80"/>
      <c r="Q70" s="80"/>
      <c r="R70" s="118">
        <f t="shared" si="90"/>
        <v>0</v>
      </c>
      <c r="S70" s="119"/>
      <c r="T70" s="95"/>
      <c r="U70" s="84" t="e">
        <f t="shared" si="85"/>
        <v>#N/A</v>
      </c>
      <c r="V70" s="94" t="e">
        <f t="shared" si="86"/>
        <v>#N/A</v>
      </c>
      <c r="W70" s="104">
        <f t="shared" si="91"/>
        <v>0.75</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0.75</v>
      </c>
      <c r="L71" s="94">
        <f t="shared" si="89"/>
        <v>0</v>
      </c>
      <c r="M71" s="99"/>
      <c r="N71" s="93">
        <v>10</v>
      </c>
      <c r="O71" s="80"/>
      <c r="P71" s="80"/>
      <c r="Q71" s="80"/>
      <c r="R71" s="118">
        <f t="shared" si="90"/>
        <v>0</v>
      </c>
      <c r="S71" s="119"/>
      <c r="T71" s="95"/>
      <c r="U71" s="84" t="e">
        <f t="shared" si="85"/>
        <v>#N/A</v>
      </c>
      <c r="V71" s="94" t="e">
        <f t="shared" si="86"/>
        <v>#N/A</v>
      </c>
      <c r="W71" s="104">
        <f t="shared" si="91"/>
        <v>0.75</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1067</v>
      </c>
      <c r="FA71" s="54"/>
      <c r="FB71" s="53">
        <f ca="1">SUM(EY46:EY71)+SUM(FC46:FC70)</f>
        <v>131656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0.75</v>
      </c>
      <c r="L72" s="94">
        <f t="shared" si="89"/>
        <v>0</v>
      </c>
      <c r="M72" s="99"/>
      <c r="N72" s="93">
        <v>11</v>
      </c>
      <c r="O72" s="80"/>
      <c r="P72" s="80"/>
      <c r="Q72" s="80"/>
      <c r="R72" s="118">
        <f t="shared" si="90"/>
        <v>0</v>
      </c>
      <c r="S72" s="119"/>
      <c r="T72" s="95"/>
      <c r="U72" s="84" t="e">
        <f t="shared" si="85"/>
        <v>#N/A</v>
      </c>
      <c r="V72" s="94" t="e">
        <f t="shared" si="86"/>
        <v>#N/A</v>
      </c>
      <c r="W72" s="104">
        <f t="shared" si="91"/>
        <v>0.75</v>
      </c>
      <c r="X72" s="94">
        <f t="shared" si="92"/>
        <v>0</v>
      </c>
      <c r="AL72" s="167"/>
      <c r="AM72" s="141"/>
      <c r="AN72" s="166"/>
      <c r="AO72" s="239"/>
      <c r="AP72" s="167"/>
      <c r="AQ72" s="177"/>
      <c r="AR72" s="168"/>
      <c r="AT72" s="176"/>
      <c r="AU72" s="176"/>
      <c r="AV72" s="176"/>
      <c r="AW72" s="176"/>
      <c r="AZ72" s="176"/>
      <c r="BC72" s="176"/>
      <c r="BD72" s="143">
        <f ca="1">SUM($BE$38:BE72)*BE72</f>
        <v>19</v>
      </c>
      <c r="BE72" s="143">
        <f>IF(BJ72=0,0,IF(COUNTIF($BG72:$BG$107,BG72)&lt;2,1,0))</f>
        <v>1</v>
      </c>
      <c r="BF72" s="143">
        <v>35</v>
      </c>
      <c r="BG72" s="143" t="str">
        <f>R186</f>
        <v>门垛</v>
      </c>
      <c r="BH72" s="187">
        <f>ROUND(T186,2)</f>
        <v>1</v>
      </c>
      <c r="BI72" s="143" t="str">
        <f>U186</f>
        <v>对</v>
      </c>
      <c r="BJ72" s="143">
        <f>X186</f>
        <v>448</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1068</v>
      </c>
      <c r="EW72" s="54"/>
      <c r="EX72" s="53">
        <f ca="1">FB71+FB43</f>
        <v>131656</v>
      </c>
      <c r="EY72" s="54"/>
      <c r="EZ72" s="56" t="s">
        <v>1069</v>
      </c>
      <c r="FA72" s="57" t="str">
        <f ca="1">TEXT(EX72,"[DBnum2]")&amp;"元整"</f>
        <v>壹拾叁万壹仟陆佰伍拾陆元整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0.75</v>
      </c>
      <c r="L73" s="94">
        <f t="shared" si="89"/>
        <v>0</v>
      </c>
      <c r="M73" s="99"/>
      <c r="N73" s="93">
        <v>12</v>
      </c>
      <c r="O73" s="80"/>
      <c r="P73" s="80"/>
      <c r="Q73" s="80"/>
      <c r="R73" s="118">
        <f t="shared" si="90"/>
        <v>0</v>
      </c>
      <c r="S73" s="119"/>
      <c r="T73" s="95"/>
      <c r="U73" s="84" t="e">
        <f t="shared" si="85"/>
        <v>#N/A</v>
      </c>
      <c r="V73" s="94" t="e">
        <f t="shared" si="86"/>
        <v>#N/A</v>
      </c>
      <c r="W73" s="104">
        <f t="shared" si="91"/>
        <v>0.75</v>
      </c>
      <c r="X73" s="94">
        <f t="shared" si="92"/>
        <v>0</v>
      </c>
      <c r="AL73" s="167"/>
      <c r="AM73" s="141"/>
      <c r="AN73" s="166"/>
      <c r="AO73" s="239"/>
      <c r="AP73" s="167"/>
      <c r="AQ73" s="177"/>
      <c r="AR73" s="168"/>
      <c r="AT73" s="176"/>
      <c r="AU73" s="176"/>
      <c r="AV73" s="176"/>
      <c r="AW73" s="176"/>
      <c r="AZ73" s="176"/>
      <c r="BC73" s="176"/>
      <c r="BD73" s="143">
        <f ca="1">SUM($BE$38:BE73)*BE73</f>
        <v>20</v>
      </c>
      <c r="BE73" s="143">
        <f>IF(BJ73=0,0,IF(COUNTIF($BG73:$BG$107,BG73)&lt;2,1,0))</f>
        <v>1</v>
      </c>
      <c r="BF73" s="143">
        <v>36</v>
      </c>
      <c r="BG73" s="143" t="str">
        <f>R187</f>
        <v>厕所</v>
      </c>
      <c r="BH73" s="187">
        <f t="shared" ref="BH73:BH104" si="93">ROUND(T187,2)</f>
        <v>1</v>
      </c>
      <c r="BI73" s="143" t="str">
        <f>U187</f>
        <v>座</v>
      </c>
      <c r="BJ73" s="143">
        <f>X187</f>
        <v>3044</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1070</v>
      </c>
      <c r="EW73" s="60"/>
      <c r="EX73" s="61"/>
      <c r="EY73" s="61"/>
      <c r="EZ73" s="62" t="s">
        <v>1069</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0.75</v>
      </c>
      <c r="L74" s="94">
        <f t="shared" si="89"/>
        <v>0</v>
      </c>
      <c r="M74" s="99"/>
      <c r="N74" s="93">
        <v>13</v>
      </c>
      <c r="O74" s="80"/>
      <c r="P74" s="80"/>
      <c r="Q74" s="80"/>
      <c r="R74" s="118">
        <f t="shared" si="90"/>
        <v>0</v>
      </c>
      <c r="S74" s="119"/>
      <c r="T74" s="95"/>
      <c r="U74" s="84" t="e">
        <f t="shared" si="85"/>
        <v>#N/A</v>
      </c>
      <c r="V74" s="94" t="e">
        <f t="shared" si="86"/>
        <v>#N/A</v>
      </c>
      <c r="W74" s="104">
        <f t="shared" si="91"/>
        <v>0.75</v>
      </c>
      <c r="X74" s="94">
        <f t="shared" si="92"/>
        <v>0</v>
      </c>
      <c r="AL74" s="167"/>
      <c r="AM74" s="141"/>
      <c r="AN74" s="166"/>
      <c r="AO74" s="239"/>
      <c r="AP74" s="167"/>
      <c r="AQ74" s="177"/>
      <c r="AR74" s="168"/>
      <c r="AT74" s="176"/>
      <c r="AU74" s="176"/>
      <c r="AV74" s="176"/>
      <c r="AW74" s="176"/>
      <c r="AZ74" s="176"/>
      <c r="BC74" s="176"/>
      <c r="BD74" s="143">
        <f ca="1">SUM($BE$38:BE74)*BE74</f>
        <v>21</v>
      </c>
      <c r="BE74" s="143">
        <f>IF(BJ74=0,0,IF(COUNTIF($BG74:$BG$107,BG74)&lt;2,1,0))</f>
        <v>1</v>
      </c>
      <c r="BF74" s="143">
        <v>37</v>
      </c>
      <c r="BG74" s="143" t="str">
        <f t="shared" ref="BG74:BG104" si="94">R188</f>
        <v>P1</v>
      </c>
      <c r="BH74" s="187">
        <f t="shared" si="93"/>
        <v>248.94</v>
      </c>
      <c r="BI74" s="143" t="str">
        <f t="shared" ref="BI74:BI104" si="95">U188</f>
        <v>㎡</v>
      </c>
      <c r="BJ74" s="143">
        <f t="shared" ref="BJ74:BJ104" si="96">X188</f>
        <v>36573</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1071</v>
      </c>
      <c r="EW74" s="60"/>
      <c r="EX74" s="64" t="s">
        <v>1072</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0.75</v>
      </c>
      <c r="L75" s="94">
        <f t="shared" si="89"/>
        <v>0</v>
      </c>
      <c r="M75" s="99"/>
      <c r="N75" s="93">
        <v>14</v>
      </c>
      <c r="O75" s="80"/>
      <c r="P75" s="80"/>
      <c r="Q75" s="80"/>
      <c r="R75" s="118">
        <f t="shared" si="90"/>
        <v>0</v>
      </c>
      <c r="S75" s="119"/>
      <c r="T75" s="95"/>
      <c r="U75" s="84" t="e">
        <f t="shared" si="85"/>
        <v>#N/A</v>
      </c>
      <c r="V75" s="94" t="e">
        <f t="shared" si="86"/>
        <v>#N/A</v>
      </c>
      <c r="W75" s="104">
        <f t="shared" si="91"/>
        <v>0.75</v>
      </c>
      <c r="X75" s="94">
        <f t="shared" si="92"/>
        <v>0</v>
      </c>
      <c r="AL75" s="167"/>
      <c r="AM75" s="141"/>
      <c r="AN75" s="166"/>
      <c r="AO75" s="239"/>
      <c r="AP75" s="167"/>
      <c r="AQ75" s="177"/>
      <c r="AR75" s="168"/>
      <c r="AT75" s="176"/>
      <c r="AU75" s="176"/>
      <c r="AV75" s="176"/>
      <c r="AW75" s="176"/>
      <c r="AZ75" s="176"/>
      <c r="BC75" s="176"/>
      <c r="BD75" s="143">
        <f ca="1">SUM($BE$38:BE75)*BE75</f>
        <v>22</v>
      </c>
      <c r="BE75" s="143">
        <f>IF(BJ75=0,0,IF(COUNTIF($BG75:$BG$107,BG75)&lt;2,1,0))</f>
        <v>1</v>
      </c>
      <c r="BF75" s="143">
        <v>38</v>
      </c>
      <c r="BG75" s="143" t="str">
        <f t="shared" si="94"/>
        <v>P2</v>
      </c>
      <c r="BH75" s="187">
        <f t="shared" si="93"/>
        <v>86.85</v>
      </c>
      <c r="BI75" s="143" t="str">
        <f t="shared" si="95"/>
        <v>㎡</v>
      </c>
      <c r="BJ75" s="143">
        <f t="shared" si="96"/>
        <v>20748</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0.75</v>
      </c>
      <c r="L76" s="94">
        <f t="shared" si="89"/>
        <v>0</v>
      </c>
      <c r="M76" s="99"/>
      <c r="N76" s="93">
        <v>15</v>
      </c>
      <c r="O76" s="80"/>
      <c r="P76" s="80"/>
      <c r="Q76" s="80"/>
      <c r="R76" s="118">
        <f t="shared" si="90"/>
        <v>0</v>
      </c>
      <c r="S76" s="119"/>
      <c r="T76" s="95"/>
      <c r="U76" s="84" t="e">
        <f t="shared" si="85"/>
        <v>#N/A</v>
      </c>
      <c r="V76" s="94" t="e">
        <f t="shared" si="86"/>
        <v>#N/A</v>
      </c>
      <c r="W76" s="104">
        <f t="shared" si="91"/>
        <v>0.75</v>
      </c>
      <c r="X76" s="94">
        <f t="shared" si="92"/>
        <v>0</v>
      </c>
      <c r="AL76" s="167"/>
      <c r="AM76" s="141"/>
      <c r="AN76" s="166"/>
      <c r="AO76" s="239"/>
      <c r="AP76" s="167"/>
      <c r="AQ76" s="177"/>
      <c r="AR76" s="168"/>
      <c r="AT76" s="176"/>
      <c r="AU76" s="176"/>
      <c r="AV76" s="176"/>
      <c r="AW76" s="176"/>
      <c r="AZ76" s="176"/>
      <c r="BC76" s="176"/>
      <c r="BD76" s="143">
        <f ca="1">SUM($BE$38:BE76)*BE76</f>
        <v>23</v>
      </c>
      <c r="BE76" s="143">
        <f>IF(BJ76=0,0,IF(COUNTIF($BG76:$BG$107,BG76)&lt;2,1,0))</f>
        <v>1</v>
      </c>
      <c r="BF76" s="143">
        <v>39</v>
      </c>
      <c r="BG76" s="143" t="str">
        <f t="shared" si="94"/>
        <v>P3</v>
      </c>
      <c r="BH76" s="187">
        <f t="shared" si="93"/>
        <v>77.55</v>
      </c>
      <c r="BI76" s="143" t="str">
        <f t="shared" si="95"/>
        <v>㎡</v>
      </c>
      <c r="BJ76" s="143">
        <f t="shared" si="96"/>
        <v>8531</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0.75</v>
      </c>
      <c r="L77" s="94">
        <f t="shared" si="89"/>
        <v>0</v>
      </c>
      <c r="M77" s="99"/>
      <c r="N77" s="93">
        <v>16</v>
      </c>
      <c r="O77" s="80"/>
      <c r="P77" s="80"/>
      <c r="Q77" s="80"/>
      <c r="R77" s="118">
        <f t="shared" si="90"/>
        <v>0</v>
      </c>
      <c r="S77" s="119"/>
      <c r="T77" s="95"/>
      <c r="U77" s="84" t="e">
        <f t="shared" si="85"/>
        <v>#N/A</v>
      </c>
      <c r="V77" s="94" t="e">
        <f t="shared" si="86"/>
        <v>#N/A</v>
      </c>
      <c r="W77" s="104">
        <f t="shared" si="91"/>
        <v>0.75</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0.75</v>
      </c>
      <c r="L78" s="94">
        <f t="shared" si="89"/>
        <v>0</v>
      </c>
      <c r="M78" s="99"/>
      <c r="N78" s="93">
        <v>17</v>
      </c>
      <c r="O78" s="80"/>
      <c r="P78" s="80"/>
      <c r="Q78" s="80"/>
      <c r="R78" s="118">
        <f t="shared" si="90"/>
        <v>0</v>
      </c>
      <c r="S78" s="119"/>
      <c r="T78" s="95"/>
      <c r="U78" s="84" t="e">
        <f t="shared" si="85"/>
        <v>#N/A</v>
      </c>
      <c r="V78" s="94" t="e">
        <f t="shared" si="86"/>
        <v>#N/A</v>
      </c>
      <c r="W78" s="104">
        <f t="shared" si="91"/>
        <v>0.75</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0.75</v>
      </c>
      <c r="L79" s="94">
        <f t="shared" si="89"/>
        <v>0</v>
      </c>
      <c r="M79" s="99"/>
      <c r="N79" s="93">
        <v>18</v>
      </c>
      <c r="O79" s="80"/>
      <c r="P79" s="80"/>
      <c r="Q79" s="80"/>
      <c r="R79" s="118">
        <f t="shared" si="90"/>
        <v>0</v>
      </c>
      <c r="S79" s="119"/>
      <c r="T79" s="95"/>
      <c r="U79" s="84" t="e">
        <f t="shared" si="85"/>
        <v>#N/A</v>
      </c>
      <c r="V79" s="94" t="e">
        <f t="shared" si="86"/>
        <v>#N/A</v>
      </c>
      <c r="W79" s="104">
        <f t="shared" si="91"/>
        <v>0.75</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1073</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0.75</v>
      </c>
      <c r="L80" s="94">
        <f t="shared" si="89"/>
        <v>0</v>
      </c>
      <c r="M80" s="99"/>
      <c r="N80" s="93">
        <v>19</v>
      </c>
      <c r="O80" s="80"/>
      <c r="P80" s="80"/>
      <c r="Q80" s="80"/>
      <c r="R80" s="118">
        <f t="shared" si="90"/>
        <v>0</v>
      </c>
      <c r="S80" s="119"/>
      <c r="T80" s="95"/>
      <c r="U80" s="84" t="e">
        <f t="shared" si="85"/>
        <v>#N/A</v>
      </c>
      <c r="V80" s="94" t="e">
        <f t="shared" si="86"/>
        <v>#N/A</v>
      </c>
      <c r="W80" s="104">
        <f t="shared" si="91"/>
        <v>0.75</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报告编号：康正（雄县）2024评字第5号-小芦昝村-2-2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0.75</v>
      </c>
      <c r="L81" s="94">
        <f t="shared" si="89"/>
        <v>0</v>
      </c>
      <c r="M81" s="99"/>
      <c r="N81" s="93">
        <v>20</v>
      </c>
      <c r="O81" s="80"/>
      <c r="P81" s="80"/>
      <c r="Q81" s="80"/>
      <c r="R81" s="118">
        <f t="shared" si="90"/>
        <v>0</v>
      </c>
      <c r="S81" s="119"/>
      <c r="T81" s="95"/>
      <c r="U81" s="84" t="e">
        <f t="shared" si="85"/>
        <v>#N/A</v>
      </c>
      <c r="V81" s="94" t="e">
        <f t="shared" si="86"/>
        <v>#N/A</v>
      </c>
      <c r="W81" s="104">
        <f t="shared" si="91"/>
        <v>0.75</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1074</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0.75</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1075</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0.75</v>
      </c>
      <c r="L83" s="94">
        <f t="shared" si="89"/>
        <v>0</v>
      </c>
      <c r="M83" s="99"/>
      <c r="N83" s="93">
        <v>22</v>
      </c>
      <c r="O83" s="80"/>
      <c r="P83" s="80"/>
      <c r="Q83" s="80"/>
      <c r="R83" s="118">
        <f t="shared" ref="R83:R91" si="100">+P83</f>
        <v>0</v>
      </c>
      <c r="S83" s="119"/>
      <c r="T83" s="95"/>
      <c r="U83" s="84" t="e">
        <f t="shared" si="97"/>
        <v>#N/A</v>
      </c>
      <c r="V83" s="94" t="e">
        <f t="shared" si="98"/>
        <v>#N/A</v>
      </c>
      <c r="W83" s="104">
        <f t="shared" si="91"/>
        <v>0.75</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0.75</v>
      </c>
      <c r="L84" s="94">
        <f t="shared" si="89"/>
        <v>0</v>
      </c>
      <c r="M84" s="99"/>
      <c r="N84" s="93">
        <v>23</v>
      </c>
      <c r="O84" s="80"/>
      <c r="P84" s="80"/>
      <c r="Q84" s="80"/>
      <c r="R84" s="118">
        <f t="shared" si="100"/>
        <v>0</v>
      </c>
      <c r="S84" s="119"/>
      <c r="T84" s="95"/>
      <c r="U84" s="84" t="e">
        <f t="shared" si="97"/>
        <v>#N/A</v>
      </c>
      <c r="V84" s="94" t="e">
        <f t="shared" si="98"/>
        <v>#N/A</v>
      </c>
      <c r="W84" s="104">
        <f t="shared" si="91"/>
        <v>0.75</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0.75</v>
      </c>
      <c r="L85" s="94">
        <f t="shared" si="89"/>
        <v>0</v>
      </c>
      <c r="M85" s="99"/>
      <c r="N85" s="93">
        <v>24</v>
      </c>
      <c r="O85" s="80"/>
      <c r="P85" s="80"/>
      <c r="Q85" s="80"/>
      <c r="R85" s="118">
        <f t="shared" si="100"/>
        <v>0</v>
      </c>
      <c r="S85" s="119"/>
      <c r="T85" s="95"/>
      <c r="U85" s="84" t="e">
        <f t="shared" si="97"/>
        <v>#N/A</v>
      </c>
      <c r="V85" s="94" t="e">
        <f t="shared" si="98"/>
        <v>#N/A</v>
      </c>
      <c r="W85" s="104">
        <f t="shared" si="91"/>
        <v>0.75</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0.75</v>
      </c>
      <c r="L86" s="94">
        <f t="shared" si="89"/>
        <v>0</v>
      </c>
      <c r="M86" s="99"/>
      <c r="N86" s="93">
        <v>25</v>
      </c>
      <c r="O86" s="80"/>
      <c r="P86" s="80"/>
      <c r="Q86" s="80"/>
      <c r="R86" s="118">
        <f t="shared" si="100"/>
        <v>0</v>
      </c>
      <c r="S86" s="119"/>
      <c r="T86" s="95"/>
      <c r="U86" s="84" t="e">
        <f t="shared" si="97"/>
        <v>#N/A</v>
      </c>
      <c r="V86" s="94" t="e">
        <f t="shared" si="98"/>
        <v>#N/A</v>
      </c>
      <c r="W86" s="104">
        <f t="shared" si="91"/>
        <v>0.75</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0.75</v>
      </c>
      <c r="L87" s="94">
        <f t="shared" si="89"/>
        <v>0</v>
      </c>
      <c r="M87" s="99"/>
      <c r="N87" s="93">
        <v>26</v>
      </c>
      <c r="O87" s="80"/>
      <c r="P87" s="80"/>
      <c r="Q87" s="80"/>
      <c r="R87" s="118">
        <f t="shared" si="100"/>
        <v>0</v>
      </c>
      <c r="S87" s="119"/>
      <c r="T87" s="95"/>
      <c r="U87" s="84" t="e">
        <f t="shared" si="97"/>
        <v>#N/A</v>
      </c>
      <c r="V87" s="94" t="e">
        <f t="shared" si="98"/>
        <v>#N/A</v>
      </c>
      <c r="W87" s="104">
        <f t="shared" si="91"/>
        <v>0.75</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0.75</v>
      </c>
      <c r="L88" s="94">
        <f t="shared" si="89"/>
        <v>0</v>
      </c>
      <c r="M88" s="99"/>
      <c r="N88" s="93">
        <v>27</v>
      </c>
      <c r="O88" s="80"/>
      <c r="P88" s="80"/>
      <c r="Q88" s="80"/>
      <c r="R88" s="118">
        <f t="shared" si="100"/>
        <v>0</v>
      </c>
      <c r="S88" s="119"/>
      <c r="T88" s="95"/>
      <c r="U88" s="84" t="e">
        <f t="shared" si="97"/>
        <v>#N/A</v>
      </c>
      <c r="V88" s="94" t="e">
        <f t="shared" si="98"/>
        <v>#N/A</v>
      </c>
      <c r="W88" s="104">
        <f t="shared" si="91"/>
        <v>0.75</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0.75</v>
      </c>
      <c r="L89" s="94">
        <f t="shared" si="89"/>
        <v>0</v>
      </c>
      <c r="M89" s="99"/>
      <c r="N89" s="93">
        <v>28</v>
      </c>
      <c r="O89" s="80"/>
      <c r="P89" s="80"/>
      <c r="Q89" s="80"/>
      <c r="R89" s="118">
        <f t="shared" si="100"/>
        <v>0</v>
      </c>
      <c r="S89" s="119"/>
      <c r="T89" s="95"/>
      <c r="U89" s="84" t="e">
        <f t="shared" si="97"/>
        <v>#N/A</v>
      </c>
      <c r="V89" s="94" t="e">
        <f t="shared" si="98"/>
        <v>#N/A</v>
      </c>
      <c r="W89" s="104">
        <f t="shared" si="91"/>
        <v>0.75</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0.75</v>
      </c>
      <c r="L90" s="94">
        <f t="shared" si="89"/>
        <v>0</v>
      </c>
      <c r="M90" s="99"/>
      <c r="N90" s="93">
        <v>29</v>
      </c>
      <c r="O90" s="80"/>
      <c r="P90" s="80"/>
      <c r="Q90" s="80"/>
      <c r="R90" s="118">
        <f t="shared" si="100"/>
        <v>0</v>
      </c>
      <c r="S90" s="119"/>
      <c r="T90" s="95"/>
      <c r="U90" s="84" t="e">
        <f t="shared" si="97"/>
        <v>#N/A</v>
      </c>
      <c r="V90" s="94" t="e">
        <f t="shared" si="98"/>
        <v>#N/A</v>
      </c>
      <c r="W90" s="104">
        <f t="shared" si="91"/>
        <v>0.75</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0.75</v>
      </c>
      <c r="L91" s="94">
        <f t="shared" si="89"/>
        <v>0</v>
      </c>
      <c r="M91" s="99"/>
      <c r="N91" s="93">
        <v>30</v>
      </c>
      <c r="O91" s="80"/>
      <c r="P91" s="80"/>
      <c r="Q91" s="80"/>
      <c r="R91" s="118">
        <f t="shared" si="100"/>
        <v>0</v>
      </c>
      <c r="S91" s="119"/>
      <c r="T91" s="95"/>
      <c r="U91" s="84" t="e">
        <f t="shared" si="97"/>
        <v>#N/A</v>
      </c>
      <c r="V91" s="94" t="e">
        <f t="shared" si="98"/>
        <v>#N/A</v>
      </c>
      <c r="W91" s="104">
        <f t="shared" si="91"/>
        <v>0.75</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1066</v>
      </c>
      <c r="D92" s="80"/>
      <c r="E92" s="80"/>
      <c r="F92" s="93"/>
      <c r="G92" s="95"/>
      <c r="H92" s="95"/>
      <c r="I92" s="80"/>
      <c r="J92" s="97"/>
      <c r="K92" s="97"/>
      <c r="L92" s="84">
        <f>SUM(L62:L91)</f>
        <v>290</v>
      </c>
      <c r="M92" s="105"/>
      <c r="N92" s="97"/>
      <c r="O92" s="80" t="s">
        <v>1066</v>
      </c>
      <c r="P92" s="80"/>
      <c r="Q92" s="80"/>
      <c r="R92" s="93"/>
      <c r="S92" s="93"/>
      <c r="T92" s="95"/>
      <c r="U92" s="80"/>
      <c r="V92" s="97"/>
      <c r="W92" s="97"/>
      <c r="X92" s="94">
        <f>SUM(X62:X91)</f>
        <v>713</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1076</v>
      </c>
      <c r="FF92" s="6"/>
      <c r="FG92" s="6"/>
      <c r="FH92" s="6"/>
      <c r="FI92" s="7" t="s">
        <v>1077</v>
      </c>
      <c r="FJ92" s="7"/>
      <c r="FK92" s="7"/>
      <c r="FL92" s="7"/>
      <c r="FM92" s="7"/>
      <c r="FN92" s="7"/>
      <c r="FO92" s="7"/>
      <c r="FP92" s="7"/>
      <c r="FQ92" s="7"/>
      <c r="FR92" s="7"/>
      <c r="FS92" s="7"/>
      <c r="FT92" s="7"/>
      <c r="FU92" s="7"/>
    </row>
    <row r="93" ht="19.5" customHeight="1" spans="1:177">
      <c r="A93" s="98" t="str">
        <f>C12&amp;"装饰装修"</f>
        <v>Y1装饰装修</v>
      </c>
      <c r="B93" s="79" t="s">
        <v>3</v>
      </c>
      <c r="C93" s="79" t="s">
        <v>2</v>
      </c>
      <c r="D93" s="79" t="s">
        <v>1044</v>
      </c>
      <c r="E93" s="79"/>
      <c r="F93" s="79" t="s">
        <v>435</v>
      </c>
      <c r="G93" s="79" t="s">
        <v>1045</v>
      </c>
      <c r="H93" s="79"/>
      <c r="I93" s="79" t="s">
        <v>6</v>
      </c>
      <c r="J93" s="79" t="s">
        <v>9</v>
      </c>
      <c r="K93" s="102" t="s">
        <v>1046</v>
      </c>
      <c r="L93" s="79" t="s">
        <v>1047</v>
      </c>
      <c r="M93" s="98" t="str">
        <f>C14&amp;"装饰装修"</f>
        <v>Y3装饰装修</v>
      </c>
      <c r="N93" s="79" t="s">
        <v>3</v>
      </c>
      <c r="O93" s="79" t="s">
        <v>2</v>
      </c>
      <c r="P93" s="103" t="s">
        <v>1044</v>
      </c>
      <c r="Q93" s="117"/>
      <c r="R93" s="79" t="s">
        <v>435</v>
      </c>
      <c r="S93" s="79"/>
      <c r="T93" s="79" t="s">
        <v>1045</v>
      </c>
      <c r="U93" s="79" t="s">
        <v>6</v>
      </c>
      <c r="V93" s="79" t="s">
        <v>9</v>
      </c>
      <c r="W93" s="102" t="s">
        <v>1046</v>
      </c>
      <c r="X93" s="79" t="s">
        <v>1047</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1078</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f>$V$13</f>
        <v>0.75</v>
      </c>
      <c r="L94" s="94">
        <f>ROUND(IFERROR(ROUND(G94,2)*J94*K94,),0)</f>
        <v>0</v>
      </c>
      <c r="M94" s="99"/>
      <c r="N94" s="93">
        <v>1</v>
      </c>
      <c r="O94" s="80" t="s">
        <v>168</v>
      </c>
      <c r="P94" s="80" t="s">
        <v>180</v>
      </c>
      <c r="Q94" s="80"/>
      <c r="R94" s="118" t="str">
        <f>+P94</f>
        <v>水池（水泥、水磨石、陶瓷水池）</v>
      </c>
      <c r="S94" s="119"/>
      <c r="T94" s="95">
        <v>1</v>
      </c>
      <c r="U94" s="84" t="str">
        <f t="shared" ref="U94:U114" si="104">VLOOKUP(R94,价格表,2,0)</f>
        <v>个</v>
      </c>
      <c r="V94" s="94">
        <f t="shared" ref="V94:V114" si="105">VLOOKUP(R94,价格表,5,0)</f>
        <v>80</v>
      </c>
      <c r="W94" s="104">
        <f>$V$15</f>
        <v>0.75</v>
      </c>
      <c r="X94" s="94">
        <f>ROUND(IFERROR(ROUND(T94,2)*V94*W94,),0)</f>
        <v>60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1079</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f t="shared" ref="K95:K114" si="106">$V$13</f>
        <v>0.75</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f t="shared" ref="W95:W114" si="109">$V$15</f>
        <v>0.75</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1080</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f t="shared" si="106"/>
        <v>0.75</v>
      </c>
      <c r="L96" s="94">
        <f t="shared" si="107"/>
        <v>0</v>
      </c>
      <c r="M96" s="99"/>
      <c r="N96" s="93">
        <v>3</v>
      </c>
      <c r="O96" s="80"/>
      <c r="P96" s="80"/>
      <c r="Q96" s="80"/>
      <c r="R96" s="118">
        <f t="shared" si="108"/>
        <v>0</v>
      </c>
      <c r="S96" s="119"/>
      <c r="T96" s="95"/>
      <c r="U96" s="84" t="e">
        <f t="shared" si="104"/>
        <v>#N/A</v>
      </c>
      <c r="V96" s="94" t="e">
        <f t="shared" si="105"/>
        <v>#N/A</v>
      </c>
      <c r="W96" s="104">
        <f t="shared" si="109"/>
        <v>0.75</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1081</v>
      </c>
      <c r="FF96" s="8"/>
      <c r="FG96" s="8"/>
      <c r="FH96" s="245" t="str">
        <f>EW32</f>
        <v>孟祥生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f t="shared" si="106"/>
        <v>0.75</v>
      </c>
      <c r="L97" s="94">
        <f t="shared" si="107"/>
        <v>0</v>
      </c>
      <c r="M97" s="99"/>
      <c r="N97" s="93">
        <v>4</v>
      </c>
      <c r="O97" s="80"/>
      <c r="P97" s="80"/>
      <c r="Q97" s="80"/>
      <c r="R97" s="118">
        <f t="shared" si="108"/>
        <v>0</v>
      </c>
      <c r="S97" s="119"/>
      <c r="T97" s="95"/>
      <c r="U97" s="84" t="e">
        <f t="shared" si="104"/>
        <v>#N/A</v>
      </c>
      <c r="V97" s="94" t="e">
        <f t="shared" si="105"/>
        <v>#N/A</v>
      </c>
      <c r="W97" s="104">
        <f t="shared" si="109"/>
        <v>0.75</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1082</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f t="shared" si="106"/>
        <v>0.75</v>
      </c>
      <c r="L98" s="94">
        <f t="shared" si="107"/>
        <v>0</v>
      </c>
      <c r="M98" s="99"/>
      <c r="N98" s="93">
        <v>5</v>
      </c>
      <c r="O98" s="80"/>
      <c r="P98" s="80"/>
      <c r="Q98" s="80"/>
      <c r="R98" s="118">
        <f t="shared" si="108"/>
        <v>0</v>
      </c>
      <c r="S98" s="119"/>
      <c r="T98" s="95"/>
      <c r="U98" s="84" t="e">
        <f t="shared" si="104"/>
        <v>#N/A</v>
      </c>
      <c r="V98" s="94" t="e">
        <f t="shared" si="105"/>
        <v>#N/A</v>
      </c>
      <c r="W98" s="104">
        <f t="shared" si="109"/>
        <v>0.75</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1083</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f t="shared" si="106"/>
        <v>0.75</v>
      </c>
      <c r="L99" s="94">
        <f t="shared" si="107"/>
        <v>0</v>
      </c>
      <c r="M99" s="99"/>
      <c r="N99" s="93">
        <v>6</v>
      </c>
      <c r="O99" s="80"/>
      <c r="P99" s="80"/>
      <c r="Q99" s="80"/>
      <c r="R99" s="118">
        <f t="shared" si="108"/>
        <v>0</v>
      </c>
      <c r="S99" s="119"/>
      <c r="T99" s="95"/>
      <c r="U99" s="84" t="e">
        <f t="shared" si="104"/>
        <v>#N/A</v>
      </c>
      <c r="V99" s="94" t="e">
        <f t="shared" si="105"/>
        <v>#N/A</v>
      </c>
      <c r="W99" s="104">
        <f t="shared" si="109"/>
        <v>0.75</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1084</v>
      </c>
      <c r="FF99" s="3"/>
      <c r="FG99" s="3"/>
      <c r="FH99" s="9" t="s">
        <v>1085</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f t="shared" si="106"/>
        <v>0.75</v>
      </c>
      <c r="L100" s="94">
        <f t="shared" si="107"/>
        <v>0</v>
      </c>
      <c r="M100" s="99"/>
      <c r="N100" s="93">
        <v>7</v>
      </c>
      <c r="O100" s="80"/>
      <c r="P100" s="80"/>
      <c r="Q100" s="80"/>
      <c r="R100" s="118">
        <f t="shared" si="108"/>
        <v>0</v>
      </c>
      <c r="S100" s="119"/>
      <c r="T100" s="95"/>
      <c r="U100" s="84" t="e">
        <f t="shared" si="104"/>
        <v>#N/A</v>
      </c>
      <c r="V100" s="94" t="e">
        <f t="shared" si="105"/>
        <v>#N/A</v>
      </c>
      <c r="W100" s="104">
        <f t="shared" si="109"/>
        <v>0.75</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1086</v>
      </c>
      <c r="FF100" s="10"/>
      <c r="FG100" s="10"/>
      <c r="FH100" s="5" t="s">
        <v>1087</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f t="shared" si="106"/>
        <v>0.75</v>
      </c>
      <c r="L101" s="94">
        <f t="shared" si="107"/>
        <v>0</v>
      </c>
      <c r="M101" s="99"/>
      <c r="N101" s="93">
        <v>8</v>
      </c>
      <c r="O101" s="80"/>
      <c r="P101" s="80"/>
      <c r="Q101" s="80"/>
      <c r="R101" s="118">
        <f t="shared" si="108"/>
        <v>0</v>
      </c>
      <c r="S101" s="119"/>
      <c r="T101" s="95"/>
      <c r="U101" s="84" t="e">
        <f t="shared" si="104"/>
        <v>#N/A</v>
      </c>
      <c r="V101" s="94" t="e">
        <f t="shared" si="105"/>
        <v>#N/A</v>
      </c>
      <c r="W101" s="104">
        <f t="shared" si="109"/>
        <v>0.75</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1088</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f t="shared" si="106"/>
        <v>0.75</v>
      </c>
      <c r="L102" s="94">
        <f t="shared" si="107"/>
        <v>0</v>
      </c>
      <c r="M102" s="99"/>
      <c r="N102" s="93">
        <v>9</v>
      </c>
      <c r="O102" s="80"/>
      <c r="P102" s="80"/>
      <c r="Q102" s="80"/>
      <c r="R102" s="118">
        <f t="shared" si="108"/>
        <v>0</v>
      </c>
      <c r="S102" s="119"/>
      <c r="T102" s="95"/>
      <c r="U102" s="84" t="e">
        <f t="shared" si="104"/>
        <v>#N/A</v>
      </c>
      <c r="V102" s="94" t="e">
        <f t="shared" si="105"/>
        <v>#N/A</v>
      </c>
      <c r="W102" s="104">
        <f t="shared" si="109"/>
        <v>0.75</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1089</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f t="shared" si="106"/>
        <v>0.75</v>
      </c>
      <c r="L103" s="94">
        <f t="shared" si="107"/>
        <v>0</v>
      </c>
      <c r="M103" s="99"/>
      <c r="N103" s="93">
        <v>10</v>
      </c>
      <c r="O103" s="80"/>
      <c r="P103" s="80"/>
      <c r="Q103" s="80"/>
      <c r="R103" s="118">
        <f t="shared" si="108"/>
        <v>0</v>
      </c>
      <c r="S103" s="119"/>
      <c r="T103" s="95"/>
      <c r="U103" s="84" t="e">
        <f t="shared" si="104"/>
        <v>#N/A</v>
      </c>
      <c r="V103" s="94" t="e">
        <f t="shared" si="105"/>
        <v>#N/A</v>
      </c>
      <c r="W103" s="104">
        <f t="shared" si="109"/>
        <v>0.75</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1090</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f t="shared" si="106"/>
        <v>0.75</v>
      </c>
      <c r="L104" s="94">
        <f t="shared" si="107"/>
        <v>0</v>
      </c>
      <c r="M104" s="99"/>
      <c r="N104" s="93">
        <v>11</v>
      </c>
      <c r="O104" s="80"/>
      <c r="P104" s="80"/>
      <c r="Q104" s="80"/>
      <c r="R104" s="118">
        <f t="shared" si="108"/>
        <v>0</v>
      </c>
      <c r="S104" s="119"/>
      <c r="T104" s="95"/>
      <c r="U104" s="84" t="e">
        <f t="shared" si="104"/>
        <v>#N/A</v>
      </c>
      <c r="V104" s="94" t="e">
        <f t="shared" si="105"/>
        <v>#N/A</v>
      </c>
      <c r="W104" s="104">
        <f t="shared" si="109"/>
        <v>0.75</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1091</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f t="shared" si="106"/>
        <v>0.75</v>
      </c>
      <c r="L105" s="94">
        <f t="shared" si="107"/>
        <v>0</v>
      </c>
      <c r="M105" s="99"/>
      <c r="N105" s="93">
        <v>12</v>
      </c>
      <c r="O105" s="80"/>
      <c r="P105" s="80"/>
      <c r="Q105" s="80"/>
      <c r="R105" s="118">
        <f t="shared" si="108"/>
        <v>0</v>
      </c>
      <c r="S105" s="119"/>
      <c r="T105" s="95"/>
      <c r="U105" s="84" t="e">
        <f t="shared" si="104"/>
        <v>#N/A</v>
      </c>
      <c r="V105" s="94" t="e">
        <f t="shared" si="105"/>
        <v>#N/A</v>
      </c>
      <c r="W105" s="104">
        <f t="shared" si="109"/>
        <v>0.75</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1092</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f t="shared" si="106"/>
        <v>0.75</v>
      </c>
      <c r="L106" s="94">
        <f t="shared" si="107"/>
        <v>0</v>
      </c>
      <c r="M106" s="99"/>
      <c r="N106" s="93">
        <v>13</v>
      </c>
      <c r="O106" s="80"/>
      <c r="P106" s="80"/>
      <c r="Q106" s="80"/>
      <c r="R106" s="118">
        <f t="shared" si="108"/>
        <v>0</v>
      </c>
      <c r="S106" s="119"/>
      <c r="T106" s="95"/>
      <c r="U106" s="84" t="e">
        <f t="shared" si="104"/>
        <v>#N/A</v>
      </c>
      <c r="V106" s="94" t="e">
        <f t="shared" si="105"/>
        <v>#N/A</v>
      </c>
      <c r="W106" s="104">
        <f t="shared" si="109"/>
        <v>0.75</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1093</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f t="shared" si="106"/>
        <v>0.75</v>
      </c>
      <c r="L107" s="94">
        <f t="shared" si="107"/>
        <v>0</v>
      </c>
      <c r="M107" s="99"/>
      <c r="N107" s="93">
        <v>14</v>
      </c>
      <c r="O107" s="80"/>
      <c r="P107" s="80"/>
      <c r="Q107" s="80"/>
      <c r="R107" s="118">
        <f t="shared" si="108"/>
        <v>0</v>
      </c>
      <c r="S107" s="119"/>
      <c r="T107" s="95"/>
      <c r="U107" s="84" t="e">
        <f t="shared" si="104"/>
        <v>#N/A</v>
      </c>
      <c r="V107" s="94" t="e">
        <f t="shared" si="105"/>
        <v>#N/A</v>
      </c>
      <c r="W107" s="104">
        <f t="shared" si="109"/>
        <v>0.75</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1094</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f t="shared" si="106"/>
        <v>0.75</v>
      </c>
      <c r="L108" s="94">
        <f t="shared" si="107"/>
        <v>0</v>
      </c>
      <c r="M108" s="99"/>
      <c r="N108" s="93">
        <v>15</v>
      </c>
      <c r="O108" s="80"/>
      <c r="P108" s="80"/>
      <c r="Q108" s="80"/>
      <c r="R108" s="118">
        <f t="shared" si="108"/>
        <v>0</v>
      </c>
      <c r="S108" s="119"/>
      <c r="T108" s="95"/>
      <c r="U108" s="84" t="e">
        <f t="shared" si="104"/>
        <v>#N/A</v>
      </c>
      <c r="V108" s="94" t="e">
        <f t="shared" si="105"/>
        <v>#N/A</v>
      </c>
      <c r="W108" s="104">
        <f t="shared" si="109"/>
        <v>0.75</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1095</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f t="shared" si="106"/>
        <v>0.75</v>
      </c>
      <c r="L109" s="94">
        <f t="shared" si="107"/>
        <v>0</v>
      </c>
      <c r="M109" s="99"/>
      <c r="N109" s="93">
        <v>16</v>
      </c>
      <c r="O109" s="80"/>
      <c r="P109" s="80"/>
      <c r="Q109" s="80"/>
      <c r="R109" s="118">
        <f t="shared" si="108"/>
        <v>0</v>
      </c>
      <c r="S109" s="119"/>
      <c r="T109" s="95"/>
      <c r="U109" s="84" t="e">
        <f t="shared" si="104"/>
        <v>#N/A</v>
      </c>
      <c r="V109" s="94" t="e">
        <f t="shared" si="105"/>
        <v>#N/A</v>
      </c>
      <c r="W109" s="104">
        <f t="shared" si="109"/>
        <v>0.75</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1096</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f t="shared" si="106"/>
        <v>0.75</v>
      </c>
      <c r="L110" s="94">
        <f t="shared" si="107"/>
        <v>0</v>
      </c>
      <c r="M110" s="99"/>
      <c r="N110" s="93">
        <v>17</v>
      </c>
      <c r="O110" s="80"/>
      <c r="P110" s="80"/>
      <c r="Q110" s="80"/>
      <c r="R110" s="118">
        <f t="shared" si="108"/>
        <v>0</v>
      </c>
      <c r="S110" s="119"/>
      <c r="T110" s="95"/>
      <c r="U110" s="84" t="e">
        <f t="shared" si="104"/>
        <v>#N/A</v>
      </c>
      <c r="V110" s="94" t="e">
        <f t="shared" si="105"/>
        <v>#N/A</v>
      </c>
      <c r="W110" s="104">
        <f t="shared" si="109"/>
        <v>0.75</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1097</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f t="shared" si="106"/>
        <v>0.75</v>
      </c>
      <c r="L111" s="94">
        <f t="shared" si="107"/>
        <v>0</v>
      </c>
      <c r="M111" s="99"/>
      <c r="N111" s="93">
        <v>18</v>
      </c>
      <c r="O111" s="80"/>
      <c r="P111" s="80"/>
      <c r="Q111" s="80"/>
      <c r="R111" s="118">
        <f t="shared" si="108"/>
        <v>0</v>
      </c>
      <c r="S111" s="119"/>
      <c r="T111" s="95"/>
      <c r="U111" s="84" t="e">
        <f t="shared" si="104"/>
        <v>#N/A</v>
      </c>
      <c r="V111" s="94" t="e">
        <f t="shared" si="105"/>
        <v>#N/A</v>
      </c>
      <c r="W111" s="104">
        <f t="shared" si="109"/>
        <v>0.75</v>
      </c>
      <c r="X111" s="94">
        <f t="shared" si="110"/>
        <v>0</v>
      </c>
      <c r="BQ111" s="188"/>
      <c r="BR111" s="188"/>
      <c r="BT111" s="69"/>
      <c r="BU111" s="71"/>
      <c r="BY111" s="141"/>
      <c r="CF111" s="141"/>
      <c r="CL111" s="141"/>
      <c r="FE111" s="5" t="s">
        <v>1098</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f t="shared" si="106"/>
        <v>0.75</v>
      </c>
      <c r="L112" s="94">
        <f t="shared" si="107"/>
        <v>0</v>
      </c>
      <c r="M112" s="99"/>
      <c r="N112" s="93">
        <v>19</v>
      </c>
      <c r="O112" s="80"/>
      <c r="P112" s="80"/>
      <c r="Q112" s="80"/>
      <c r="R112" s="118">
        <f t="shared" si="108"/>
        <v>0</v>
      </c>
      <c r="S112" s="119"/>
      <c r="T112" s="95"/>
      <c r="U112" s="84" t="e">
        <f t="shared" si="104"/>
        <v>#N/A</v>
      </c>
      <c r="V112" s="94" t="e">
        <f t="shared" si="105"/>
        <v>#N/A</v>
      </c>
      <c r="W112" s="104">
        <f t="shared" si="109"/>
        <v>0.75</v>
      </c>
      <c r="X112" s="94">
        <f t="shared" si="110"/>
        <v>0</v>
      </c>
      <c r="BQ112" s="188"/>
      <c r="BR112" s="188"/>
      <c r="BT112" s="69"/>
      <c r="BU112" s="71"/>
      <c r="BY112" s="141"/>
      <c r="CF112" s="141"/>
      <c r="CL112" s="141"/>
      <c r="FE112" s="3" t="s">
        <v>1099</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f t="shared" si="106"/>
        <v>0.75</v>
      </c>
      <c r="L113" s="94">
        <f t="shared" si="107"/>
        <v>0</v>
      </c>
      <c r="M113" s="99"/>
      <c r="N113" s="93">
        <v>20</v>
      </c>
      <c r="O113" s="80"/>
      <c r="P113" s="80"/>
      <c r="Q113" s="80"/>
      <c r="R113" s="118">
        <f t="shared" si="108"/>
        <v>0</v>
      </c>
      <c r="S113" s="119"/>
      <c r="T113" s="95"/>
      <c r="U113" s="84" t="e">
        <f t="shared" si="104"/>
        <v>#N/A</v>
      </c>
      <c r="V113" s="94" t="e">
        <f t="shared" si="105"/>
        <v>#N/A</v>
      </c>
      <c r="W113" s="104">
        <f t="shared" si="109"/>
        <v>0.75</v>
      </c>
      <c r="X113" s="94">
        <f t="shared" si="110"/>
        <v>0</v>
      </c>
      <c r="BQ113" s="188"/>
      <c r="BR113" s="188"/>
      <c r="BT113" s="69"/>
      <c r="BU113" s="71"/>
      <c r="BY113" s="141"/>
      <c r="CF113" s="141"/>
      <c r="CL113" s="141"/>
      <c r="FE113" s="13" t="s">
        <v>1100</v>
      </c>
      <c r="FF113" s="13"/>
      <c r="FG113" s="13"/>
      <c r="FH113" s="13"/>
      <c r="FI113" s="14"/>
      <c r="FJ113" s="14"/>
      <c r="FK113" s="247">
        <f ca="1">EX72</f>
        <v>131656</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f t="shared" si="106"/>
        <v>0.75</v>
      </c>
      <c r="L114" s="94">
        <f t="shared" si="107"/>
        <v>0</v>
      </c>
      <c r="M114" s="99"/>
      <c r="N114" s="93">
        <v>21</v>
      </c>
      <c r="O114" s="80"/>
      <c r="P114" s="80"/>
      <c r="Q114" s="80"/>
      <c r="R114" s="118">
        <f t="shared" si="108"/>
        <v>0</v>
      </c>
      <c r="S114" s="119"/>
      <c r="T114" s="95"/>
      <c r="U114" s="84" t="e">
        <f t="shared" si="104"/>
        <v>#N/A</v>
      </c>
      <c r="V114" s="94" t="e">
        <f t="shared" si="105"/>
        <v>#N/A</v>
      </c>
      <c r="W114" s="104">
        <f t="shared" si="109"/>
        <v>0.75</v>
      </c>
      <c r="X114" s="94">
        <f t="shared" si="110"/>
        <v>0</v>
      </c>
      <c r="BQ114" s="188"/>
      <c r="BR114" s="188"/>
      <c r="BT114" s="69"/>
      <c r="BU114" s="71"/>
      <c r="BY114" s="141"/>
      <c r="CF114" s="141"/>
      <c r="CL114" s="141"/>
      <c r="FE114" s="8" t="s">
        <v>1101</v>
      </c>
      <c r="FF114" s="8"/>
      <c r="FG114" s="8"/>
      <c r="FH114" s="8" t="str">
        <f ca="1">FA72</f>
        <v>壹拾叁万壹仟陆佰伍拾陆元整</v>
      </c>
      <c r="FI114" s="8"/>
      <c r="FJ114" s="8"/>
      <c r="FK114" s="8"/>
      <c r="FL114" s="8"/>
      <c r="FM114" s="8"/>
      <c r="FN114" s="8"/>
      <c r="FO114" s="8"/>
      <c r="FP114" s="8"/>
      <c r="FQ114" s="8"/>
      <c r="FR114" s="8"/>
      <c r="FS114" s="8"/>
      <c r="FT114" s="8"/>
      <c r="FU114" s="8"/>
    </row>
    <row r="115" ht="18" customHeight="1" spans="1:177">
      <c r="A115" s="105"/>
      <c r="B115" s="97"/>
      <c r="C115" s="80" t="s">
        <v>1066</v>
      </c>
      <c r="D115" s="80"/>
      <c r="E115" s="80"/>
      <c r="F115" s="93"/>
      <c r="G115" s="95"/>
      <c r="H115" s="95"/>
      <c r="I115" s="80"/>
      <c r="J115" s="97"/>
      <c r="K115" s="97"/>
      <c r="L115" s="84">
        <f>SUM(L94:L114)</f>
        <v>0</v>
      </c>
      <c r="M115" s="105"/>
      <c r="N115" s="97"/>
      <c r="O115" s="80" t="s">
        <v>1066</v>
      </c>
      <c r="P115" s="80"/>
      <c r="Q115" s="80"/>
      <c r="R115" s="93"/>
      <c r="S115" s="93"/>
      <c r="T115" s="95"/>
      <c r="U115" s="80"/>
      <c r="V115" s="97"/>
      <c r="W115" s="97"/>
      <c r="X115" s="84">
        <f>SUM(X94:X114)</f>
        <v>60</v>
      </c>
      <c r="BQ115" s="188"/>
      <c r="BR115" s="188"/>
      <c r="BT115" s="69"/>
      <c r="BU115" s="71"/>
      <c r="BY115" s="141"/>
      <c r="CF115" s="141"/>
      <c r="CL115" s="141"/>
      <c r="FE115" s="3" t="s">
        <v>1102</v>
      </c>
      <c r="FF115" s="3"/>
      <c r="FG115" s="3"/>
      <c r="FH115" s="3"/>
      <c r="FI115" s="3"/>
      <c r="FJ115" s="3"/>
      <c r="FK115" s="3"/>
      <c r="FL115" s="3"/>
      <c r="FM115" s="3"/>
      <c r="FN115" s="3"/>
      <c r="FO115" s="3"/>
      <c r="FP115" s="3"/>
      <c r="FQ115" s="3"/>
      <c r="FR115" s="3"/>
      <c r="FS115" s="3"/>
      <c r="FT115" s="3"/>
      <c r="FU115" s="3"/>
    </row>
    <row r="116" ht="18" customHeight="1" spans="1:177">
      <c r="A116" s="98" t="str">
        <f>C16&amp;"装饰装修"</f>
        <v>Y4装饰装修</v>
      </c>
      <c r="B116" s="79" t="s">
        <v>3</v>
      </c>
      <c r="C116" s="79" t="s">
        <v>2</v>
      </c>
      <c r="D116" s="79" t="s">
        <v>1044</v>
      </c>
      <c r="E116" s="79"/>
      <c r="F116" s="79" t="s">
        <v>435</v>
      </c>
      <c r="G116" s="79" t="s">
        <v>1045</v>
      </c>
      <c r="H116" s="79"/>
      <c r="I116" s="79" t="s">
        <v>6</v>
      </c>
      <c r="J116" s="79" t="s">
        <v>9</v>
      </c>
      <c r="K116" s="102" t="s">
        <v>1046</v>
      </c>
      <c r="L116" s="79" t="s">
        <v>1047</v>
      </c>
      <c r="M116" s="98" t="str">
        <f>C18&amp;"装饰装修"</f>
        <v>装饰装修</v>
      </c>
      <c r="N116" s="79" t="s">
        <v>3</v>
      </c>
      <c r="O116" s="79" t="s">
        <v>2</v>
      </c>
      <c r="P116" s="103" t="s">
        <v>1044</v>
      </c>
      <c r="Q116" s="117"/>
      <c r="R116" s="79" t="s">
        <v>435</v>
      </c>
      <c r="S116" s="79"/>
      <c r="T116" s="79" t="s">
        <v>1045</v>
      </c>
      <c r="U116" s="79" t="s">
        <v>6</v>
      </c>
      <c r="V116" s="79" t="s">
        <v>9</v>
      </c>
      <c r="W116" s="102" t="s">
        <v>1046</v>
      </c>
      <c r="X116" s="79" t="s">
        <v>1047</v>
      </c>
      <c r="BR116" s="188"/>
      <c r="BT116" s="69"/>
      <c r="BU116" s="71"/>
      <c r="BY116" s="141"/>
      <c r="CF116" s="141"/>
      <c r="FE116" s="5"/>
      <c r="FF116" s="24" t="s">
        <v>1103</v>
      </c>
      <c r="FG116" s="24"/>
      <c r="FH116" s="24"/>
      <c r="FI116" s="24"/>
      <c r="FJ116" s="24"/>
      <c r="FK116" s="24" t="s">
        <v>1104</v>
      </c>
      <c r="FL116" s="24"/>
      <c r="FM116" s="24"/>
      <c r="FN116" s="24"/>
      <c r="FO116" s="24" t="s">
        <v>1105</v>
      </c>
      <c r="FP116" s="24"/>
      <c r="FQ116" s="24"/>
      <c r="FR116" s="24"/>
      <c r="FS116" s="24"/>
      <c r="FT116" s="248" t="s">
        <v>1106</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f>$V$17</f>
        <v>0.75</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f>$V$19</f>
        <v>0.8</v>
      </c>
      <c r="X117" s="94">
        <f>ROUND(IFERROR(ROUND(T117,2)*V117*W117,),0)</f>
        <v>0</v>
      </c>
      <c r="BR117" s="188"/>
      <c r="BT117" s="69"/>
      <c r="BU117" s="71"/>
      <c r="BY117" s="141"/>
      <c r="CF117" s="141"/>
      <c r="FE117" s="5"/>
      <c r="FF117" s="24" t="s">
        <v>1103</v>
      </c>
      <c r="FG117" s="24"/>
      <c r="FH117" s="24"/>
      <c r="FI117" s="24"/>
      <c r="FJ117" s="24"/>
      <c r="FK117" s="24" t="s">
        <v>1104</v>
      </c>
      <c r="FL117" s="24"/>
      <c r="FM117" s="24"/>
      <c r="FN117" s="24"/>
      <c r="FO117" s="24" t="s">
        <v>1105</v>
      </c>
      <c r="FP117" s="24"/>
      <c r="FQ117" s="24"/>
      <c r="FR117" s="24"/>
      <c r="FS117" s="24"/>
      <c r="FT117" s="248" t="s">
        <v>1106</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f t="shared" ref="K118:K137" si="116">$V$17</f>
        <v>0.75</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f t="shared" ref="W118:W137" si="119">$V$19</f>
        <v>0.8</v>
      </c>
      <c r="X118" s="94">
        <f t="shared" ref="X118:X137" si="120">ROUND(IFERROR(ROUND(T118,2)*V118*W118,),0)</f>
        <v>0</v>
      </c>
      <c r="BR118" s="188"/>
      <c r="BT118" s="69"/>
      <c r="BU118" s="71"/>
      <c r="BY118" s="141"/>
      <c r="CF118" s="141"/>
      <c r="FE118" s="3" t="s">
        <v>1107</v>
      </c>
      <c r="FF118" s="3"/>
      <c r="FG118" s="3"/>
      <c r="FH118" s="3"/>
      <c r="FI118" s="9" t="s">
        <v>1085</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f t="shared" si="116"/>
        <v>0.75</v>
      </c>
      <c r="L119" s="94">
        <f t="shared" si="117"/>
        <v>0</v>
      </c>
      <c r="M119" s="99"/>
      <c r="N119" s="93">
        <v>3</v>
      </c>
      <c r="O119" s="80"/>
      <c r="P119" s="80"/>
      <c r="Q119" s="80"/>
      <c r="R119" s="118">
        <f t="shared" si="118"/>
        <v>0</v>
      </c>
      <c r="S119" s="119"/>
      <c r="T119" s="95"/>
      <c r="U119" s="84" t="e">
        <f t="shared" si="113"/>
        <v>#N/A</v>
      </c>
      <c r="V119" s="94" t="e">
        <f t="shared" si="114"/>
        <v>#N/A</v>
      </c>
      <c r="W119" s="104">
        <f t="shared" si="119"/>
        <v>0.8</v>
      </c>
      <c r="X119" s="94">
        <f t="shared" si="120"/>
        <v>0</v>
      </c>
      <c r="BR119" s="188"/>
      <c r="BT119" s="69"/>
      <c r="BU119" s="71"/>
      <c r="BY119" s="141"/>
      <c r="CF119" s="141"/>
      <c r="FE119" s="3" t="s">
        <v>1108</v>
      </c>
      <c r="FF119" s="3"/>
      <c r="FG119" s="3"/>
      <c r="FH119" s="3"/>
      <c r="FI119" s="16" t="s">
        <v>1109</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f t="shared" si="116"/>
        <v>0.75</v>
      </c>
      <c r="L120" s="94">
        <f t="shared" si="117"/>
        <v>0</v>
      </c>
      <c r="M120" s="99"/>
      <c r="N120" s="93">
        <v>4</v>
      </c>
      <c r="O120" s="80"/>
      <c r="P120" s="80"/>
      <c r="Q120" s="80"/>
      <c r="R120" s="118">
        <f t="shared" si="118"/>
        <v>0</v>
      </c>
      <c r="S120" s="119"/>
      <c r="T120" s="95"/>
      <c r="U120" s="84" t="e">
        <f t="shared" si="113"/>
        <v>#N/A</v>
      </c>
      <c r="V120" s="94" t="e">
        <f t="shared" si="114"/>
        <v>#N/A</v>
      </c>
      <c r="W120" s="104">
        <f t="shared" si="119"/>
        <v>0.8</v>
      </c>
      <c r="X120" s="94">
        <f t="shared" si="120"/>
        <v>0</v>
      </c>
      <c r="BR120" s="188"/>
      <c r="BT120" s="69"/>
      <c r="BU120" s="71"/>
      <c r="BY120" s="141"/>
      <c r="CF120" s="141"/>
      <c r="FE120" s="11" t="s">
        <v>1110</v>
      </c>
      <c r="FF120" s="8"/>
      <c r="FG120" s="8"/>
      <c r="FH120" s="8"/>
      <c r="FI120" s="8"/>
      <c r="FJ120" s="5" t="s">
        <v>1111</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f t="shared" si="116"/>
        <v>0.75</v>
      </c>
      <c r="L121" s="94">
        <f t="shared" si="117"/>
        <v>0</v>
      </c>
      <c r="M121" s="99"/>
      <c r="N121" s="93">
        <v>5</v>
      </c>
      <c r="O121" s="80"/>
      <c r="P121" s="80"/>
      <c r="Q121" s="80"/>
      <c r="R121" s="118">
        <f t="shared" si="118"/>
        <v>0</v>
      </c>
      <c r="S121" s="119"/>
      <c r="T121" s="95"/>
      <c r="U121" s="84" t="e">
        <f t="shared" si="113"/>
        <v>#N/A</v>
      </c>
      <c r="V121" s="94" t="e">
        <f t="shared" si="114"/>
        <v>#N/A</v>
      </c>
      <c r="W121" s="104">
        <f t="shared" si="119"/>
        <v>0.8</v>
      </c>
      <c r="X121" s="94">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f t="shared" si="116"/>
        <v>0.75</v>
      </c>
      <c r="L122" s="94">
        <f t="shared" si="117"/>
        <v>0</v>
      </c>
      <c r="M122" s="99"/>
      <c r="N122" s="93">
        <v>6</v>
      </c>
      <c r="O122" s="80"/>
      <c r="P122" s="80"/>
      <c r="Q122" s="80"/>
      <c r="R122" s="118">
        <f t="shared" si="118"/>
        <v>0</v>
      </c>
      <c r="S122" s="119"/>
      <c r="T122" s="95"/>
      <c r="U122" s="84" t="e">
        <f t="shared" si="113"/>
        <v>#N/A</v>
      </c>
      <c r="V122" s="94" t="e">
        <f t="shared" si="114"/>
        <v>#N/A</v>
      </c>
      <c r="W122" s="104">
        <f t="shared" si="119"/>
        <v>0.8</v>
      </c>
      <c r="X122" s="94">
        <f t="shared" si="120"/>
        <v>0</v>
      </c>
      <c r="FE122" s="18" t="s">
        <v>1113</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f t="shared" si="116"/>
        <v>0.75</v>
      </c>
      <c r="L123" s="94">
        <f t="shared" si="117"/>
        <v>0</v>
      </c>
      <c r="M123" s="99"/>
      <c r="N123" s="93">
        <v>7</v>
      </c>
      <c r="O123" s="80"/>
      <c r="P123" s="80"/>
      <c r="Q123" s="80"/>
      <c r="R123" s="118">
        <f t="shared" si="118"/>
        <v>0</v>
      </c>
      <c r="S123" s="119"/>
      <c r="T123" s="95"/>
      <c r="U123" s="84" t="e">
        <f t="shared" si="113"/>
        <v>#N/A</v>
      </c>
      <c r="V123" s="94" t="e">
        <f t="shared" si="114"/>
        <v>#N/A</v>
      </c>
      <c r="W123" s="104">
        <f t="shared" si="119"/>
        <v>0.8</v>
      </c>
      <c r="X123" s="94">
        <f t="shared" si="120"/>
        <v>0</v>
      </c>
      <c r="FE123" s="5" t="s">
        <v>1114</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f t="shared" si="116"/>
        <v>0.75</v>
      </c>
      <c r="L124" s="94">
        <f t="shared" si="117"/>
        <v>0</v>
      </c>
      <c r="M124" s="99"/>
      <c r="N124" s="93">
        <v>8</v>
      </c>
      <c r="O124" s="80"/>
      <c r="P124" s="80"/>
      <c r="Q124" s="80"/>
      <c r="R124" s="118">
        <f t="shared" si="118"/>
        <v>0</v>
      </c>
      <c r="S124" s="119"/>
      <c r="T124" s="95"/>
      <c r="U124" s="84" t="e">
        <f t="shared" si="113"/>
        <v>#N/A</v>
      </c>
      <c r="V124" s="94" t="e">
        <f t="shared" si="114"/>
        <v>#N/A</v>
      </c>
      <c r="W124" s="104">
        <f t="shared" si="119"/>
        <v>0.8</v>
      </c>
      <c r="X124" s="94">
        <f t="shared" si="120"/>
        <v>0</v>
      </c>
      <c r="FE124" s="5" t="s">
        <v>1115</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f t="shared" si="116"/>
        <v>0.75</v>
      </c>
      <c r="L125" s="94">
        <f t="shared" si="117"/>
        <v>0</v>
      </c>
      <c r="M125" s="99"/>
      <c r="N125" s="93">
        <v>9</v>
      </c>
      <c r="O125" s="80"/>
      <c r="P125" s="80"/>
      <c r="Q125" s="80"/>
      <c r="R125" s="118">
        <f t="shared" si="118"/>
        <v>0</v>
      </c>
      <c r="S125" s="119"/>
      <c r="T125" s="95"/>
      <c r="U125" s="84" t="e">
        <f t="shared" si="113"/>
        <v>#N/A</v>
      </c>
      <c r="V125" s="94" t="e">
        <f t="shared" si="114"/>
        <v>#N/A</v>
      </c>
      <c r="W125" s="104">
        <f t="shared" si="119"/>
        <v>0.8</v>
      </c>
      <c r="X125" s="94">
        <f t="shared" si="120"/>
        <v>0</v>
      </c>
      <c r="FE125" s="19" t="s">
        <v>1116</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f t="shared" si="116"/>
        <v>0.75</v>
      </c>
      <c r="L126" s="94">
        <f t="shared" si="117"/>
        <v>0</v>
      </c>
      <c r="M126" s="99"/>
      <c r="N126" s="93">
        <v>10</v>
      </c>
      <c r="O126" s="80"/>
      <c r="P126" s="80"/>
      <c r="Q126" s="80"/>
      <c r="R126" s="118">
        <f t="shared" si="118"/>
        <v>0</v>
      </c>
      <c r="S126" s="119"/>
      <c r="T126" s="95"/>
      <c r="U126" s="84" t="e">
        <f t="shared" si="113"/>
        <v>#N/A</v>
      </c>
      <c r="V126" s="94" t="e">
        <f t="shared" si="114"/>
        <v>#N/A</v>
      </c>
      <c r="W126" s="104">
        <f t="shared" si="119"/>
        <v>0.8</v>
      </c>
      <c r="X126" s="94">
        <f t="shared" si="120"/>
        <v>0</v>
      </c>
      <c r="FE126" s="18" t="s">
        <v>1117</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f t="shared" si="116"/>
        <v>0.75</v>
      </c>
      <c r="L127" s="94">
        <f t="shared" si="117"/>
        <v>0</v>
      </c>
      <c r="M127" s="99"/>
      <c r="N127" s="93">
        <v>11</v>
      </c>
      <c r="O127" s="80"/>
      <c r="P127" s="80"/>
      <c r="Q127" s="80"/>
      <c r="R127" s="118">
        <f t="shared" si="118"/>
        <v>0</v>
      </c>
      <c r="S127" s="119"/>
      <c r="T127" s="95"/>
      <c r="U127" s="84" t="e">
        <f t="shared" si="113"/>
        <v>#N/A</v>
      </c>
      <c r="V127" s="94" t="e">
        <f t="shared" si="114"/>
        <v>#N/A</v>
      </c>
      <c r="W127" s="104">
        <f t="shared" si="119"/>
        <v>0.8</v>
      </c>
      <c r="X127" s="94">
        <f t="shared" si="120"/>
        <v>0</v>
      </c>
      <c r="FE127" s="18" t="s">
        <v>1118</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f t="shared" si="116"/>
        <v>0.75</v>
      </c>
      <c r="L128" s="94">
        <f t="shared" si="117"/>
        <v>0</v>
      </c>
      <c r="M128" s="99"/>
      <c r="N128" s="93">
        <v>12</v>
      </c>
      <c r="O128" s="80"/>
      <c r="P128" s="80"/>
      <c r="Q128" s="80"/>
      <c r="R128" s="118">
        <f t="shared" si="118"/>
        <v>0</v>
      </c>
      <c r="S128" s="119"/>
      <c r="T128" s="95"/>
      <c r="U128" s="84" t="e">
        <f t="shared" si="113"/>
        <v>#N/A</v>
      </c>
      <c r="V128" s="94" t="e">
        <f t="shared" si="114"/>
        <v>#N/A</v>
      </c>
      <c r="W128" s="104">
        <f t="shared" si="119"/>
        <v>0.8</v>
      </c>
      <c r="X128" s="94">
        <f t="shared" si="120"/>
        <v>0</v>
      </c>
      <c r="FE128" s="5" t="s">
        <v>1119</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f t="shared" si="116"/>
        <v>0.75</v>
      </c>
      <c r="L129" s="94">
        <f t="shared" si="117"/>
        <v>0</v>
      </c>
      <c r="M129" s="99"/>
      <c r="N129" s="93">
        <v>13</v>
      </c>
      <c r="O129" s="80"/>
      <c r="P129" s="80"/>
      <c r="Q129" s="80"/>
      <c r="R129" s="118">
        <f t="shared" si="118"/>
        <v>0</v>
      </c>
      <c r="S129" s="119"/>
      <c r="T129" s="95"/>
      <c r="U129" s="84" t="e">
        <f t="shared" si="113"/>
        <v>#N/A</v>
      </c>
      <c r="V129" s="94" t="e">
        <f t="shared" si="114"/>
        <v>#N/A</v>
      </c>
      <c r="W129" s="104">
        <f t="shared" si="119"/>
        <v>0.8</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f t="shared" si="116"/>
        <v>0.75</v>
      </c>
      <c r="L130" s="94">
        <f t="shared" si="117"/>
        <v>0</v>
      </c>
      <c r="M130" s="99"/>
      <c r="N130" s="93">
        <v>14</v>
      </c>
      <c r="O130" s="80"/>
      <c r="P130" s="80"/>
      <c r="Q130" s="80"/>
      <c r="R130" s="118">
        <f t="shared" si="118"/>
        <v>0</v>
      </c>
      <c r="S130" s="119"/>
      <c r="T130" s="95"/>
      <c r="U130" s="84" t="e">
        <f t="shared" si="113"/>
        <v>#N/A</v>
      </c>
      <c r="V130" s="94" t="e">
        <f t="shared" si="114"/>
        <v>#N/A</v>
      </c>
      <c r="W130" s="104">
        <f t="shared" si="119"/>
        <v>0.8</v>
      </c>
      <c r="X130" s="94">
        <f t="shared" si="120"/>
        <v>0</v>
      </c>
      <c r="FE130" s="21"/>
      <c r="FF130" s="21"/>
      <c r="FG130" s="21"/>
      <c r="FH130" s="21"/>
      <c r="FI130" s="21"/>
      <c r="FJ130" s="21"/>
      <c r="FK130" s="21"/>
      <c r="FL130" s="21"/>
      <c r="FM130" s="21"/>
      <c r="FN130" s="21" t="s">
        <v>1077</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f t="shared" si="116"/>
        <v>0.75</v>
      </c>
      <c r="L131" s="94">
        <f t="shared" si="117"/>
        <v>0</v>
      </c>
      <c r="M131" s="99"/>
      <c r="N131" s="93">
        <v>15</v>
      </c>
      <c r="O131" s="80"/>
      <c r="P131" s="80"/>
      <c r="Q131" s="80"/>
      <c r="R131" s="118">
        <f t="shared" si="118"/>
        <v>0</v>
      </c>
      <c r="S131" s="119"/>
      <c r="T131" s="95"/>
      <c r="U131" s="84" t="e">
        <f t="shared" si="113"/>
        <v>#N/A</v>
      </c>
      <c r="V131" s="94" t="e">
        <f t="shared" si="114"/>
        <v>#N/A</v>
      </c>
      <c r="W131" s="104">
        <f t="shared" si="119"/>
        <v>0.8</v>
      </c>
      <c r="X131" s="94">
        <f t="shared" si="120"/>
        <v>0</v>
      </c>
      <c r="FE131" s="21"/>
      <c r="FF131" s="21"/>
      <c r="FG131" s="21"/>
      <c r="FH131" s="21"/>
      <c r="FI131" s="21"/>
      <c r="FJ131" s="21"/>
      <c r="FK131" s="21"/>
      <c r="FL131" s="21"/>
      <c r="FM131" s="21"/>
      <c r="FN131" s="26" t="s">
        <v>1085</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f t="shared" si="116"/>
        <v>0.75</v>
      </c>
      <c r="L132" s="94">
        <f t="shared" si="117"/>
        <v>0</v>
      </c>
      <c r="M132" s="99"/>
      <c r="N132" s="93">
        <v>16</v>
      </c>
      <c r="O132" s="80"/>
      <c r="P132" s="80"/>
      <c r="Q132" s="80"/>
      <c r="R132" s="118">
        <f t="shared" si="118"/>
        <v>0</v>
      </c>
      <c r="S132" s="119"/>
      <c r="T132" s="95"/>
      <c r="U132" s="84" t="e">
        <f t="shared" si="113"/>
        <v>#N/A</v>
      </c>
      <c r="V132" s="94" t="e">
        <f t="shared" si="114"/>
        <v>#N/A</v>
      </c>
      <c r="W132" s="104">
        <f t="shared" si="119"/>
        <v>0.8</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f t="shared" si="116"/>
        <v>0.75</v>
      </c>
      <c r="L133" s="94">
        <f t="shared" si="117"/>
        <v>0</v>
      </c>
      <c r="M133" s="99"/>
      <c r="N133" s="93">
        <v>17</v>
      </c>
      <c r="O133" s="80"/>
      <c r="P133" s="80"/>
      <c r="Q133" s="80"/>
      <c r="R133" s="118">
        <f t="shared" si="118"/>
        <v>0</v>
      </c>
      <c r="S133" s="119"/>
      <c r="T133" s="95"/>
      <c r="U133" s="84" t="e">
        <f t="shared" si="113"/>
        <v>#N/A</v>
      </c>
      <c r="V133" s="94" t="e">
        <f t="shared" si="114"/>
        <v>#N/A</v>
      </c>
      <c r="W133" s="104">
        <f t="shared" si="119"/>
        <v>0.8</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f t="shared" si="116"/>
        <v>0.75</v>
      </c>
      <c r="L134" s="94">
        <f t="shared" si="117"/>
        <v>0</v>
      </c>
      <c r="M134" s="99"/>
      <c r="N134" s="93">
        <v>18</v>
      </c>
      <c r="O134" s="80"/>
      <c r="P134" s="80"/>
      <c r="Q134" s="80"/>
      <c r="R134" s="118">
        <f t="shared" si="118"/>
        <v>0</v>
      </c>
      <c r="S134" s="119"/>
      <c r="T134" s="95"/>
      <c r="U134" s="84" t="e">
        <f t="shared" si="113"/>
        <v>#N/A</v>
      </c>
      <c r="V134" s="94" t="e">
        <f t="shared" si="114"/>
        <v>#N/A</v>
      </c>
      <c r="W134" s="104">
        <f t="shared" si="119"/>
        <v>0.8</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f t="shared" si="116"/>
        <v>0.75</v>
      </c>
      <c r="L135" s="94">
        <f t="shared" si="117"/>
        <v>0</v>
      </c>
      <c r="M135" s="99"/>
      <c r="N135" s="93">
        <v>19</v>
      </c>
      <c r="O135" s="80"/>
      <c r="P135" s="80"/>
      <c r="Q135" s="80"/>
      <c r="R135" s="118">
        <f t="shared" si="118"/>
        <v>0</v>
      </c>
      <c r="S135" s="119"/>
      <c r="T135" s="95"/>
      <c r="U135" s="84" t="e">
        <f t="shared" si="113"/>
        <v>#N/A</v>
      </c>
      <c r="V135" s="94" t="e">
        <f t="shared" si="114"/>
        <v>#N/A</v>
      </c>
      <c r="W135" s="104">
        <f t="shared" si="119"/>
        <v>0.8</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f t="shared" si="116"/>
        <v>0.75</v>
      </c>
      <c r="L136" s="94">
        <f t="shared" si="117"/>
        <v>0</v>
      </c>
      <c r="M136" s="99"/>
      <c r="N136" s="93">
        <v>20</v>
      </c>
      <c r="O136" s="80"/>
      <c r="P136" s="80"/>
      <c r="Q136" s="80"/>
      <c r="R136" s="118">
        <f t="shared" si="118"/>
        <v>0</v>
      </c>
      <c r="S136" s="119"/>
      <c r="T136" s="95"/>
      <c r="U136" s="84" t="e">
        <f t="shared" si="113"/>
        <v>#N/A</v>
      </c>
      <c r="V136" s="94" t="e">
        <f t="shared" si="114"/>
        <v>#N/A</v>
      </c>
      <c r="W136" s="104">
        <f t="shared" si="119"/>
        <v>0.8</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f t="shared" si="116"/>
        <v>0.75</v>
      </c>
      <c r="L137" s="94">
        <f t="shared" si="117"/>
        <v>0</v>
      </c>
      <c r="M137" s="99"/>
      <c r="N137" s="93">
        <v>21</v>
      </c>
      <c r="O137" s="80"/>
      <c r="P137" s="80"/>
      <c r="Q137" s="80"/>
      <c r="R137" s="118">
        <f t="shared" si="118"/>
        <v>0</v>
      </c>
      <c r="S137" s="119"/>
      <c r="T137" s="95"/>
      <c r="U137" s="84" t="e">
        <f t="shared" si="113"/>
        <v>#N/A</v>
      </c>
      <c r="V137" s="94" t="e">
        <f t="shared" si="114"/>
        <v>#N/A</v>
      </c>
      <c r="W137" s="104">
        <f t="shared" si="119"/>
        <v>0.8</v>
      </c>
      <c r="X137" s="94">
        <f t="shared" si="120"/>
        <v>0</v>
      </c>
    </row>
    <row r="138" ht="18" customHeight="1" spans="1:24">
      <c r="A138" s="105"/>
      <c r="B138" s="93"/>
      <c r="C138" s="236" t="s">
        <v>1066</v>
      </c>
      <c r="D138" s="249"/>
      <c r="E138" s="237"/>
      <c r="F138" s="93"/>
      <c r="G138" s="95"/>
      <c r="H138" s="95"/>
      <c r="I138" s="80"/>
      <c r="J138" s="97"/>
      <c r="K138" s="97"/>
      <c r="L138" s="84">
        <f>SUM(L117:L137)</f>
        <v>0</v>
      </c>
      <c r="M138" s="105"/>
      <c r="N138" s="255"/>
      <c r="O138" s="80" t="s">
        <v>1066</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1044</v>
      </c>
      <c r="E139" s="79"/>
      <c r="F139" s="79" t="s">
        <v>435</v>
      </c>
      <c r="G139" s="79" t="s">
        <v>1045</v>
      </c>
      <c r="H139" s="79"/>
      <c r="I139" s="79" t="s">
        <v>6</v>
      </c>
      <c r="J139" s="79" t="s">
        <v>9</v>
      </c>
      <c r="K139" s="102" t="s">
        <v>1046</v>
      </c>
      <c r="L139" s="78" t="s">
        <v>1047</v>
      </c>
      <c r="M139" s="98" t="str">
        <f>C22&amp;"装饰装修"</f>
        <v>装饰装修</v>
      </c>
      <c r="N139" s="79" t="s">
        <v>3</v>
      </c>
      <c r="O139" s="79" t="s">
        <v>2</v>
      </c>
      <c r="P139" s="103" t="s">
        <v>1044</v>
      </c>
      <c r="Q139" s="117"/>
      <c r="R139" s="79" t="s">
        <v>435</v>
      </c>
      <c r="S139" s="79"/>
      <c r="T139" s="79" t="s">
        <v>1045</v>
      </c>
      <c r="U139" s="79" t="s">
        <v>6</v>
      </c>
      <c r="V139" s="79" t="s">
        <v>9</v>
      </c>
      <c r="W139" s="102" t="s">
        <v>1046</v>
      </c>
      <c r="X139" s="79" t="s">
        <v>1047</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1066</v>
      </c>
      <c r="D161" s="249"/>
      <c r="E161" s="237"/>
      <c r="F161" s="93"/>
      <c r="G161" s="95"/>
      <c r="H161" s="95"/>
      <c r="I161" s="80"/>
      <c r="J161" s="97"/>
      <c r="K161" s="97"/>
      <c r="L161" s="84">
        <f>SUM(L140:L160)</f>
        <v>0</v>
      </c>
      <c r="M161" s="105"/>
      <c r="N161" s="97"/>
      <c r="O161" s="80" t="s">
        <v>1066</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1044</v>
      </c>
      <c r="E162" s="79"/>
      <c r="F162" s="79" t="s">
        <v>435</v>
      </c>
      <c r="G162" s="79" t="s">
        <v>1045</v>
      </c>
      <c r="H162" s="79"/>
      <c r="I162" s="79" t="s">
        <v>6</v>
      </c>
      <c r="J162" s="79" t="s">
        <v>9</v>
      </c>
      <c r="K162" s="102" t="s">
        <v>1046</v>
      </c>
      <c r="L162" s="78" t="s">
        <v>1047</v>
      </c>
      <c r="M162" s="98" t="str">
        <f>C26&amp;"装饰装修"</f>
        <v>装饰装修</v>
      </c>
      <c r="N162" s="79" t="s">
        <v>3</v>
      </c>
      <c r="O162" s="79" t="s">
        <v>2</v>
      </c>
      <c r="P162" s="103" t="s">
        <v>1044</v>
      </c>
      <c r="Q162" s="117"/>
      <c r="R162" s="79" t="s">
        <v>435</v>
      </c>
      <c r="S162" s="79"/>
      <c r="T162" s="79" t="s">
        <v>1045</v>
      </c>
      <c r="U162" s="79" t="s">
        <v>6</v>
      </c>
      <c r="V162" s="79" t="s">
        <v>9</v>
      </c>
      <c r="W162" s="102" t="s">
        <v>1046</v>
      </c>
      <c r="X162" s="79" t="s">
        <v>1047</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1066</v>
      </c>
      <c r="D184" s="249"/>
      <c r="E184" s="237"/>
      <c r="F184" s="93"/>
      <c r="G184" s="95"/>
      <c r="H184" s="95"/>
      <c r="I184" s="80"/>
      <c r="J184" s="97"/>
      <c r="K184" s="97"/>
      <c r="L184" s="84">
        <f>SUM(L163:L183)</f>
        <v>0</v>
      </c>
      <c r="M184" s="105"/>
      <c r="N184" s="97"/>
      <c r="O184" s="80" t="s">
        <v>1066</v>
      </c>
      <c r="P184" s="80"/>
      <c r="Q184" s="80"/>
      <c r="R184" s="93"/>
      <c r="S184" s="93"/>
      <c r="T184" s="95"/>
      <c r="U184" s="80"/>
      <c r="V184" s="97"/>
      <c r="W184" s="97"/>
      <c r="X184" s="110">
        <f>SUM(X163:X183)</f>
        <v>0</v>
      </c>
    </row>
    <row r="185" ht="18" customHeight="1" spans="1:24">
      <c r="A185" s="374" t="s">
        <v>1120</v>
      </c>
      <c r="B185" s="79" t="s">
        <v>3</v>
      </c>
      <c r="C185" s="79" t="s">
        <v>2</v>
      </c>
      <c r="D185" s="79" t="s">
        <v>1044</v>
      </c>
      <c r="E185" s="79" t="s">
        <v>1121</v>
      </c>
      <c r="F185" s="79" t="s">
        <v>435</v>
      </c>
      <c r="G185" s="79" t="s">
        <v>1045</v>
      </c>
      <c r="H185" s="79"/>
      <c r="I185" s="79" t="s">
        <v>6</v>
      </c>
      <c r="J185" s="79" t="s">
        <v>9</v>
      </c>
      <c r="K185" s="102" t="s">
        <v>1046</v>
      </c>
      <c r="L185" s="79" t="s">
        <v>1047</v>
      </c>
      <c r="M185" s="374" t="s">
        <v>424</v>
      </c>
      <c r="N185" s="79" t="s">
        <v>3</v>
      </c>
      <c r="O185" s="79" t="s">
        <v>2</v>
      </c>
      <c r="P185" s="79" t="s">
        <v>1044</v>
      </c>
      <c r="Q185" s="79" t="s">
        <v>1121</v>
      </c>
      <c r="R185" s="79" t="s">
        <v>435</v>
      </c>
      <c r="S185" s="79"/>
      <c r="T185" s="79" t="s">
        <v>1045</v>
      </c>
      <c r="U185" s="79" t="s">
        <v>6</v>
      </c>
      <c r="V185" s="79" t="s">
        <v>9</v>
      </c>
      <c r="W185" s="102" t="s">
        <v>1046</v>
      </c>
      <c r="X185" s="79" t="s">
        <v>1047</v>
      </c>
    </row>
    <row r="186" ht="18" customHeight="1" spans="1:24">
      <c r="A186" s="99"/>
      <c r="B186" s="93">
        <v>1</v>
      </c>
      <c r="C186" s="80" t="s">
        <v>29</v>
      </c>
      <c r="D186" s="80" t="s">
        <v>205</v>
      </c>
      <c r="E186" s="250" t="s">
        <v>213</v>
      </c>
      <c r="F186" s="94" t="str">
        <f t="shared" ref="F186:F213" si="141">D186</f>
        <v>大门</v>
      </c>
      <c r="G186" s="251">
        <f>4*3.5+1.3*2.1</f>
        <v>16.73</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3011</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+ROUND(0.4*0.4*2.4*2*583,0)</f>
        <v>448</v>
      </c>
    </row>
    <row r="187" ht="18" customHeight="1" spans="1:24">
      <c r="A187" s="99"/>
      <c r="B187" s="93">
        <v>2</v>
      </c>
      <c r="C187" s="80" t="s">
        <v>29</v>
      </c>
      <c r="D187" s="80" t="s">
        <v>205</v>
      </c>
      <c r="E187" s="250" t="s">
        <v>211</v>
      </c>
      <c r="F187" s="94" t="str">
        <f t="shared" si="141"/>
        <v>大门</v>
      </c>
      <c r="G187" s="251">
        <f>2.6*2.1</f>
        <v>5.46</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437</v>
      </c>
      <c r="M187" s="99"/>
      <c r="N187" s="93">
        <v>36</v>
      </c>
      <c r="O187" s="80"/>
      <c r="P187" s="80"/>
      <c r="Q187" s="250"/>
      <c r="R187" s="256" t="s">
        <v>271</v>
      </c>
      <c r="S187" s="257"/>
      <c r="T187" s="95">
        <v>1</v>
      </c>
      <c r="U187" s="258" t="s">
        <v>527</v>
      </c>
      <c r="V187" s="259"/>
      <c r="W187" s="128">
        <v>1</v>
      </c>
      <c r="X187" s="259">
        <f>+ROUND(2.2*2.5*90+2.2*2.5*50+((2.2+2.5)*2*2.1-1*2)*100+500,0)</f>
        <v>3044</v>
      </c>
    </row>
    <row r="188" ht="18" customHeight="1" spans="1:24">
      <c r="A188" s="99"/>
      <c r="B188" s="93">
        <v>3</v>
      </c>
      <c r="C188" s="80" t="s">
        <v>29</v>
      </c>
      <c r="D188" s="80" t="s">
        <v>222</v>
      </c>
      <c r="E188" s="250"/>
      <c r="F188" s="94" t="str">
        <f t="shared" si="141"/>
        <v>彩钢单板围挡</v>
      </c>
      <c r="G188" s="251">
        <f>12.7*3+4.2*3+10*2.4+(44.3+27.4)*2</f>
        <v>218.1</v>
      </c>
      <c r="H188" s="252"/>
      <c r="I188" s="84" t="str">
        <f>IFERROR(IF(E188="",VLOOKUP(F188,价格表,2,0),(VLOOKUP(E188,IF({1,0},价格引用表!K:K,价格引用表!I:I),2,0))),"")</f>
        <v>㎡</v>
      </c>
      <c r="J188" s="94">
        <f ca="1">IF(E188="",VLOOKUP(F188,价格表,5,0),VLOOKUP(E188,INDIRECT("价格引用表!K"&amp;MATCH(D188,价格引用表!H:H,0)&amp;":L1200"),2,0))</f>
        <v>35</v>
      </c>
      <c r="K188" s="128">
        <v>1</v>
      </c>
      <c r="L188" s="94">
        <f ca="1" t="shared" si="142"/>
        <v>7634</v>
      </c>
      <c r="M188" s="99"/>
      <c r="N188" s="93">
        <v>37</v>
      </c>
      <c r="O188" s="80"/>
      <c r="P188" s="80"/>
      <c r="Q188" s="250"/>
      <c r="R188" s="256" t="s">
        <v>1122</v>
      </c>
      <c r="S188" s="257"/>
      <c r="T188" s="95">
        <v>248.94</v>
      </c>
      <c r="U188" s="258" t="s">
        <v>12</v>
      </c>
      <c r="V188" s="259" t="e">
        <f ca="1">IF(Q188="",VLOOKUP(R188,价格表,5,0),VLOOKUP(Q188,INDIRECT("价格引用表!K"&amp;MATCH(R188,价格引用表!H:H,0)&amp;":L1200"),2,0))</f>
        <v>#N/A</v>
      </c>
      <c r="W188" s="128">
        <v>1</v>
      </c>
      <c r="X188" s="259">
        <f>+ROUND(11.8*22.5*60+11.8*22.5*50+((22.5+16.3+3.7)*3.4+11*2)*35+11*1.4*100,0)</f>
        <v>36573</v>
      </c>
    </row>
    <row r="189" ht="18" customHeight="1" spans="1:24">
      <c r="A189" s="99"/>
      <c r="B189" s="93">
        <v>4</v>
      </c>
      <c r="C189" s="80" t="s">
        <v>29</v>
      </c>
      <c r="D189" s="80" t="s">
        <v>207</v>
      </c>
      <c r="E189" s="250" t="s">
        <v>219</v>
      </c>
      <c r="F189" s="94" t="str">
        <f t="shared" si="141"/>
        <v>砖墙</v>
      </c>
      <c r="G189" s="253">
        <f>10.1*2.1</f>
        <v>21.21</v>
      </c>
      <c r="H189" s="254"/>
      <c r="I189" s="84" t="str">
        <f>IFERROR(IF(E189="",VLOOKUP(F189,价格表,2,0),(VLOOKUP(E189,IF({1,0},价格引用表!K:K,价格引用表!I:I),2,0))),"")</f>
        <v>㎡</v>
      </c>
      <c r="J189" s="94">
        <f ca="1">IF(E189="",VLOOKUP(F189,价格表,5,0),VLOOKUP(E189,INDIRECT("价格引用表!K"&amp;MATCH(D189,价格引用表!H:H,0)&amp;":L1200"),2,0))</f>
        <v>140</v>
      </c>
      <c r="K189" s="128">
        <v>1</v>
      </c>
      <c r="L189" s="94">
        <f ca="1" t="shared" si="142"/>
        <v>2969</v>
      </c>
      <c r="M189" s="99"/>
      <c r="N189" s="93">
        <v>38</v>
      </c>
      <c r="O189" s="80"/>
      <c r="P189" s="80"/>
      <c r="Q189" s="250"/>
      <c r="R189" s="256" t="s">
        <v>1123</v>
      </c>
      <c r="S189" s="257"/>
      <c r="T189" s="95">
        <v>86.85</v>
      </c>
      <c r="U189" s="258" t="s">
        <v>12</v>
      </c>
      <c r="V189" s="259" t="e">
        <f ca="1">IF(Q189="",VLOOKUP(R189,价格表,5,0),VLOOKUP(Q189,INDIRECT("价格引用表!K"&amp;MATCH(R189,价格引用表!H:H,0)&amp;":L1200"),2,0))</f>
        <v>#N/A</v>
      </c>
      <c r="W189" s="128">
        <v>1</v>
      </c>
      <c r="X189" s="259">
        <f>+ROUND(9.2*9.4*60+((9.2+9.4*2)*5.6+9.4*3.1+4.7*3.1)*35+370*4.3+(4.8*2+4.7)*2.5*90+4.8*4.7*130+800,0)</f>
        <v>20748</v>
      </c>
    </row>
    <row r="190" ht="18" customHeight="1" spans="1:24">
      <c r="A190" s="99"/>
      <c r="B190" s="93">
        <v>5</v>
      </c>
      <c r="C190" s="80" t="s">
        <v>32</v>
      </c>
      <c r="D190" s="80" t="s">
        <v>245</v>
      </c>
      <c r="E190" s="250"/>
      <c r="F190" s="94" t="str">
        <f t="shared" si="141"/>
        <v>水泥地面</v>
      </c>
      <c r="G190" s="253">
        <f>2.7*12.7+6.6*12.5+6*4.1+11.1*9.1+20.4*10.5-4.1*12.5-9.6*2+11.1*6.5-1.5*3.1</f>
        <v>453.65</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22683</v>
      </c>
      <c r="M190" s="99"/>
      <c r="N190" s="93">
        <v>39</v>
      </c>
      <c r="O190" s="80"/>
      <c r="P190" s="80"/>
      <c r="Q190" s="250"/>
      <c r="R190" s="256" t="s">
        <v>1124</v>
      </c>
      <c r="S190" s="257"/>
      <c r="T190" s="95">
        <v>77.55</v>
      </c>
      <c r="U190" s="258" t="s">
        <v>12</v>
      </c>
      <c r="V190" s="259">
        <v>110</v>
      </c>
      <c r="W190" s="128">
        <v>1</v>
      </c>
      <c r="X190" s="259">
        <f t="shared" ref="X190:X218" si="143">ROUND(IFERROR(ROUND(T190,2)*V190*W190,),0)</f>
        <v>8531</v>
      </c>
    </row>
    <row r="191" ht="18" customHeight="1" spans="1:24">
      <c r="A191" s="99"/>
      <c r="B191" s="93">
        <v>6</v>
      </c>
      <c r="C191" s="80" t="s">
        <v>32</v>
      </c>
      <c r="D191" s="80" t="s">
        <v>247</v>
      </c>
      <c r="E191" s="250"/>
      <c r="F191" s="94" t="str">
        <f t="shared" si="141"/>
        <v>平砖地面</v>
      </c>
      <c r="G191" s="253">
        <f>2*11.6</f>
        <v>23.2</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580</v>
      </c>
      <c r="M191" s="99"/>
      <c r="N191" s="93">
        <v>40</v>
      </c>
      <c r="O191" s="80"/>
      <c r="P191" s="80"/>
      <c r="Q191" s="250"/>
      <c r="R191" s="256">
        <f t="shared" ref="R191" si="144">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328</v>
      </c>
      <c r="E192" s="250"/>
      <c r="F192" s="94" t="str">
        <f t="shared" si="141"/>
        <v>空调</v>
      </c>
      <c r="G192" s="253">
        <f>1+1</f>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5">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5"/>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340</v>
      </c>
      <c r="E194" s="250"/>
      <c r="F194" s="94" t="str">
        <f t="shared" si="141"/>
        <v>监控摄像头</v>
      </c>
      <c r="G194" s="253">
        <v>5</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1000</v>
      </c>
      <c r="M194" s="99"/>
      <c r="N194" s="93">
        <v>43</v>
      </c>
      <c r="O194" s="80"/>
      <c r="P194" s="80"/>
      <c r="Q194" s="250"/>
      <c r="R194" s="256">
        <f t="shared" si="145"/>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279</v>
      </c>
      <c r="E195" s="250" t="s">
        <v>316</v>
      </c>
      <c r="F195" s="94" t="str">
        <f t="shared" si="141"/>
        <v>渗水井</v>
      </c>
      <c r="G195" s="251">
        <v>1</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600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305</v>
      </c>
      <c r="E196" s="250"/>
      <c r="F196" s="94" t="str">
        <f t="shared" si="141"/>
        <v>火炕</v>
      </c>
      <c r="G196" s="253">
        <v>1</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1000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303</v>
      </c>
      <c r="E197" s="250"/>
      <c r="F197" s="94" t="str">
        <f t="shared" si="141"/>
        <v>灶台</v>
      </c>
      <c r="G197" s="253">
        <v>1</v>
      </c>
      <c r="H197" s="254"/>
      <c r="I197" s="84" t="str">
        <f>IFERROR(IF(E197="",VLOOKUP(F197,价格表,2,0),(VLOOKUP(E197,IF({1,0},价格引用表!K:K,价格引用表!I:I),2,0))),"")</f>
        <v>个</v>
      </c>
      <c r="J197" s="94">
        <f ca="1">IF(E197="",VLOOKUP(F197,价格表,5,0),VLOOKUP(E197,INDIRECT("价格引用表!K"&amp;MATCH(D197,价格引用表!H:H,0)&amp;":L1200"),2,0))</f>
        <v>300</v>
      </c>
      <c r="K197" s="128">
        <v>1</v>
      </c>
      <c r="L197" s="94">
        <f ca="1" t="shared" si="142"/>
        <v>300</v>
      </c>
      <c r="M197" s="99"/>
      <c r="N197" s="93">
        <v>46</v>
      </c>
      <c r="O197" s="80"/>
      <c r="P197" s="80"/>
      <c r="Q197" s="250"/>
      <c r="R197" s="118">
        <f t="shared" ref="R197: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283</v>
      </c>
      <c r="E198" s="250" t="s">
        <v>322</v>
      </c>
      <c r="F198" s="94" t="str">
        <f t="shared" si="141"/>
        <v>化粪池</v>
      </c>
      <c r="G198" s="253">
        <v>1</v>
      </c>
      <c r="H198" s="254"/>
      <c r="I198" s="84" t="str">
        <f>IFERROR(IF(E198="",VLOOKUP(F198,价格表,2,0),(VLOOKUP(E198,IF({1,0},价格引用表!K:K,价格引用表!I:I),2,0))),"")</f>
        <v>个</v>
      </c>
      <c r="J198" s="94">
        <f ca="1">IF(E198="",VLOOKUP(F198,价格表,5,0),VLOOKUP(E198,INDIRECT("价格引用表!K"&amp;MATCH(D198,价格引用表!H:H,0)&amp;":L1200"),2,0))</f>
        <v>400</v>
      </c>
      <c r="K198" s="128">
        <v>1</v>
      </c>
      <c r="L198" s="94">
        <f ca="1" t="shared" si="142"/>
        <v>400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293</v>
      </c>
      <c r="E199" s="250" t="s">
        <v>354</v>
      </c>
      <c r="F199" s="94" t="str">
        <f t="shared" si="141"/>
        <v>电线杆</v>
      </c>
      <c r="G199" s="253">
        <f>3+4</f>
        <v>7</v>
      </c>
      <c r="H199" s="254"/>
      <c r="I199" s="84" t="str">
        <f>IFERROR(IF(E199="",VLOOKUP(F199,价格表,2,0),(VLOOKUP(E199,IF({1,0},价格引用表!K:K,价格引用表!I:I),2,0))),"")</f>
        <v>根</v>
      </c>
      <c r="J199" s="94">
        <f ca="1">IF(E199="",VLOOKUP(F199,价格表,5,0),VLOOKUP(E199,INDIRECT("价格引用表!K"&amp;MATCH(D199,价格引用表!H:H,0)&amp;":L1200"),2,0))</f>
        <v>800</v>
      </c>
      <c r="K199" s="128">
        <v>1</v>
      </c>
      <c r="L199" s="94">
        <f ca="1" t="shared" si="142"/>
        <v>5600</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32</v>
      </c>
      <c r="D201" s="80" t="s">
        <v>295</v>
      </c>
      <c r="E201" s="250"/>
      <c r="F201" s="94" t="str">
        <f t="shared" si="141"/>
        <v>窝</v>
      </c>
      <c r="G201" s="253">
        <v>1</v>
      </c>
      <c r="H201" s="254"/>
      <c r="I201" s="84" t="str">
        <f>IFERROR(IF(E201="",VLOOKUP(F201,价格表,2,0),(VLOOKUP(E201,IF({1,0},价格引用表!K:K,价格引用表!I:I),2,0))),"")</f>
        <v>个</v>
      </c>
      <c r="J201" s="94">
        <f ca="1">IF(E201="",VLOOKUP(F201,价格表,5,0),VLOOKUP(E201,INDIRECT("价格引用表!K"&amp;MATCH(D201,价格引用表!H:H,0)&amp;":L1200"),2,0))</f>
        <v>150</v>
      </c>
      <c r="K201" s="128">
        <v>1</v>
      </c>
      <c r="L201" s="94">
        <f ca="1" t="shared" si="142"/>
        <v>150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32</v>
      </c>
      <c r="D202" s="80" t="s">
        <v>275</v>
      </c>
      <c r="E202" s="250"/>
      <c r="F202" s="94" t="str">
        <f t="shared" si="141"/>
        <v>水池</v>
      </c>
      <c r="G202" s="253">
        <f>4.7*1.9*2*2+3.1*1.4*2</f>
        <v>44.4</v>
      </c>
      <c r="H202" s="254"/>
      <c r="I202" s="84" t="str">
        <f>IFERROR(IF(E202="",VLOOKUP(F202,价格表,2,0),(VLOOKUP(E202,IF({1,0},价格引用表!K:K,价格引用表!I:I),2,0))),"")</f>
        <v>m³</v>
      </c>
      <c r="J202" s="94">
        <f ca="1">IF(E202="",VLOOKUP(F202,价格表,5,0),VLOOKUP(E202,INDIRECT("价格引用表!K"&amp;MATCH(D202,价格引用表!H:H,0)&amp;":L1200"),2,0))</f>
        <v>150</v>
      </c>
      <c r="K202" s="128">
        <v>1</v>
      </c>
      <c r="L202" s="94">
        <f ca="1" t="shared" si="142"/>
        <v>6660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32</v>
      </c>
      <c r="D203" s="80" t="s">
        <v>245</v>
      </c>
      <c r="E203" s="250"/>
      <c r="F203" s="94" t="str">
        <f t="shared" si="141"/>
        <v>水泥地面</v>
      </c>
      <c r="G203" s="253">
        <f>6.7*7.6+12*6.8</f>
        <v>132.52</v>
      </c>
      <c r="H203" s="254"/>
      <c r="I203" s="84" t="str">
        <f>IFERROR(IF(E203="",VLOOKUP(F203,价格表,2,0),(VLOOKUP(E203,IF({1,0},价格引用表!K:K,价格引用表!I:I),2,0))),"")</f>
        <v>㎡</v>
      </c>
      <c r="J203" s="94">
        <f ca="1">IF(E203="",VLOOKUP(F203,价格表,5,0),VLOOKUP(E203,INDIRECT("价格引用表!K"&amp;MATCH(D203,价格引用表!H:H,0)&amp;":L1200"),2,0))</f>
        <v>50</v>
      </c>
      <c r="K203" s="128">
        <v>1</v>
      </c>
      <c r="L203" s="94">
        <f ca="1" t="shared" si="142"/>
        <v>6626</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c r="D204" s="80"/>
      <c r="E204" s="250"/>
      <c r="F204" s="94"/>
      <c r="G204" s="260"/>
      <c r="H204" s="261"/>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t="s">
        <v>29</v>
      </c>
      <c r="D205" s="80" t="s">
        <v>216</v>
      </c>
      <c r="E205" s="250"/>
      <c r="F205" s="94" t="str">
        <f t="shared" si="141"/>
        <v>干砌墙</v>
      </c>
      <c r="G205" s="253">
        <f>12.1*1.6</f>
        <v>19.36</v>
      </c>
      <c r="H205" s="254"/>
      <c r="I205" s="84" t="str">
        <f>IFERROR(IF(E205="",VLOOKUP(F205,价格表,2,0),(VLOOKUP(E205,IF({1,0},价格引用表!K:K,价格引用表!I:I),2,0))),"")</f>
        <v>㎡</v>
      </c>
      <c r="J205" s="94">
        <f ca="1">IF(E205="",VLOOKUP(F205,价格表,5,0),VLOOKUP(E205,INDIRECT("价格引用表!K"&amp;MATCH(D205,价格引用表!H:H,0)&amp;":L1200"),2,0))</f>
        <v>80</v>
      </c>
      <c r="K205" s="128">
        <v>1</v>
      </c>
      <c r="L205" s="94">
        <f ca="1" t="shared" si="142"/>
        <v>1549</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32</v>
      </c>
      <c r="D206" s="80"/>
      <c r="E206" s="250"/>
      <c r="F206" s="94" t="s">
        <v>1125</v>
      </c>
      <c r="G206" s="253">
        <v>2</v>
      </c>
      <c r="H206" s="254"/>
      <c r="I206" s="84" t="s">
        <v>84</v>
      </c>
      <c r="J206" s="94">
        <v>100</v>
      </c>
      <c r="K206" s="128">
        <v>1</v>
      </c>
      <c r="L206" s="94">
        <f t="shared" si="142"/>
        <v>200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t="s">
        <v>42</v>
      </c>
      <c r="D207" s="80" t="s">
        <v>440</v>
      </c>
      <c r="E207" s="250" t="s">
        <v>482</v>
      </c>
      <c r="F207" s="94" t="str">
        <f t="shared" si="141"/>
        <v>铝芯电缆</v>
      </c>
      <c r="G207" s="253">
        <v>0.81</v>
      </c>
      <c r="H207" s="254"/>
      <c r="I207" s="84" t="str">
        <f>IFERROR(IF(E207="",VLOOKUP(F207,价格表,2,0),(VLOOKUP(E207,IF({1,0},价格引用表!K:K,价格引用表!I:I),2,0))),"")</f>
        <v>米</v>
      </c>
      <c r="J207" s="94">
        <f ca="1">IF(E207="",VLOOKUP(F207,价格表,5,0),VLOOKUP(E207,INDIRECT("价格引用表!K"&amp;MATCH(D207,价格引用表!H:H,0)&amp;":L1200"),2,0))</f>
        <v>16</v>
      </c>
      <c r="K207" s="128">
        <v>1</v>
      </c>
      <c r="L207" s="94">
        <f ca="1" t="shared" si="142"/>
        <v>13</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1066</v>
      </c>
      <c r="O219" s="268"/>
      <c r="P219" s="268"/>
      <c r="Q219" s="270"/>
      <c r="R219" s="118"/>
      <c r="S219" s="119"/>
      <c r="T219" s="95"/>
      <c r="U219" s="258"/>
      <c r="V219" s="118">
        <f ca="1">SUM(L186:L219,X186:X218)</f>
        <v>131656</v>
      </c>
      <c r="W219" s="271"/>
      <c r="X219" s="119"/>
    </row>
    <row r="220" ht="42" customHeight="1" spans="1:24">
      <c r="A220" s="375" t="s">
        <v>1126</v>
      </c>
      <c r="B220" s="263"/>
      <c r="C220" s="263"/>
      <c r="D220" s="263"/>
      <c r="E220" s="264"/>
      <c r="F220" s="265" t="e">
        <f ca="1">N220+U220</f>
        <v>#N/A</v>
      </c>
      <c r="G220" s="265"/>
      <c r="H220" s="265"/>
      <c r="I220" s="265"/>
      <c r="J220" s="376" t="s">
        <v>1043</v>
      </c>
      <c r="K220" s="269"/>
      <c r="L220" s="269"/>
      <c r="M220" s="269"/>
      <c r="N220" s="265" t="e">
        <f>E28</f>
        <v>#N/A</v>
      </c>
      <c r="O220" s="265"/>
      <c r="P220" s="265"/>
      <c r="Q220" s="265"/>
      <c r="R220" s="376" t="s">
        <v>1127</v>
      </c>
      <c r="S220" s="269"/>
      <c r="T220" s="269"/>
      <c r="U220" s="265">
        <f ca="1">V219</f>
        <v>131656</v>
      </c>
      <c r="V220" s="265"/>
      <c r="W220" s="265"/>
      <c r="X220" s="265"/>
    </row>
    <row r="221" ht="16.95" customHeight="1"/>
    <row r="222" spans="4:5">
      <c r="D222" s="266" t="s">
        <v>1128</v>
      </c>
      <c r="E222" s="266" t="e">
        <f>FB43/EX43</f>
        <v>#DIV/0!</v>
      </c>
    </row>
    <row r="223" spans="4:5">
      <c r="D223" s="266" t="s">
        <v>1129</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1130</v>
      </c>
      <c r="B1" s="28"/>
      <c r="C1" s="28"/>
      <c r="D1" s="28"/>
      <c r="E1" s="28"/>
      <c r="F1" s="28"/>
      <c r="G1" s="28"/>
      <c r="H1" s="28"/>
    </row>
    <row r="2" spans="1:8">
      <c r="A2" s="28"/>
      <c r="B2" s="28"/>
      <c r="C2" s="28"/>
      <c r="D2" s="28"/>
      <c r="E2" s="28"/>
      <c r="F2" s="28"/>
      <c r="G2" s="28"/>
      <c r="H2" s="28"/>
    </row>
    <row r="3" ht="16.5" customHeight="1" spans="1:8">
      <c r="A3" s="29" t="s">
        <v>848</v>
      </c>
      <c r="B3" s="29" t="str">
        <f>输机表!K2</f>
        <v>010213-34-0002</v>
      </c>
      <c r="C3" s="29"/>
      <c r="D3" s="29"/>
      <c r="E3" s="30" t="str">
        <f>输机表!U2&amp;输机表!Y2</f>
        <v>康正（雄县）2024评字第5号-小芦昝村-2-2</v>
      </c>
      <c r="F3" s="30"/>
      <c r="G3" s="30"/>
      <c r="H3" s="30"/>
    </row>
    <row r="4" ht="16.5" customHeight="1" spans="1:8">
      <c r="A4" s="31" t="s">
        <v>1049</v>
      </c>
      <c r="B4" s="32" t="str">
        <f>输机表!D2</f>
        <v>孟祥生</v>
      </c>
      <c r="C4" s="33"/>
      <c r="D4" s="34" t="s">
        <v>1050</v>
      </c>
      <c r="E4" s="35"/>
      <c r="F4" s="32" t="str">
        <f>输机表!F2</f>
        <v>雄县小芦昝村</v>
      </c>
      <c r="G4" s="36"/>
      <c r="H4" s="33"/>
    </row>
    <row r="5" ht="16.5" customHeight="1" spans="1:8">
      <c r="A5" s="37" t="s">
        <v>1051</v>
      </c>
      <c r="B5" s="38"/>
      <c r="C5" s="38"/>
      <c r="D5" s="38"/>
      <c r="E5" s="38"/>
      <c r="F5" s="38"/>
      <c r="G5" s="38"/>
      <c r="H5" s="39"/>
    </row>
    <row r="6" ht="28.8" spans="1:8">
      <c r="A6" s="40" t="s">
        <v>1052</v>
      </c>
      <c r="B6" s="41" t="s">
        <v>1053</v>
      </c>
      <c r="C6" s="42" t="s">
        <v>1054</v>
      </c>
      <c r="D6" s="42" t="s">
        <v>1055</v>
      </c>
      <c r="E6" s="40" t="s">
        <v>1052</v>
      </c>
      <c r="F6" s="41" t="s">
        <v>1053</v>
      </c>
      <c r="G6" s="42" t="s">
        <v>1054</v>
      </c>
      <c r="H6" s="42" t="s">
        <v>1055</v>
      </c>
    </row>
    <row r="7" ht="19.5" customHeight="1" spans="1:13">
      <c r="A7" s="43" t="str">
        <f>IF(COUNTIF(输机表!$C$4:$C$27,K7&amp;"*")&gt;0,K7,IFERROR(VLOOKUP(K7,房体结构,1,0),""))</f>
        <v>F1</v>
      </c>
      <c r="B7" s="44">
        <f ca="1">IF(COUNTIF(输机表!$C$4:$C$27,K7&amp;"*")=0,IFERROR(VLOOKUP(K7,房体结构,17,0),""),SUMIF(输机表!$C$4:$C$27,K7&amp;"*",输机表!$S$4:$S$7))</f>
        <v>22.81</v>
      </c>
      <c r="C7" s="43">
        <f ca="1">IF(COUNTIF(输机表!$C$4:$C$27,K7&amp;"*")=0,IFERROR(VLOOKUP(K7,房体结构,23,0),""),ROUND(SUMIF(输机表!$C$4:$C$27,K7&amp;"*",输机表!$Z$4:$Z$27)/B7,0))</f>
        <v>515</v>
      </c>
      <c r="D7" s="43">
        <f ca="1">IFERROR(ROUND(C7*B7,0),"")</f>
        <v>11747</v>
      </c>
      <c r="E7" s="43" t="str">
        <f>IF(COUNTIF(输机表!$C$4:$C$27,L7&amp;"*")&gt;0,L7,IFERROR(VLOOKUP(L7,房体结构,1,0),""))</f>
        <v>F2</v>
      </c>
      <c r="F7" s="44">
        <f ca="1">IF(COUNTIF(输机表!$C$4:$C$27,L7&amp;"*")=0,IFERROR(VLOOKUP(L7,房体结构,17,0),""),SUMIF(输机表!$C$4:$C$27,L7&amp;"*",输机表!$S$4:$S$7))</f>
        <v>25.37</v>
      </c>
      <c r="G7" s="43">
        <f ca="1">IF(COUNTIF(输机表!$C$4:$C$27,L7&amp;"*")=0,IFERROR(VLOOKUP(L7,房体结构,23,0),""),ROUND(SUMIF(输机表!$C$4:$C$27,L7&amp;"*",输机表!$Z$4:$Z$27)/F7,0))</f>
        <v>733</v>
      </c>
      <c r="H7" s="43">
        <f ca="1">IFERROR(ROUND(G7*F7,0),"")</f>
        <v>18596</v>
      </c>
      <c r="K7" s="67" t="s">
        <v>1131</v>
      </c>
      <c r="L7" s="67" t="s">
        <v>1132</v>
      </c>
      <c r="M7" s="68" t="s">
        <v>1133</v>
      </c>
    </row>
    <row r="8" ht="19.5" customHeight="1" spans="1:13">
      <c r="A8" s="43" t="str">
        <f>IF(COUNTIF(输机表!$C$4:$C$27,K8&amp;"*")&gt;0,K8,IFERROR(VLOOKUP(K8,房体结构,1,0),""))</f>
        <v>F3</v>
      </c>
      <c r="B8" s="44">
        <f ca="1">IF(COUNTIF(输机表!$C$4:$C$27,K8&amp;"*")=0,IFERROR(VLOOKUP(K8,房体结构,17,0),""),SUMIF(输机表!$C$4:$C$27,K8&amp;"*",输机表!$S$4:$S$7))</f>
        <v>12.88</v>
      </c>
      <c r="C8" s="43">
        <f ca="1">IF(COUNTIF(输机表!$C$4:$C$27,K8&amp;"*")=0,IFERROR(VLOOKUP(K8,房体结构,23,0),""),ROUND(SUMIF(输机表!$C$4:$C$27,K8&amp;"*",输机表!$Z$4:$Z$27)/B8,0))</f>
        <v>666</v>
      </c>
      <c r="D8" s="43">
        <f ca="1" t="shared" ref="D8:D11" si="0">IFERROR(ROUND(C8*B8,0),"")</f>
        <v>8578</v>
      </c>
      <c r="E8" s="43" t="str">
        <f>IF(COUNTIF(输机表!$C$4:$C$27,L8&amp;"*")&gt;0,L8,IFERROR(VLOOKUP(L8,房体结构,1,0),""))</f>
        <v>F4</v>
      </c>
      <c r="F8" s="44">
        <f ca="1">IF(COUNTIF(输机表!$C$4:$C$27,L8&amp;"*")=0,IFERROR(VLOOKUP(L8,房体结构,17,0),""),SUMIF(输机表!$C$4:$C$27,L8&amp;"*",输机表!$S$4:$S$7))</f>
        <v>12.33</v>
      </c>
      <c r="G8" s="43">
        <f ca="1">IF(COUNTIF(输机表!$C$4:$C$27,L8&amp;"*")=0,IFERROR(VLOOKUP(L8,房体结构,23,0),""),ROUND(SUMIF(输机表!$C$4:$C$27,L8&amp;"*",输机表!$Z$4:$Z$27)/F8,0))</f>
        <v>614</v>
      </c>
      <c r="H8" s="43">
        <f ca="1" t="shared" ref="H8:H11" si="1">IFERROR(ROUND(G8*F8,0),"")</f>
        <v>7571</v>
      </c>
      <c r="K8" s="67" t="s">
        <v>1134</v>
      </c>
      <c r="L8" s="67" t="s">
        <v>1135</v>
      </c>
      <c r="M8" s="68"/>
    </row>
    <row r="9" ht="19.5" customHeight="1" spans="1:13">
      <c r="A9" s="43" t="str">
        <f>IF(COUNTIF(输机表!$C$4:$C$27,K9&amp;"*")&gt;0,K9,IFERROR(VLOOKUP(K9,房体结构,1,0),""))</f>
        <v>Y1</v>
      </c>
      <c r="B9" s="44">
        <f ca="1">IF(COUNTIF(输机表!$C$4:$C$27,K9&amp;"*")=0,IFERROR(VLOOKUP(K9,房体结构,17,0),""),SUMIF(输机表!$C$4:$C$27,K9&amp;"*",输机表!$S$4:$S$7))</f>
        <v>55.94</v>
      </c>
      <c r="C9" s="43">
        <f ca="1">IF(COUNTIF(输机表!$C$4:$C$27,K9&amp;"*")=0,IFERROR(VLOOKUP(K9,房体结构,23,0),""),ROUND(SUMIF(输机表!$C$4:$C$27,K9&amp;"*",输机表!$Z$4:$Z$27)/B9,0))</f>
        <v>257</v>
      </c>
      <c r="D9" s="43">
        <f ca="1" t="shared" si="0"/>
        <v>14377</v>
      </c>
      <c r="E9" s="43" t="str">
        <f>IF(COUNTIF(输机表!$C$4:$C$27,L9&amp;"*")&gt;0,L9,IFERROR(VLOOKUP(L9,房体结构,1,0),""))</f>
        <v>Y3</v>
      </c>
      <c r="F9" s="44">
        <f ca="1">IF(COUNTIF(输机表!$C$4:$C$27,L9&amp;"*")=0,IFERROR(VLOOKUP(L9,房体结构,17,0),""),SUMIF(输机表!$C$4:$C$27,L9&amp;"*",输机表!$S$4:$S$7))</f>
        <v>6.51</v>
      </c>
      <c r="G9" s="43">
        <f ca="1">IF(COUNTIF(输机表!$C$4:$C$27,L9&amp;"*")=0,IFERROR(VLOOKUP(L9,房体结构,23,0),""),ROUND(SUMIF(输机表!$C$4:$C$27,L9&amp;"*",输机表!$Z$4:$Z$27)/F9,0))</f>
        <v>262</v>
      </c>
      <c r="H9" s="43">
        <f ca="1" t="shared" si="1"/>
        <v>1706</v>
      </c>
      <c r="K9" s="67" t="s">
        <v>1028</v>
      </c>
      <c r="L9" s="67" t="s">
        <v>1033</v>
      </c>
      <c r="M9" s="68"/>
    </row>
    <row r="10" ht="19.5" customHeight="1" spans="1:13">
      <c r="A10" s="43" t="str">
        <f>IF(COUNTIF(输机表!$C$4:$C$27,K10&amp;"*")&gt;0,K10,IFERROR(VLOOKUP(K10,房体结构,1,0),""))</f>
        <v>Y4</v>
      </c>
      <c r="B10" s="44">
        <f ca="1">IF(COUNTIF(输机表!$C$4:$C$27,K10&amp;"*")=0,IFERROR(VLOOKUP(K10,房体结构,17,0),""),SUMIF(输机表!$C$4:$C$27,K10&amp;"*",输机表!$S$4:$S$7))</f>
        <v>13.65</v>
      </c>
      <c r="C10" s="43">
        <f ca="1">IF(COUNTIF(输机表!$C$4:$C$27,K10&amp;"*")=0,IFERROR(VLOOKUP(K10,房体结构,23,0),""),ROUND(SUMIF(输机表!$C$4:$C$27,K10&amp;"*",输机表!$Z$4:$Z$27)/B10,0))</f>
        <v>284</v>
      </c>
      <c r="D10" s="43">
        <f ca="1" t="shared" si="0"/>
        <v>3877</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1036</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1060</v>
      </c>
      <c r="B12" s="41"/>
      <c r="C12" s="45">
        <f ca="1">SUM(B7:B11)+SUM(F7:F11)</f>
        <v>149.49</v>
      </c>
      <c r="D12" s="46"/>
      <c r="E12" s="47" t="s">
        <v>1061</v>
      </c>
      <c r="F12" s="47"/>
      <c r="G12" s="48">
        <f ca="1">SUM(D7:D11)+SUM(H7:H11)</f>
        <v>66452</v>
      </c>
      <c r="H12" s="49"/>
      <c r="M12" s="68"/>
    </row>
    <row r="13" ht="21.75" customHeight="1" spans="1:13">
      <c r="A13" s="29" t="s">
        <v>1062</v>
      </c>
      <c r="B13" s="29"/>
      <c r="C13" s="29"/>
      <c r="D13" s="29"/>
      <c r="E13" s="29"/>
      <c r="F13" s="29"/>
      <c r="G13" s="29"/>
      <c r="H13" s="29"/>
      <c r="M13" s="68"/>
    </row>
    <row r="14" ht="28.8" spans="1:13">
      <c r="A14" s="50" t="s">
        <v>1063</v>
      </c>
      <c r="B14" s="50" t="s">
        <v>1045</v>
      </c>
      <c r="C14" s="50" t="s">
        <v>6</v>
      </c>
      <c r="D14" s="50" t="s">
        <v>1064</v>
      </c>
      <c r="E14" s="50" t="s">
        <v>1063</v>
      </c>
      <c r="F14" s="50" t="s">
        <v>1045</v>
      </c>
      <c r="G14" s="50" t="s">
        <v>6</v>
      </c>
      <c r="H14" s="50" t="s">
        <v>1064</v>
      </c>
      <c r="M14" s="68"/>
    </row>
    <row r="15" ht="17.25" customHeight="1" spans="1:13">
      <c r="A15" s="51" t="str">
        <f ca="1" t="shared" ref="A15:A41" si="2">IFERROR(VLOOKUP(K15,附属物位置,4,0),"")</f>
        <v>大门</v>
      </c>
      <c r="B15" s="51">
        <f ca="1" t="shared" ref="B15:B41" si="3">IF(A15="","",SUMIF(附属物名称,A15,附属物数量))</f>
        <v>22.19</v>
      </c>
      <c r="C15" s="51" t="str">
        <f ca="1" t="shared" ref="C15:C26" si="4">IFERROR(VLOOKUP(K15,附属物位置,6,0),"")</f>
        <v>㎡</v>
      </c>
      <c r="D15" s="52">
        <f ca="1" t="shared" ref="D15:D26" si="5">IF(A15="","",SUMIF(附属物名称,A15,附属物金额))</f>
        <v>3448</v>
      </c>
      <c r="E15" s="52" t="str">
        <f ca="1" t="shared" ref="E15:E26" si="6">IFERROR(VLOOKUP(L15,附属物位置,4,0),"")</f>
        <v>彩钢单板围挡</v>
      </c>
      <c r="F15" s="51">
        <f ca="1" t="shared" ref="F15:F40" si="7">IF(E15="","",SUMIF(附属物名称,E15,附属物数量))</f>
        <v>218.1</v>
      </c>
      <c r="G15" s="51" t="str">
        <f ca="1" t="shared" ref="G15:G26" si="8">IFERROR(VLOOKUP(L15,附属物位置,6,0),"")</f>
        <v>㎡</v>
      </c>
      <c r="H15" s="52">
        <f ca="1" t="shared" ref="H15:H26" si="9">IF(E15="","",SUMIF(附属物名称,E15,附属物金额))</f>
        <v>7634</v>
      </c>
      <c r="K15" s="67">
        <v>1</v>
      </c>
      <c r="L15" s="67">
        <v>2</v>
      </c>
      <c r="M15" s="68"/>
    </row>
    <row r="16" ht="17.25" customHeight="1" spans="1:13">
      <c r="A16" s="51" t="str">
        <f ca="1" t="shared" si="2"/>
        <v>砖墙</v>
      </c>
      <c r="B16" s="51">
        <f ca="1" t="shared" si="3"/>
        <v>21.21</v>
      </c>
      <c r="C16" s="51" t="str">
        <f ca="1" t="shared" si="4"/>
        <v>㎡</v>
      </c>
      <c r="D16" s="52">
        <f ca="1" t="shared" si="5"/>
        <v>2969</v>
      </c>
      <c r="E16" s="52" t="str">
        <f ca="1" t="shared" si="6"/>
        <v>平砖地面</v>
      </c>
      <c r="F16" s="51">
        <f ca="1" t="shared" si="7"/>
        <v>23.2</v>
      </c>
      <c r="G16" s="51" t="str">
        <f ca="1" t="shared" si="8"/>
        <v>㎡</v>
      </c>
      <c r="H16" s="52">
        <f ca="1" t="shared" si="9"/>
        <v>580</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5</v>
      </c>
      <c r="C18" s="51" t="str">
        <f ca="1" t="shared" si="4"/>
        <v>个</v>
      </c>
      <c r="D18" s="52">
        <f ca="1" t="shared" si="5"/>
        <v>1000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灶台</v>
      </c>
      <c r="F19" s="51">
        <f ca="1" t="shared" si="7"/>
        <v>1</v>
      </c>
      <c r="G19" s="51" t="str">
        <f ca="1" t="shared" si="8"/>
        <v>个</v>
      </c>
      <c r="H19" s="52">
        <f ca="1" t="shared" si="9"/>
        <v>300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电线杆</v>
      </c>
      <c r="F20" s="51">
        <f ca="1" t="shared" si="7"/>
        <v>7</v>
      </c>
      <c r="G20" s="51" t="str">
        <f ca="1" t="shared" si="8"/>
        <v>根</v>
      </c>
      <c r="H20" s="52">
        <f ca="1" t="shared" si="9"/>
        <v>5600</v>
      </c>
      <c r="K20" s="67">
        <v>11</v>
      </c>
      <c r="L20" s="67">
        <v>12</v>
      </c>
      <c r="M20" s="68"/>
    </row>
    <row r="21" ht="17.25" customHeight="1" spans="1:13">
      <c r="A21" s="51" t="str">
        <f ca="1" t="shared" si="2"/>
        <v>窝</v>
      </c>
      <c r="B21" s="51">
        <f ca="1" t="shared" si="3"/>
        <v>1</v>
      </c>
      <c r="C21" s="51" t="str">
        <f ca="1" t="shared" si="4"/>
        <v>个</v>
      </c>
      <c r="D21" s="52">
        <f ca="1" t="shared" si="5"/>
        <v>150</v>
      </c>
      <c r="E21" s="52" t="str">
        <f ca="1" t="shared" si="6"/>
        <v>水池</v>
      </c>
      <c r="F21" s="51">
        <f ca="1" t="shared" si="7"/>
        <v>44.4</v>
      </c>
      <c r="G21" s="51" t="str">
        <f ca="1" t="shared" si="8"/>
        <v>m³</v>
      </c>
      <c r="H21" s="52">
        <f ca="1" t="shared" si="9"/>
        <v>6660</v>
      </c>
      <c r="K21" s="67">
        <v>13</v>
      </c>
      <c r="L21" s="67">
        <v>14</v>
      </c>
      <c r="M21" s="68"/>
    </row>
    <row r="22" ht="17.25" customHeight="1" spans="1:13">
      <c r="A22" s="51" t="str">
        <f ca="1" t="shared" si="2"/>
        <v>水泥地面</v>
      </c>
      <c r="B22" s="51">
        <f ca="1" t="shared" si="3"/>
        <v>586.17</v>
      </c>
      <c r="C22" s="51" t="str">
        <f ca="1" t="shared" si="4"/>
        <v>㎡</v>
      </c>
      <c r="D22" s="52">
        <f ca="1" t="shared" si="5"/>
        <v>29309</v>
      </c>
      <c r="E22" s="52" t="str">
        <f ca="1" t="shared" si="6"/>
        <v>干砌墙</v>
      </c>
      <c r="F22" s="51">
        <f ca="1" t="shared" si="7"/>
        <v>19.36</v>
      </c>
      <c r="G22" s="51" t="str">
        <f ca="1" t="shared" si="8"/>
        <v>㎡</v>
      </c>
      <c r="H22" s="52">
        <f ca="1" t="shared" si="9"/>
        <v>1549</v>
      </c>
      <c r="K22" s="67">
        <v>15</v>
      </c>
      <c r="L22" s="67">
        <v>16</v>
      </c>
      <c r="M22" s="68"/>
    </row>
    <row r="23" ht="17.25" customHeight="1" spans="1:13">
      <c r="A23" s="51" t="str">
        <f ca="1" t="shared" si="2"/>
        <v>太阳能灯头</v>
      </c>
      <c r="B23" s="51">
        <f ca="1" t="shared" si="3"/>
        <v>2</v>
      </c>
      <c r="C23" s="51" t="str">
        <f ca="1" t="shared" si="4"/>
        <v>个</v>
      </c>
      <c r="D23" s="52">
        <f ca="1" t="shared" si="5"/>
        <v>200</v>
      </c>
      <c r="E23" s="52" t="str">
        <f ca="1" t="shared" si="6"/>
        <v>铝芯电缆</v>
      </c>
      <c r="F23" s="51">
        <f ca="1" t="shared" si="7"/>
        <v>0.81</v>
      </c>
      <c r="G23" s="51" t="str">
        <f ca="1" t="shared" si="8"/>
        <v>米</v>
      </c>
      <c r="H23" s="52">
        <f ca="1" t="shared" si="9"/>
        <v>13</v>
      </c>
      <c r="K23" s="67">
        <v>17</v>
      </c>
      <c r="L23" s="67">
        <v>18</v>
      </c>
      <c r="M23" s="68"/>
    </row>
    <row r="24" ht="17.25" customHeight="1" spans="1:13">
      <c r="A24" s="51" t="str">
        <f ca="1" t="shared" si="2"/>
        <v>门垛</v>
      </c>
      <c r="B24" s="51">
        <f ca="1" t="shared" si="3"/>
        <v>1</v>
      </c>
      <c r="C24" s="51" t="str">
        <f ca="1" t="shared" si="4"/>
        <v>对</v>
      </c>
      <c r="D24" s="52">
        <f ca="1" t="shared" si="5"/>
        <v>448</v>
      </c>
      <c r="E24" s="52" t="str">
        <f ca="1" t="shared" si="6"/>
        <v>厕所</v>
      </c>
      <c r="F24" s="51">
        <f ca="1" t="shared" si="7"/>
        <v>1</v>
      </c>
      <c r="G24" s="51" t="str">
        <f ca="1" t="shared" si="8"/>
        <v>座</v>
      </c>
      <c r="H24" s="52">
        <f ca="1" t="shared" si="9"/>
        <v>3044</v>
      </c>
      <c r="K24" s="67">
        <v>19</v>
      </c>
      <c r="L24" s="67">
        <v>20</v>
      </c>
      <c r="M24" s="68"/>
    </row>
    <row r="25" ht="17.25" customHeight="1" spans="1:13">
      <c r="A25" s="51" t="str">
        <f ca="1" t="shared" si="2"/>
        <v>P1</v>
      </c>
      <c r="B25" s="51">
        <f ca="1" t="shared" si="3"/>
        <v>248.94</v>
      </c>
      <c r="C25" s="51" t="str">
        <f ca="1" t="shared" si="4"/>
        <v>㎡</v>
      </c>
      <c r="D25" s="52">
        <f ca="1" t="shared" si="5"/>
        <v>36573</v>
      </c>
      <c r="E25" s="52" t="str">
        <f ca="1" t="shared" si="6"/>
        <v>P2</v>
      </c>
      <c r="F25" s="51">
        <f ca="1" t="shared" si="7"/>
        <v>86.85</v>
      </c>
      <c r="G25" s="51" t="str">
        <f ca="1" t="shared" si="8"/>
        <v>㎡</v>
      </c>
      <c r="H25" s="52">
        <f ca="1" t="shared" si="9"/>
        <v>20748</v>
      </c>
      <c r="K25" s="67">
        <v>21</v>
      </c>
      <c r="L25" s="67">
        <v>22</v>
      </c>
      <c r="M25" s="68"/>
    </row>
    <row r="26" ht="17.25" customHeight="1" spans="1:13">
      <c r="A26" s="51" t="str">
        <f ca="1" t="shared" si="2"/>
        <v>P3</v>
      </c>
      <c r="B26" s="51">
        <f ca="1" t="shared" si="3"/>
        <v>77.55</v>
      </c>
      <c r="C26" s="51" t="str">
        <f ca="1" t="shared" si="4"/>
        <v>㎡</v>
      </c>
      <c r="D26" s="52">
        <f ca="1" t="shared" si="5"/>
        <v>8531</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1067</v>
      </c>
      <c r="F41" s="54"/>
      <c r="G41" s="55">
        <f ca="1">SUM(D15:D41)+SUM(H15:H40)</f>
        <v>131656</v>
      </c>
      <c r="H41" s="54"/>
      <c r="K41" s="67">
        <v>53</v>
      </c>
      <c r="M41" s="68"/>
    </row>
    <row r="42" ht="17.25" customHeight="1" spans="1:8">
      <c r="A42" s="53" t="s">
        <v>1068</v>
      </c>
      <c r="B42" s="54"/>
      <c r="C42" s="55">
        <f ca="1">G41+G12</f>
        <v>198108</v>
      </c>
      <c r="D42" s="54"/>
      <c r="E42" s="56" t="s">
        <v>1069</v>
      </c>
      <c r="F42" s="57" t="str">
        <f ca="1">TEXT(C42,"[DBnum2]")&amp;"元整"</f>
        <v>壹拾玖万捌仟壹佰零捌元整</v>
      </c>
      <c r="G42" s="58"/>
      <c r="H42" s="59"/>
    </row>
    <row r="43" ht="17.25" hidden="1" customHeight="1" spans="1:8">
      <c r="A43" s="60" t="s">
        <v>1070</v>
      </c>
      <c r="B43" s="60"/>
      <c r="C43" s="61"/>
      <c r="D43" s="61"/>
      <c r="E43" s="62" t="s">
        <v>1069</v>
      </c>
      <c r="F43" s="63" t="str">
        <f>TEXT(C43,"[DBnum2]")&amp;"元整"</f>
        <v>零元整</v>
      </c>
      <c r="G43" s="63"/>
      <c r="H43" s="63"/>
    </row>
    <row r="44" ht="17.25" hidden="1" customHeight="1" spans="1:8">
      <c r="A44" s="60" t="s">
        <v>1071</v>
      </c>
      <c r="B44" s="60"/>
      <c r="C44" s="64" t="s">
        <v>1072</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5"/>
      <c r="G3" s="5"/>
      <c r="H3" s="5"/>
      <c r="I3" s="5"/>
      <c r="J3" s="5"/>
      <c r="K3" s="5"/>
      <c r="L3" s="5"/>
      <c r="M3" s="5"/>
      <c r="N3" s="5"/>
      <c r="O3" s="5"/>
      <c r="P3" s="5"/>
      <c r="Q3" s="5"/>
    </row>
    <row r="4" spans="1:17">
      <c r="A4" s="3" t="s">
        <v>1075</v>
      </c>
      <c r="B4" s="3"/>
      <c r="C4" s="3"/>
      <c r="D4" s="3"/>
      <c r="E4" s="4" t="e">
        <f>#REF!</f>
        <v>#REF!</v>
      </c>
      <c r="F4" s="5"/>
      <c r="G4" s="5"/>
      <c r="H4" s="5"/>
      <c r="I4" s="5"/>
      <c r="J4" s="5"/>
      <c r="K4" s="5"/>
      <c r="L4" s="5"/>
      <c r="M4" s="5"/>
      <c r="N4" s="5"/>
      <c r="O4" s="5"/>
      <c r="P4" s="5"/>
      <c r="Q4" s="5"/>
    </row>
    <row r="5" spans="1:17">
      <c r="A5" s="6" t="s">
        <v>1076</v>
      </c>
      <c r="B5" s="6"/>
      <c r="C5" s="6"/>
      <c r="D5" s="6"/>
      <c r="E5" s="7"/>
      <c r="F5" s="7"/>
      <c r="G5" s="7"/>
      <c r="H5" s="7"/>
      <c r="I5" s="7"/>
      <c r="J5" s="7"/>
      <c r="K5" s="7"/>
      <c r="L5" s="7"/>
      <c r="M5" s="7"/>
      <c r="N5" s="7"/>
      <c r="O5" s="7"/>
      <c r="P5" s="7"/>
      <c r="Q5" s="7"/>
    </row>
    <row r="6" spans="1:17">
      <c r="A6" s="3" t="s">
        <v>1078</v>
      </c>
      <c r="B6" s="5"/>
      <c r="C6" s="5"/>
      <c r="D6" s="5"/>
      <c r="E6" s="5"/>
      <c r="F6" s="5"/>
      <c r="G6" s="5"/>
      <c r="H6" s="5"/>
      <c r="I6" s="5"/>
      <c r="J6" s="5"/>
      <c r="K6" s="5"/>
      <c r="L6" s="5"/>
      <c r="M6" s="5"/>
      <c r="N6" s="5"/>
      <c r="O6" s="5"/>
      <c r="P6" s="5"/>
      <c r="Q6" s="5"/>
    </row>
    <row r="7" spans="1:17">
      <c r="A7" s="5" t="s">
        <v>1079</v>
      </c>
      <c r="B7" s="5"/>
      <c r="C7" s="5"/>
      <c r="D7" s="5"/>
      <c r="E7" s="5"/>
      <c r="F7" s="5"/>
      <c r="G7" s="5"/>
      <c r="H7" s="5"/>
      <c r="I7" s="5"/>
      <c r="J7" s="5"/>
      <c r="K7" s="5"/>
      <c r="L7" s="5"/>
      <c r="M7" s="5"/>
      <c r="N7" s="5"/>
      <c r="O7" s="5"/>
      <c r="P7" s="5"/>
      <c r="Q7" s="5"/>
    </row>
    <row r="8" spans="1:17">
      <c r="A8" s="3" t="s">
        <v>1080</v>
      </c>
      <c r="B8" s="3"/>
      <c r="C8" s="3"/>
      <c r="D8" s="3"/>
      <c r="E8" s="3"/>
      <c r="F8" s="3"/>
      <c r="G8" s="3"/>
      <c r="H8" s="3"/>
      <c r="I8" s="3"/>
      <c r="J8" s="3"/>
      <c r="K8" s="3"/>
      <c r="L8" s="3"/>
      <c r="M8" s="3"/>
      <c r="N8" s="3"/>
      <c r="O8" s="3"/>
      <c r="P8" s="3"/>
      <c r="Q8" s="3"/>
    </row>
    <row r="9" spans="1:17">
      <c r="A9" s="8" t="s">
        <v>1081</v>
      </c>
      <c r="B9" s="8"/>
      <c r="C9" s="8"/>
      <c r="D9" s="8" t="e">
        <f>#REF!</f>
        <v>#REF!</v>
      </c>
      <c r="E9" s="8"/>
      <c r="F9" s="8"/>
      <c r="G9" s="8"/>
      <c r="H9" s="8"/>
      <c r="I9" s="8"/>
      <c r="J9" s="8"/>
      <c r="K9" s="8"/>
      <c r="L9" s="8"/>
      <c r="M9" s="8"/>
      <c r="N9" s="8"/>
      <c r="O9" s="8"/>
      <c r="P9" s="8"/>
      <c r="Q9" s="8"/>
    </row>
    <row r="10" spans="1:17">
      <c r="A10" s="8" t="s">
        <v>1082</v>
      </c>
      <c r="B10" s="8"/>
      <c r="C10" s="8"/>
      <c r="D10" s="8" t="e">
        <f>#REF!</f>
        <v>#REF!</v>
      </c>
      <c r="E10" s="8"/>
      <c r="F10" s="8"/>
      <c r="G10" s="8"/>
      <c r="H10" s="8"/>
      <c r="I10" s="8"/>
      <c r="J10" s="8"/>
      <c r="K10" s="8"/>
      <c r="L10" s="8"/>
      <c r="M10" s="8"/>
      <c r="N10" s="8"/>
      <c r="O10" s="8"/>
      <c r="P10" s="8"/>
      <c r="Q10" s="8"/>
    </row>
    <row r="11" spans="1:17">
      <c r="A11" s="8" t="s">
        <v>1083</v>
      </c>
      <c r="B11" s="8"/>
      <c r="C11" s="8"/>
      <c r="D11" s="8" t="e">
        <f>#REF!&amp;"平方米"</f>
        <v>#REF!</v>
      </c>
      <c r="E11" s="8"/>
      <c r="F11" s="8"/>
      <c r="G11" s="8"/>
      <c r="H11" s="8"/>
      <c r="I11" s="8"/>
      <c r="J11" s="8"/>
      <c r="K11" s="8"/>
      <c r="L11" s="8"/>
      <c r="M11" s="8"/>
      <c r="N11" s="8"/>
      <c r="O11" s="8"/>
      <c r="P11" s="8"/>
      <c r="Q11" s="8"/>
    </row>
    <row r="12" spans="1:17">
      <c r="A12" s="3" t="s">
        <v>1084</v>
      </c>
      <c r="B12" s="3"/>
      <c r="C12" s="3"/>
      <c r="D12" s="9" t="e">
        <f>#REF!</f>
        <v>#REF!</v>
      </c>
      <c r="E12" s="9"/>
      <c r="F12" s="9"/>
      <c r="G12" s="9"/>
      <c r="H12" s="9"/>
      <c r="I12" s="9"/>
      <c r="J12" s="9"/>
      <c r="K12" s="9"/>
      <c r="L12" s="9"/>
      <c r="M12" s="9"/>
      <c r="N12" s="9"/>
      <c r="O12" s="9"/>
      <c r="P12" s="9"/>
      <c r="Q12" s="9"/>
    </row>
    <row r="13" spans="1:17">
      <c r="A13" s="10" t="s">
        <v>1086</v>
      </c>
      <c r="B13" s="10"/>
      <c r="C13" s="10"/>
      <c r="D13" s="5" t="s">
        <v>1087</v>
      </c>
      <c r="E13" s="5"/>
      <c r="F13" s="5"/>
      <c r="G13" s="11"/>
      <c r="H13" s="11"/>
      <c r="I13" s="11"/>
      <c r="J13" s="11"/>
      <c r="K13" s="11"/>
      <c r="L13" s="11"/>
      <c r="M13" s="11"/>
      <c r="N13" s="11"/>
      <c r="O13" s="11"/>
      <c r="P13" s="11"/>
      <c r="Q13" s="11"/>
    </row>
    <row r="14" spans="1:17">
      <c r="A14" s="3" t="s">
        <v>1088</v>
      </c>
      <c r="B14" s="3"/>
      <c r="C14" s="3"/>
      <c r="D14" s="3"/>
      <c r="E14" s="3"/>
      <c r="F14" s="3"/>
      <c r="G14" s="3"/>
      <c r="H14" s="3"/>
      <c r="I14" s="3"/>
      <c r="J14" s="3"/>
      <c r="K14" s="3"/>
      <c r="L14" s="3"/>
      <c r="M14" s="3"/>
      <c r="N14" s="3"/>
      <c r="O14" s="3"/>
      <c r="P14" s="3"/>
      <c r="Q14" s="3"/>
    </row>
    <row r="15" spans="1:17">
      <c r="A15" s="5" t="s">
        <v>1089</v>
      </c>
      <c r="B15" s="5"/>
      <c r="C15" s="5"/>
      <c r="D15" s="5"/>
      <c r="E15" s="5"/>
      <c r="F15" s="5"/>
      <c r="G15" s="5"/>
      <c r="H15" s="5"/>
      <c r="I15" s="5"/>
      <c r="J15" s="5"/>
      <c r="K15" s="5"/>
      <c r="L15" s="5"/>
      <c r="M15" s="5"/>
      <c r="N15" s="5"/>
      <c r="O15" s="5"/>
      <c r="P15" s="5"/>
      <c r="Q15" s="5"/>
    </row>
    <row r="16" spans="1:17">
      <c r="A16" s="5" t="s">
        <v>1090</v>
      </c>
      <c r="B16" s="5"/>
      <c r="C16" s="5"/>
      <c r="D16" s="5"/>
      <c r="E16" s="5"/>
      <c r="F16" s="5"/>
      <c r="G16" s="5"/>
      <c r="H16" s="5"/>
      <c r="I16" s="5"/>
      <c r="J16" s="5"/>
      <c r="K16" s="5"/>
      <c r="L16" s="5"/>
      <c r="M16" s="5"/>
      <c r="N16" s="5"/>
      <c r="O16" s="5"/>
      <c r="P16" s="5"/>
      <c r="Q16" s="5"/>
    </row>
    <row r="17" spans="1:17">
      <c r="A17" s="5" t="s">
        <v>1091</v>
      </c>
      <c r="B17" s="5"/>
      <c r="C17" s="5"/>
      <c r="D17" s="5"/>
      <c r="E17" s="5"/>
      <c r="F17" s="5"/>
      <c r="G17" s="5"/>
      <c r="H17" s="5"/>
      <c r="I17" s="5"/>
      <c r="J17" s="5"/>
      <c r="K17" s="5"/>
      <c r="L17" s="5"/>
      <c r="M17" s="5"/>
      <c r="N17" s="5"/>
      <c r="O17" s="5"/>
      <c r="P17" s="5"/>
      <c r="Q17" s="5"/>
    </row>
    <row r="18" spans="1:17">
      <c r="A18" s="12" t="s">
        <v>1092</v>
      </c>
      <c r="B18" s="12"/>
      <c r="C18" s="12"/>
      <c r="D18" s="12"/>
      <c r="E18" s="12"/>
      <c r="F18" s="12"/>
      <c r="G18" s="12"/>
      <c r="H18" s="12"/>
      <c r="I18" s="12"/>
      <c r="J18" s="12"/>
      <c r="K18" s="12"/>
      <c r="L18" s="12"/>
      <c r="M18" s="12"/>
      <c r="N18" s="12"/>
      <c r="O18" s="12"/>
      <c r="P18" s="12"/>
      <c r="Q18" s="12"/>
    </row>
    <row r="19" spans="1:17">
      <c r="A19" s="5" t="s">
        <v>1093</v>
      </c>
      <c r="B19" s="5"/>
      <c r="C19" s="5"/>
      <c r="D19" s="5"/>
      <c r="E19" s="5"/>
      <c r="F19" s="5"/>
      <c r="G19" s="5"/>
      <c r="H19" s="5"/>
      <c r="I19" s="5"/>
      <c r="J19" s="5"/>
      <c r="K19" s="5"/>
      <c r="L19" s="5"/>
      <c r="M19" s="5"/>
      <c r="N19" s="5"/>
      <c r="O19" s="5"/>
      <c r="P19" s="5"/>
      <c r="Q19" s="5"/>
    </row>
    <row r="20" spans="1:17">
      <c r="A20" s="3" t="s">
        <v>1094</v>
      </c>
      <c r="B20" s="3"/>
      <c r="C20" s="3"/>
      <c r="D20" s="3"/>
      <c r="E20" s="3"/>
      <c r="F20" s="3"/>
      <c r="G20" s="3"/>
      <c r="H20" s="3"/>
      <c r="I20" s="3"/>
      <c r="J20" s="3"/>
      <c r="K20" s="3"/>
      <c r="L20" s="3"/>
      <c r="M20" s="3"/>
      <c r="N20" s="3"/>
      <c r="O20" s="3"/>
      <c r="P20" s="3"/>
      <c r="Q20" s="3"/>
    </row>
    <row r="21" spans="1:17">
      <c r="A21" s="5" t="s">
        <v>1095</v>
      </c>
      <c r="B21" s="5"/>
      <c r="C21" s="5"/>
      <c r="D21" s="5"/>
      <c r="E21" s="5"/>
      <c r="F21" s="5"/>
      <c r="G21" s="5"/>
      <c r="H21" s="5"/>
      <c r="I21" s="5"/>
      <c r="J21" s="5"/>
      <c r="K21" s="5"/>
      <c r="L21" s="5"/>
      <c r="M21" s="5"/>
      <c r="N21" s="5"/>
      <c r="O21" s="5"/>
      <c r="P21" s="5"/>
      <c r="Q21" s="5"/>
    </row>
    <row r="22" spans="1:17">
      <c r="A22" s="3" t="s">
        <v>1096</v>
      </c>
      <c r="B22" s="3"/>
      <c r="C22" s="3"/>
      <c r="D22" s="3"/>
      <c r="E22" s="3"/>
      <c r="F22" s="3"/>
      <c r="G22" s="3"/>
      <c r="H22" s="3"/>
      <c r="I22" s="3"/>
      <c r="J22" s="3"/>
      <c r="K22" s="3"/>
      <c r="L22" s="3"/>
      <c r="M22" s="3"/>
      <c r="N22" s="3"/>
      <c r="O22" s="3"/>
      <c r="P22" s="3"/>
      <c r="Q22" s="3"/>
    </row>
    <row r="23" spans="1:17">
      <c r="A23" s="5" t="s">
        <v>1097</v>
      </c>
      <c r="B23" s="5"/>
      <c r="C23" s="5"/>
      <c r="D23" s="5"/>
      <c r="E23" s="5"/>
      <c r="F23" s="5"/>
      <c r="G23" s="5"/>
      <c r="H23" s="5"/>
      <c r="I23" s="5"/>
      <c r="J23" s="5"/>
      <c r="K23" s="5"/>
      <c r="L23" s="5"/>
      <c r="M23" s="5"/>
      <c r="N23" s="5"/>
      <c r="O23" s="5"/>
      <c r="P23" s="5"/>
      <c r="Q23" s="5"/>
    </row>
    <row r="24" spans="1:17">
      <c r="A24" s="5" t="s">
        <v>1098</v>
      </c>
      <c r="B24" s="5"/>
      <c r="C24" s="5"/>
      <c r="D24" s="5"/>
      <c r="E24" s="5"/>
      <c r="F24" s="5"/>
      <c r="G24" s="5"/>
      <c r="H24" s="5"/>
      <c r="I24" s="5"/>
      <c r="J24" s="5"/>
      <c r="K24" s="5"/>
      <c r="L24" s="5"/>
      <c r="M24" s="5"/>
      <c r="N24" s="5"/>
      <c r="O24" s="5"/>
      <c r="P24" s="5"/>
      <c r="Q24" s="5"/>
    </row>
    <row r="25" spans="1:17">
      <c r="A25" s="3" t="s">
        <v>1099</v>
      </c>
      <c r="B25" s="3"/>
      <c r="C25" s="3"/>
      <c r="D25" s="3"/>
      <c r="E25" s="3"/>
      <c r="F25" s="3"/>
      <c r="G25" s="3"/>
      <c r="H25" s="3"/>
      <c r="I25" s="3"/>
      <c r="J25" s="3"/>
      <c r="K25" s="3"/>
      <c r="L25" s="3"/>
      <c r="M25" s="3"/>
      <c r="N25" s="3"/>
      <c r="O25" s="3"/>
      <c r="P25" s="3"/>
      <c r="Q25" s="3"/>
    </row>
    <row r="26" spans="1:17">
      <c r="A26" s="13" t="s">
        <v>1100</v>
      </c>
      <c r="B26" s="13"/>
      <c r="C26" s="13"/>
      <c r="D26" s="13"/>
      <c r="E26" s="14"/>
      <c r="F26" s="14"/>
      <c r="G26" s="14" t="e">
        <f>"¥"&amp;#REF!&amp;"元"</f>
        <v>#REF!</v>
      </c>
      <c r="H26" s="13"/>
      <c r="I26" s="13"/>
      <c r="J26" s="13"/>
      <c r="K26" s="13"/>
      <c r="L26" s="13"/>
      <c r="M26" s="13"/>
      <c r="N26" s="13"/>
      <c r="O26" s="13"/>
      <c r="P26" s="13"/>
      <c r="Q26" s="13"/>
    </row>
    <row r="27" spans="1:17">
      <c r="A27" s="8" t="s">
        <v>1101</v>
      </c>
      <c r="B27" s="8"/>
      <c r="C27" s="8"/>
      <c r="D27" s="8" t="e">
        <f>"人民币"&amp;#REF!</f>
        <v>#REF!</v>
      </c>
      <c r="E27" s="8"/>
      <c r="F27" s="8"/>
      <c r="G27" s="8"/>
      <c r="H27" s="8"/>
      <c r="I27" s="8"/>
      <c r="J27" s="8"/>
      <c r="K27" s="8"/>
      <c r="L27" s="8"/>
      <c r="M27" s="8"/>
      <c r="N27" s="8"/>
      <c r="O27" s="8"/>
      <c r="P27" s="8"/>
      <c r="Q27" s="8"/>
    </row>
    <row r="28" spans="1:17">
      <c r="A28" s="3" t="s">
        <v>1102</v>
      </c>
      <c r="B28" s="3"/>
      <c r="C28" s="3"/>
      <c r="D28" s="3"/>
      <c r="E28" s="3"/>
      <c r="F28" s="3"/>
      <c r="G28" s="3"/>
      <c r="H28" s="3"/>
      <c r="I28" s="3"/>
      <c r="J28" s="3"/>
      <c r="K28" s="3"/>
      <c r="L28" s="3"/>
      <c r="M28" s="3"/>
      <c r="N28" s="3"/>
      <c r="O28" s="3"/>
      <c r="P28" s="3"/>
      <c r="Q28" s="3"/>
    </row>
    <row r="29" ht="32.55" customHeight="1" spans="1:17">
      <c r="A29" s="5"/>
      <c r="B29" s="24" t="s">
        <v>1103</v>
      </c>
      <c r="C29" s="24"/>
      <c r="D29" s="24"/>
      <c r="E29" s="24"/>
      <c r="F29" s="24"/>
      <c r="G29" s="24" t="s">
        <v>1104</v>
      </c>
      <c r="H29" s="24"/>
      <c r="I29" s="24"/>
      <c r="J29" s="24"/>
      <c r="K29" s="24" t="s">
        <v>1105</v>
      </c>
      <c r="L29" s="24"/>
      <c r="M29" s="24"/>
      <c r="N29" s="24"/>
      <c r="O29" s="24"/>
      <c r="P29" s="25" t="s">
        <v>1106</v>
      </c>
      <c r="Q29" s="25"/>
    </row>
    <row r="30" ht="32.55" customHeight="1" spans="1:17">
      <c r="A30" s="5"/>
      <c r="B30" s="24" t="s">
        <v>1103</v>
      </c>
      <c r="C30" s="24"/>
      <c r="D30" s="24"/>
      <c r="E30" s="24"/>
      <c r="F30" s="24"/>
      <c r="G30" s="24" t="s">
        <v>1104</v>
      </c>
      <c r="H30" s="24"/>
      <c r="I30" s="24"/>
      <c r="J30" s="24"/>
      <c r="K30" s="24" t="s">
        <v>1105</v>
      </c>
      <c r="L30" s="24"/>
      <c r="M30" s="24"/>
      <c r="N30" s="24"/>
      <c r="O30" s="24"/>
      <c r="P30" s="25" t="s">
        <v>1106</v>
      </c>
      <c r="Q30" s="25"/>
    </row>
    <row r="31" spans="1:17">
      <c r="A31" s="3" t="s">
        <v>1107</v>
      </c>
      <c r="B31" s="3"/>
      <c r="C31" s="3"/>
      <c r="D31" s="3"/>
      <c r="E31" s="9" t="e">
        <f>D12</f>
        <v>#REF!</v>
      </c>
      <c r="F31" s="9"/>
      <c r="G31" s="9"/>
      <c r="H31" s="16"/>
      <c r="I31" s="9"/>
      <c r="J31" s="9"/>
      <c r="K31" s="9"/>
      <c r="L31" s="9"/>
      <c r="M31" s="16"/>
      <c r="N31" s="16"/>
      <c r="O31" s="16"/>
      <c r="P31" s="16"/>
      <c r="Q31" s="16"/>
    </row>
    <row r="32" spans="1:18">
      <c r="A32" s="3" t="s">
        <v>1108</v>
      </c>
      <c r="B32" s="3"/>
      <c r="C32" s="3"/>
      <c r="D32" s="3"/>
      <c r="E32" s="16" t="e">
        <f>价值时点&amp;"至"&amp;#REF!</f>
        <v>#REF!</v>
      </c>
      <c r="F32" s="16"/>
      <c r="G32" s="16"/>
      <c r="H32" s="15"/>
      <c r="I32" s="16"/>
      <c r="J32" s="16"/>
      <c r="K32" s="16"/>
      <c r="L32" s="16"/>
      <c r="M32" s="8"/>
      <c r="N32" s="8"/>
      <c r="O32" s="8"/>
      <c r="P32" s="8"/>
      <c r="Q32" s="8"/>
      <c r="R32" s="27"/>
    </row>
    <row r="33" spans="1:17">
      <c r="A33" s="11" t="s">
        <v>1110</v>
      </c>
      <c r="B33" s="8"/>
      <c r="C33" s="8"/>
      <c r="D33" s="8"/>
      <c r="E33" s="8"/>
      <c r="F33" s="5" t="s">
        <v>1111</v>
      </c>
      <c r="G33" s="5"/>
      <c r="H33" s="5"/>
      <c r="I33" s="5"/>
      <c r="J33" s="5"/>
      <c r="K33" s="5"/>
      <c r="L33" s="5"/>
      <c r="M33" s="5"/>
      <c r="N33" s="5"/>
      <c r="O33" s="5"/>
      <c r="P33" s="5"/>
      <c r="Q33" s="5"/>
    </row>
    <row r="34" spans="1:17">
      <c r="A34" s="3" t="s">
        <v>1112</v>
      </c>
      <c r="B34" s="3"/>
      <c r="C34" s="3"/>
      <c r="D34" s="3"/>
      <c r="E34" s="3"/>
      <c r="F34" s="3"/>
      <c r="G34" s="3"/>
      <c r="H34" s="3"/>
      <c r="I34" s="3"/>
      <c r="J34" s="3"/>
      <c r="K34" s="3"/>
      <c r="L34" s="3"/>
      <c r="M34" s="3"/>
      <c r="N34" s="3"/>
      <c r="O34" s="3"/>
      <c r="P34" s="3"/>
      <c r="Q34" s="3"/>
    </row>
    <row r="35" spans="1:17">
      <c r="A35" s="18" t="s">
        <v>1113</v>
      </c>
      <c r="B35" s="18"/>
      <c r="C35" s="18"/>
      <c r="D35" s="18"/>
      <c r="E35" s="18"/>
      <c r="F35" s="18"/>
      <c r="G35" s="18"/>
      <c r="H35" s="18"/>
      <c r="I35" s="18"/>
      <c r="J35" s="18"/>
      <c r="K35" s="18"/>
      <c r="L35" s="18"/>
      <c r="M35" s="18"/>
      <c r="N35" s="18"/>
      <c r="O35" s="18"/>
      <c r="P35" s="18"/>
      <c r="Q35" s="18"/>
    </row>
    <row r="36" spans="1:17">
      <c r="A36" s="5" t="s">
        <v>1114</v>
      </c>
      <c r="B36" s="5"/>
      <c r="C36" s="5"/>
      <c r="D36" s="5"/>
      <c r="E36" s="5"/>
      <c r="F36" s="5"/>
      <c r="G36" s="5"/>
      <c r="H36" s="5"/>
      <c r="I36" s="5"/>
      <c r="J36" s="5"/>
      <c r="K36" s="5"/>
      <c r="L36" s="5"/>
      <c r="M36" s="5"/>
      <c r="N36" s="5"/>
      <c r="O36" s="5"/>
      <c r="P36" s="5"/>
      <c r="Q36" s="5"/>
    </row>
    <row r="37" spans="1:17">
      <c r="A37" s="5" t="s">
        <v>1115</v>
      </c>
      <c r="B37" s="5"/>
      <c r="C37" s="5"/>
      <c r="D37" s="5"/>
      <c r="E37" s="5"/>
      <c r="F37" s="5"/>
      <c r="G37" s="5"/>
      <c r="H37" s="5"/>
      <c r="I37" s="5"/>
      <c r="J37" s="5"/>
      <c r="K37" s="5"/>
      <c r="L37" s="5"/>
      <c r="M37" s="5"/>
      <c r="N37" s="5"/>
      <c r="O37" s="5"/>
      <c r="P37" s="5"/>
      <c r="Q37" s="5"/>
    </row>
    <row r="38" ht="28.95" customHeight="1" spans="1:17">
      <c r="A38" s="19" t="s">
        <v>1116</v>
      </c>
      <c r="B38" s="19"/>
      <c r="C38" s="19"/>
      <c r="D38" s="19"/>
      <c r="E38" s="19"/>
      <c r="F38" s="19"/>
      <c r="G38" s="19"/>
      <c r="H38" s="19"/>
      <c r="I38" s="19"/>
      <c r="J38" s="19"/>
      <c r="K38" s="19"/>
      <c r="L38" s="19"/>
      <c r="M38" s="19"/>
      <c r="N38" s="19"/>
      <c r="O38" s="19"/>
      <c r="P38" s="19"/>
      <c r="Q38" s="19"/>
    </row>
    <row r="39" ht="28.95" customHeight="1" spans="1:17">
      <c r="A39" s="18" t="s">
        <v>1117</v>
      </c>
      <c r="B39" s="18"/>
      <c r="C39" s="18"/>
      <c r="D39" s="18"/>
      <c r="E39" s="18"/>
      <c r="F39" s="18"/>
      <c r="G39" s="18"/>
      <c r="H39" s="18"/>
      <c r="I39" s="18"/>
      <c r="J39" s="18"/>
      <c r="K39" s="18"/>
      <c r="L39" s="18"/>
      <c r="M39" s="18"/>
      <c r="N39" s="18"/>
      <c r="O39" s="18"/>
      <c r="P39" s="18"/>
      <c r="Q39" s="18"/>
    </row>
    <row r="40" ht="29.55" customHeight="1" spans="1:17">
      <c r="A40" s="18" t="s">
        <v>1118</v>
      </c>
      <c r="B40" s="18"/>
      <c r="C40" s="18"/>
      <c r="D40" s="18"/>
      <c r="E40" s="18"/>
      <c r="F40" s="18"/>
      <c r="G40" s="18"/>
      <c r="H40" s="18"/>
      <c r="I40" s="18"/>
      <c r="J40" s="18"/>
      <c r="K40" s="18"/>
      <c r="L40" s="18"/>
      <c r="M40" s="18"/>
      <c r="N40" s="18"/>
      <c r="O40" s="18"/>
      <c r="P40" s="18"/>
      <c r="Q40" s="18"/>
    </row>
    <row r="41" spans="1:17">
      <c r="A41" s="5" t="s">
        <v>1119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康正（雄县）2024评字第5号-小芦昝村-2-2</v>
      </c>
      <c r="B2" s="2"/>
      <c r="C2" s="2"/>
      <c r="D2" s="2"/>
      <c r="E2" s="2"/>
      <c r="F2" s="2"/>
      <c r="G2" s="2"/>
      <c r="H2" s="2"/>
      <c r="I2" s="2"/>
      <c r="J2" s="2"/>
      <c r="K2" s="2"/>
      <c r="L2" s="2"/>
      <c r="M2" s="2"/>
      <c r="N2" s="2"/>
      <c r="O2" s="2"/>
      <c r="P2" s="2"/>
      <c r="Q2" s="2"/>
    </row>
    <row r="3" spans="1:17">
      <c r="A3" s="3" t="s">
        <v>1074</v>
      </c>
      <c r="B3" s="3"/>
      <c r="C3" s="3"/>
      <c r="D3" s="3"/>
      <c r="E3" s="4" t="str">
        <f>输机表!AB2</f>
        <v>昝岗组团道路用地项目</v>
      </c>
      <c r="F3" s="5"/>
      <c r="G3" s="5"/>
      <c r="H3" s="5"/>
      <c r="I3" s="5"/>
      <c r="J3" s="5"/>
      <c r="K3" s="5"/>
      <c r="L3" s="5"/>
      <c r="M3" s="5"/>
      <c r="N3" s="5"/>
      <c r="O3" s="5"/>
      <c r="P3" s="5"/>
      <c r="Q3" s="5"/>
    </row>
    <row r="4" spans="1:17">
      <c r="A4" s="3" t="s">
        <v>1075</v>
      </c>
      <c r="B4" s="3"/>
      <c r="C4" s="3"/>
      <c r="D4" s="3"/>
      <c r="E4" s="4" t="str">
        <f>输机表!DH2</f>
        <v>雄县征迁安置办公室</v>
      </c>
      <c r="F4" s="5"/>
      <c r="G4" s="5"/>
      <c r="H4" s="5"/>
      <c r="I4" s="5"/>
      <c r="J4" s="5"/>
      <c r="K4" s="5"/>
      <c r="L4" s="5"/>
      <c r="M4" s="5"/>
      <c r="N4" s="5"/>
      <c r="O4" s="5"/>
      <c r="P4" s="5"/>
      <c r="Q4" s="5"/>
    </row>
    <row r="5" spans="1:17">
      <c r="A5" s="6" t="s">
        <v>1076</v>
      </c>
      <c r="B5" s="6"/>
      <c r="C5" s="6"/>
      <c r="D5" s="6"/>
      <c r="E5" s="7" t="s">
        <v>1141</v>
      </c>
      <c r="F5" s="7"/>
      <c r="G5" s="7"/>
      <c r="H5" s="7"/>
      <c r="I5" s="7"/>
      <c r="J5" s="7"/>
      <c r="K5" s="7"/>
      <c r="L5" s="7"/>
      <c r="M5" s="7"/>
      <c r="N5" s="7"/>
      <c r="O5" s="7"/>
      <c r="P5" s="7"/>
      <c r="Q5" s="7"/>
    </row>
    <row r="6" spans="1:17">
      <c r="A6" s="3" t="s">
        <v>1078</v>
      </c>
      <c r="B6" s="5"/>
      <c r="C6" s="5"/>
      <c r="D6" s="5"/>
      <c r="E6" s="5"/>
      <c r="F6" s="5"/>
      <c r="G6" s="5"/>
      <c r="H6" s="5"/>
      <c r="I6" s="5"/>
      <c r="J6" s="5"/>
      <c r="K6" s="5"/>
      <c r="L6" s="5"/>
      <c r="M6" s="5"/>
      <c r="N6" s="5"/>
      <c r="O6" s="5"/>
      <c r="P6" s="5"/>
      <c r="Q6" s="5"/>
    </row>
    <row r="7" spans="1:17">
      <c r="A7" s="5" t="s">
        <v>1079</v>
      </c>
      <c r="B7" s="5"/>
      <c r="C7" s="5"/>
      <c r="D7" s="5"/>
      <c r="E7" s="5"/>
      <c r="F7" s="5"/>
      <c r="G7" s="5"/>
      <c r="H7" s="5"/>
      <c r="I7" s="5"/>
      <c r="J7" s="5"/>
      <c r="K7" s="5"/>
      <c r="L7" s="5"/>
      <c r="M7" s="5"/>
      <c r="N7" s="5"/>
      <c r="O7" s="5"/>
      <c r="P7" s="5"/>
      <c r="Q7" s="5"/>
    </row>
    <row r="8" spans="1:17">
      <c r="A8" s="3" t="s">
        <v>1080</v>
      </c>
      <c r="B8" s="3"/>
      <c r="C8" s="3"/>
      <c r="D8" s="3"/>
      <c r="E8" s="3"/>
      <c r="F8" s="3"/>
      <c r="G8" s="3"/>
      <c r="H8" s="3"/>
      <c r="I8" s="3"/>
      <c r="J8" s="3"/>
      <c r="K8" s="3"/>
      <c r="L8" s="3"/>
      <c r="M8" s="3"/>
      <c r="N8" s="3"/>
      <c r="O8" s="3"/>
      <c r="P8" s="3"/>
      <c r="Q8" s="3"/>
    </row>
    <row r="9" spans="1:17">
      <c r="A9" s="8" t="s">
        <v>1081</v>
      </c>
      <c r="B9" s="8"/>
      <c r="C9" s="8"/>
      <c r="D9" s="8" t="str">
        <f>结果通知单!B4</f>
        <v>孟祥生</v>
      </c>
      <c r="E9" s="8"/>
      <c r="F9" s="8"/>
      <c r="G9" s="8"/>
      <c r="H9" s="8"/>
      <c r="I9" s="8"/>
      <c r="J9" s="8"/>
      <c r="K9" s="8"/>
      <c r="L9" s="8"/>
      <c r="M9" s="8"/>
      <c r="N9" s="8"/>
      <c r="O9" s="8"/>
      <c r="P9" s="8"/>
      <c r="Q9" s="8"/>
    </row>
    <row r="10" spans="1:17">
      <c r="A10" s="8" t="s">
        <v>1082</v>
      </c>
      <c r="B10" s="8"/>
      <c r="C10" s="8"/>
      <c r="D10" s="8" t="str">
        <f>结果通知单!F4</f>
        <v>雄县小芦昝村</v>
      </c>
      <c r="E10" s="8"/>
      <c r="F10" s="8"/>
      <c r="G10" s="8"/>
      <c r="H10" s="8"/>
      <c r="I10" s="8"/>
      <c r="J10" s="8"/>
      <c r="K10" s="8"/>
      <c r="L10" s="8"/>
      <c r="M10" s="8"/>
      <c r="N10" s="8"/>
      <c r="O10" s="8"/>
      <c r="P10" s="8"/>
      <c r="Q10" s="8"/>
    </row>
    <row r="11" spans="1:17">
      <c r="A11" s="8" t="s">
        <v>1083</v>
      </c>
      <c r="B11" s="8"/>
      <c r="C11" s="8"/>
      <c r="D11" s="8">
        <f ca="1">结果通知单!C12</f>
        <v>149.49</v>
      </c>
      <c r="E11" s="8"/>
      <c r="F11" s="8"/>
      <c r="G11" s="8"/>
      <c r="H11" s="8"/>
      <c r="I11" s="8"/>
      <c r="J11" s="8"/>
      <c r="K11" s="8"/>
      <c r="L11" s="8"/>
      <c r="M11" s="8"/>
      <c r="N11" s="8"/>
      <c r="O11" s="8"/>
      <c r="P11" s="8"/>
      <c r="Q11" s="8"/>
    </row>
    <row r="12" spans="1:17">
      <c r="A12" s="3" t="s">
        <v>1084</v>
      </c>
      <c r="B12" s="3"/>
      <c r="C12" s="3"/>
      <c r="D12" s="9" t="str">
        <f>输机表!R2</f>
        <v>2024年4月3日</v>
      </c>
      <c r="E12" s="9"/>
      <c r="F12" s="9"/>
      <c r="G12" s="9"/>
      <c r="H12" s="9"/>
      <c r="I12" s="9"/>
      <c r="J12" s="9"/>
      <c r="K12" s="9"/>
      <c r="L12" s="9"/>
      <c r="M12" s="9"/>
      <c r="N12" s="9"/>
      <c r="O12" s="9"/>
      <c r="P12" s="9"/>
      <c r="Q12" s="9"/>
    </row>
    <row r="13" spans="1:17">
      <c r="A13" s="10" t="s">
        <v>1086</v>
      </c>
      <c r="B13" s="10"/>
      <c r="C13" s="10"/>
      <c r="D13" s="5" t="s">
        <v>1087</v>
      </c>
      <c r="E13" s="5"/>
      <c r="F13" s="5"/>
      <c r="G13" s="11"/>
      <c r="H13" s="11"/>
      <c r="I13" s="11"/>
      <c r="J13" s="11"/>
      <c r="K13" s="11"/>
      <c r="L13" s="11"/>
      <c r="M13" s="11"/>
      <c r="N13" s="11"/>
      <c r="O13" s="11"/>
      <c r="P13" s="11"/>
      <c r="Q13" s="11"/>
    </row>
    <row r="14" spans="1:17">
      <c r="A14" s="3" t="s">
        <v>1088</v>
      </c>
      <c r="B14" s="3"/>
      <c r="C14" s="3"/>
      <c r="D14" s="3"/>
      <c r="E14" s="3"/>
      <c r="F14" s="3"/>
      <c r="G14" s="3"/>
      <c r="H14" s="3"/>
      <c r="I14" s="3"/>
      <c r="J14" s="3"/>
      <c r="K14" s="3"/>
      <c r="L14" s="3"/>
      <c r="M14" s="3"/>
      <c r="N14" s="3"/>
      <c r="O14" s="3"/>
      <c r="P14" s="3"/>
      <c r="Q14" s="3"/>
    </row>
    <row r="15" spans="1:17">
      <c r="A15" s="5" t="s">
        <v>1089</v>
      </c>
      <c r="B15" s="5"/>
      <c r="C15" s="5"/>
      <c r="D15" s="5"/>
      <c r="E15" s="5"/>
      <c r="F15" s="5"/>
      <c r="G15" s="5"/>
      <c r="H15" s="5"/>
      <c r="I15" s="5"/>
      <c r="J15" s="5"/>
      <c r="K15" s="5"/>
      <c r="L15" s="5"/>
      <c r="M15" s="5"/>
      <c r="N15" s="5"/>
      <c r="O15" s="5"/>
      <c r="P15" s="5"/>
      <c r="Q15" s="5"/>
    </row>
    <row r="16" spans="1:17">
      <c r="A16" s="5" t="s">
        <v>1090</v>
      </c>
      <c r="B16" s="5"/>
      <c r="C16" s="5"/>
      <c r="D16" s="5"/>
      <c r="E16" s="5"/>
      <c r="F16" s="5"/>
      <c r="G16" s="5"/>
      <c r="H16" s="5"/>
      <c r="I16" s="5"/>
      <c r="J16" s="5"/>
      <c r="K16" s="5"/>
      <c r="L16" s="5"/>
      <c r="M16" s="5"/>
      <c r="N16" s="5"/>
      <c r="O16" s="5"/>
      <c r="P16" s="5"/>
      <c r="Q16" s="5"/>
    </row>
    <row r="17" spans="1:17">
      <c r="A17" s="5" t="s">
        <v>1091</v>
      </c>
      <c r="B17" s="5"/>
      <c r="C17" s="5"/>
      <c r="D17" s="5"/>
      <c r="E17" s="5"/>
      <c r="F17" s="5"/>
      <c r="G17" s="5"/>
      <c r="H17" s="5"/>
      <c r="I17" s="5"/>
      <c r="J17" s="5"/>
      <c r="K17" s="5"/>
      <c r="L17" s="5"/>
      <c r="M17" s="5"/>
      <c r="N17" s="5"/>
      <c r="O17" s="5"/>
      <c r="P17" s="5"/>
      <c r="Q17" s="5"/>
    </row>
    <row r="18" spans="1:17">
      <c r="A18" s="12" t="s">
        <v>1092</v>
      </c>
      <c r="B18" s="12"/>
      <c r="C18" s="12"/>
      <c r="D18" s="12"/>
      <c r="E18" s="12"/>
      <c r="F18" s="12"/>
      <c r="G18" s="12"/>
      <c r="H18" s="12"/>
      <c r="I18" s="12"/>
      <c r="J18" s="12"/>
      <c r="K18" s="12"/>
      <c r="L18" s="12"/>
      <c r="M18" s="12"/>
      <c r="N18" s="12"/>
      <c r="O18" s="12"/>
      <c r="P18" s="12"/>
      <c r="Q18" s="12"/>
    </row>
    <row r="19" spans="1:17">
      <c r="A19" s="5" t="s">
        <v>1093</v>
      </c>
      <c r="B19" s="5"/>
      <c r="C19" s="5"/>
      <c r="D19" s="5"/>
      <c r="E19" s="5"/>
      <c r="F19" s="5"/>
      <c r="G19" s="5"/>
      <c r="H19" s="5"/>
      <c r="I19" s="5"/>
      <c r="J19" s="5"/>
      <c r="K19" s="5"/>
      <c r="L19" s="5"/>
      <c r="M19" s="5"/>
      <c r="N19" s="5"/>
      <c r="O19" s="5"/>
      <c r="P19" s="5"/>
      <c r="Q19" s="5"/>
    </row>
    <row r="20" spans="1:17">
      <c r="A20" s="3" t="s">
        <v>1094</v>
      </c>
      <c r="B20" s="3"/>
      <c r="C20" s="3"/>
      <c r="D20" s="3"/>
      <c r="E20" s="3"/>
      <c r="F20" s="3"/>
      <c r="G20" s="3"/>
      <c r="H20" s="3"/>
      <c r="I20" s="3"/>
      <c r="J20" s="3"/>
      <c r="K20" s="3"/>
      <c r="L20" s="3"/>
      <c r="M20" s="3"/>
      <c r="N20" s="3"/>
      <c r="O20" s="3"/>
      <c r="P20" s="3"/>
      <c r="Q20" s="3"/>
    </row>
    <row r="21" spans="1:17">
      <c r="A21" s="5" t="s">
        <v>1095</v>
      </c>
      <c r="B21" s="5"/>
      <c r="C21" s="5"/>
      <c r="D21" s="5"/>
      <c r="E21" s="5"/>
      <c r="F21" s="5"/>
      <c r="G21" s="5"/>
      <c r="H21" s="5"/>
      <c r="I21" s="5"/>
      <c r="J21" s="5"/>
      <c r="K21" s="5"/>
      <c r="L21" s="5"/>
      <c r="M21" s="5"/>
      <c r="N21" s="5"/>
      <c r="O21" s="5"/>
      <c r="P21" s="5"/>
      <c r="Q21" s="5"/>
    </row>
    <row r="22" spans="1:17">
      <c r="A22" s="3" t="s">
        <v>1096</v>
      </c>
      <c r="B22" s="3"/>
      <c r="C22" s="3"/>
      <c r="D22" s="3"/>
      <c r="E22" s="3"/>
      <c r="F22" s="3"/>
      <c r="G22" s="3"/>
      <c r="H22" s="3"/>
      <c r="I22" s="3"/>
      <c r="J22" s="3"/>
      <c r="K22" s="3"/>
      <c r="L22" s="3"/>
      <c r="M22" s="3"/>
      <c r="N22" s="3"/>
      <c r="O22" s="3"/>
      <c r="P22" s="3"/>
      <c r="Q22" s="3"/>
    </row>
    <row r="23" spans="1:17">
      <c r="A23" s="5" t="s">
        <v>1097</v>
      </c>
      <c r="B23" s="5"/>
      <c r="C23" s="5"/>
      <c r="D23" s="5"/>
      <c r="E23" s="5"/>
      <c r="F23" s="5"/>
      <c r="G23" s="5"/>
      <c r="H23" s="5"/>
      <c r="I23" s="5"/>
      <c r="J23" s="5"/>
      <c r="K23" s="5"/>
      <c r="L23" s="5"/>
      <c r="M23" s="5"/>
      <c r="N23" s="5"/>
      <c r="O23" s="5"/>
      <c r="P23" s="5"/>
      <c r="Q23" s="5"/>
    </row>
    <row r="24" spans="1:17">
      <c r="A24" s="5" t="s">
        <v>1098</v>
      </c>
      <c r="B24" s="5"/>
      <c r="C24" s="5"/>
      <c r="D24" s="5"/>
      <c r="E24" s="5"/>
      <c r="F24" s="5"/>
      <c r="G24" s="5"/>
      <c r="H24" s="5"/>
      <c r="I24" s="5"/>
      <c r="J24" s="5"/>
      <c r="K24" s="5"/>
      <c r="L24" s="5"/>
      <c r="M24" s="5"/>
      <c r="N24" s="5"/>
      <c r="O24" s="5"/>
      <c r="P24" s="5"/>
      <c r="Q24" s="5"/>
    </row>
    <row r="25" spans="1:17">
      <c r="A25" s="3" t="s">
        <v>1099</v>
      </c>
      <c r="B25" s="3"/>
      <c r="C25" s="3"/>
      <c r="D25" s="3"/>
      <c r="E25" s="3"/>
      <c r="F25" s="3"/>
      <c r="G25" s="3"/>
      <c r="H25" s="3"/>
      <c r="I25" s="3"/>
      <c r="J25" s="3"/>
      <c r="K25" s="3"/>
      <c r="L25" s="3"/>
      <c r="M25" s="3"/>
      <c r="N25" s="3"/>
      <c r="O25" s="3"/>
      <c r="P25" s="3"/>
      <c r="Q25" s="3"/>
    </row>
    <row r="26" spans="1:17">
      <c r="A26" s="13" t="s">
        <v>1100</v>
      </c>
      <c r="B26" s="13"/>
      <c r="C26" s="13"/>
      <c r="D26" s="13"/>
      <c r="E26" s="14"/>
      <c r="F26" s="14"/>
      <c r="G26" s="14">
        <f ca="1">结果通知单!C42</f>
        <v>198108</v>
      </c>
      <c r="H26" s="13"/>
      <c r="I26" s="13"/>
      <c r="J26" s="13"/>
      <c r="K26" s="13"/>
      <c r="L26" s="13"/>
      <c r="M26" s="13"/>
      <c r="N26" s="13"/>
      <c r="O26" s="13"/>
      <c r="P26" s="13"/>
      <c r="Q26" s="13"/>
    </row>
    <row r="27" spans="1:17">
      <c r="A27" s="8" t="s">
        <v>1101</v>
      </c>
      <c r="B27" s="8"/>
      <c r="C27" s="8"/>
      <c r="D27" s="8" t="str">
        <f ca="1">结果通知单!F42</f>
        <v>壹拾玖万捌仟壹佰零捌元整</v>
      </c>
      <c r="E27" s="8"/>
      <c r="F27" s="8"/>
      <c r="G27" s="8"/>
      <c r="H27" s="8"/>
      <c r="I27" s="8"/>
      <c r="J27" s="8"/>
      <c r="K27" s="8"/>
      <c r="L27" s="8"/>
      <c r="M27" s="8"/>
      <c r="N27" s="8"/>
      <c r="O27" s="8"/>
      <c r="P27" s="8"/>
      <c r="Q27" s="8"/>
    </row>
    <row r="28" spans="1:17">
      <c r="A28" s="3" t="s">
        <v>1102</v>
      </c>
      <c r="B28" s="3"/>
      <c r="C28" s="3"/>
      <c r="D28" s="3"/>
      <c r="E28" s="3"/>
      <c r="F28" s="3"/>
      <c r="G28" s="3"/>
      <c r="H28" s="3"/>
      <c r="I28" s="3"/>
      <c r="J28" s="3"/>
      <c r="K28" s="3"/>
      <c r="L28" s="3"/>
      <c r="M28" s="3"/>
      <c r="N28" s="3"/>
      <c r="O28" s="3"/>
      <c r="P28" s="3"/>
      <c r="Q28" s="3"/>
    </row>
    <row r="29" ht="30.75" customHeight="1" spans="1:17">
      <c r="A29" s="5"/>
      <c r="B29" s="15" t="s">
        <v>1103</v>
      </c>
      <c r="C29" s="15"/>
      <c r="D29" s="15"/>
      <c r="E29" s="15" t="s">
        <v>1142</v>
      </c>
      <c r="F29" s="15"/>
      <c r="G29" s="15" t="s">
        <v>1104</v>
      </c>
      <c r="H29" s="15">
        <v>4220190087</v>
      </c>
      <c r="I29" s="15"/>
      <c r="J29" s="15"/>
      <c r="K29" s="15" t="s">
        <v>1105</v>
      </c>
      <c r="L29" s="15"/>
      <c r="M29" s="15"/>
      <c r="N29" s="15"/>
      <c r="O29" s="15"/>
      <c r="P29" s="22" t="s">
        <v>1106</v>
      </c>
      <c r="Q29" s="22"/>
    </row>
    <row r="30" ht="34.5" customHeight="1" spans="1:17">
      <c r="A30" s="5"/>
      <c r="B30" s="15" t="s">
        <v>1103</v>
      </c>
      <c r="C30" s="15"/>
      <c r="D30" s="15"/>
      <c r="E30" s="15" t="s">
        <v>1143</v>
      </c>
      <c r="F30" s="15"/>
      <c r="G30" s="15" t="s">
        <v>1104</v>
      </c>
      <c r="H30" s="15">
        <v>1120210057</v>
      </c>
      <c r="I30" s="15"/>
      <c r="J30" s="15"/>
      <c r="K30" s="15" t="s">
        <v>1105</v>
      </c>
      <c r="L30" s="15"/>
      <c r="M30" s="15"/>
      <c r="N30" s="15"/>
      <c r="O30" s="15"/>
      <c r="P30" s="22" t="s">
        <v>1106</v>
      </c>
      <c r="Q30" s="22"/>
    </row>
    <row r="31" spans="1:17">
      <c r="A31" s="3" t="s">
        <v>1107</v>
      </c>
      <c r="B31" s="3"/>
      <c r="C31" s="3"/>
      <c r="D31" s="3"/>
      <c r="E31" s="9">
        <f>输机表!DN2</f>
        <v>45414</v>
      </c>
      <c r="F31" s="9"/>
      <c r="G31" s="9"/>
      <c r="H31" s="16"/>
      <c r="I31" s="9"/>
      <c r="J31" s="9"/>
      <c r="K31" s="9"/>
      <c r="L31" s="9"/>
      <c r="M31" s="16"/>
      <c r="N31" s="16"/>
      <c r="O31" s="16"/>
      <c r="P31" s="16"/>
      <c r="Q31" s="16"/>
    </row>
    <row r="32" spans="1:17">
      <c r="A32" s="3" t="s">
        <v>1108</v>
      </c>
      <c r="B32" s="3"/>
      <c r="C32" s="3"/>
      <c r="D32" s="3"/>
      <c r="E32" s="17">
        <f>E31</f>
        <v>45414</v>
      </c>
      <c r="F32" s="17"/>
      <c r="G32" s="17"/>
      <c r="H32" s="16" t="s">
        <v>1144</v>
      </c>
      <c r="I32" s="17">
        <f>E32+14</f>
        <v>45428</v>
      </c>
      <c r="J32" s="17"/>
      <c r="K32" s="17"/>
      <c r="L32" s="17"/>
      <c r="M32" s="16"/>
      <c r="N32" s="16"/>
      <c r="O32" s="16"/>
      <c r="P32" s="16"/>
      <c r="Q32" s="16"/>
    </row>
    <row r="33" spans="1:17">
      <c r="A33" s="11" t="s">
        <v>1110</v>
      </c>
      <c r="B33" s="8"/>
      <c r="C33" s="8"/>
      <c r="D33" s="8"/>
      <c r="E33" s="8"/>
      <c r="F33" s="5" t="s">
        <v>1111</v>
      </c>
      <c r="G33" s="5"/>
      <c r="H33" s="5"/>
      <c r="I33" s="5"/>
      <c r="J33" s="5"/>
      <c r="K33" s="5"/>
      <c r="L33" s="5"/>
      <c r="M33" s="5"/>
      <c r="N33" s="5"/>
      <c r="O33" s="5"/>
      <c r="P33" s="5"/>
      <c r="Q33" s="5"/>
    </row>
    <row r="34" spans="1:17">
      <c r="A34" s="3" t="s">
        <v>1112</v>
      </c>
      <c r="B34" s="3"/>
      <c r="C34" s="3"/>
      <c r="D34" s="3"/>
      <c r="E34" s="3"/>
      <c r="F34" s="3"/>
      <c r="G34" s="3"/>
      <c r="H34" s="3"/>
      <c r="I34" s="3"/>
      <c r="J34" s="3"/>
      <c r="K34" s="3"/>
      <c r="L34" s="3"/>
      <c r="M34" s="3"/>
      <c r="N34" s="3"/>
      <c r="O34" s="3"/>
      <c r="P34" s="3"/>
      <c r="Q34" s="3"/>
    </row>
    <row r="35" spans="1:17">
      <c r="A35" s="18" t="s">
        <v>1113</v>
      </c>
      <c r="B35" s="18"/>
      <c r="C35" s="18"/>
      <c r="D35" s="18"/>
      <c r="E35" s="18"/>
      <c r="F35" s="18"/>
      <c r="G35" s="18"/>
      <c r="H35" s="18"/>
      <c r="I35" s="18"/>
      <c r="J35" s="18"/>
      <c r="K35" s="18"/>
      <c r="L35" s="18"/>
      <c r="M35" s="18"/>
      <c r="N35" s="18"/>
      <c r="O35" s="18"/>
      <c r="P35" s="18"/>
      <c r="Q35" s="18"/>
    </row>
    <row r="36" spans="1:17">
      <c r="A36" s="5" t="s">
        <v>1114</v>
      </c>
      <c r="B36" s="5"/>
      <c r="C36" s="5"/>
      <c r="D36" s="5"/>
      <c r="E36" s="5"/>
      <c r="F36" s="5"/>
      <c r="G36" s="5"/>
      <c r="H36" s="5"/>
      <c r="I36" s="5"/>
      <c r="J36" s="5"/>
      <c r="K36" s="5"/>
      <c r="L36" s="5"/>
      <c r="M36" s="5"/>
      <c r="N36" s="5"/>
      <c r="O36" s="5"/>
      <c r="P36" s="5"/>
      <c r="Q36" s="5"/>
    </row>
    <row r="37" spans="1:17">
      <c r="A37" s="5" t="s">
        <v>1115</v>
      </c>
      <c r="B37" s="5"/>
      <c r="C37" s="5"/>
      <c r="D37" s="5"/>
      <c r="E37" s="5"/>
      <c r="F37" s="5"/>
      <c r="G37" s="5"/>
      <c r="H37" s="5"/>
      <c r="I37" s="5"/>
      <c r="J37" s="5"/>
      <c r="K37" s="5"/>
      <c r="L37" s="5"/>
      <c r="M37" s="5"/>
      <c r="N37" s="5"/>
      <c r="O37" s="5"/>
      <c r="P37" s="5"/>
      <c r="Q37" s="5"/>
    </row>
    <row r="38" ht="26.25" customHeight="1" spans="1:17">
      <c r="A38" s="19" t="s">
        <v>1116</v>
      </c>
      <c r="B38" s="19"/>
      <c r="C38" s="19"/>
      <c r="D38" s="19"/>
      <c r="E38" s="19"/>
      <c r="F38" s="19"/>
      <c r="G38" s="19"/>
      <c r="H38" s="19"/>
      <c r="I38" s="19"/>
      <c r="J38" s="19"/>
      <c r="K38" s="19"/>
      <c r="L38" s="19"/>
      <c r="M38" s="19"/>
      <c r="N38" s="19"/>
      <c r="O38" s="19"/>
      <c r="P38" s="19"/>
      <c r="Q38" s="19"/>
    </row>
    <row r="39" ht="24" customHeight="1" spans="1:17">
      <c r="A39" s="18" t="s">
        <v>1117</v>
      </c>
      <c r="B39" s="18"/>
      <c r="C39" s="18"/>
      <c r="D39" s="18"/>
      <c r="E39" s="18"/>
      <c r="F39" s="18"/>
      <c r="G39" s="18"/>
      <c r="H39" s="18"/>
      <c r="I39" s="18"/>
      <c r="J39" s="18"/>
      <c r="K39" s="18"/>
      <c r="L39" s="18"/>
      <c r="M39" s="18"/>
      <c r="N39" s="18"/>
      <c r="O39" s="18"/>
      <c r="P39" s="18"/>
      <c r="Q39" s="18"/>
    </row>
    <row r="40" ht="24.75" customHeight="1" spans="1:17">
      <c r="A40" s="18" t="s">
        <v>1118</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1077</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2024-05-31T02:54:22Z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