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<sst xmlns="http://schemas.openxmlformats.org/spreadsheetml/2006/main" count="5747" uniqueCount="1139">
  <si>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</si>
  <si>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</si>
  <si>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</si>
  <si>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</si>
  <si>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</si>
  <si>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</si>
  <si>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</si>
  <si>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</si>
  <si>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</si>
  <si>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</si>
  <si>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</si>
  <si>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</si>
  <si>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</si>
  <si>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</si>
  <si>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</si>
  <si>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</si>
  <si>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</si>
  <si>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</si>
  <si>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</si>
  <si>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</si>
  <si>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</si>
  <si>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</si>
  <si>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</si>
  <si>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</si>
  <si>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</si>
  <si>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</si>
  <si>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</si>
  <si>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</si>
  <si>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</si>
  <si>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</si>
  <si>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</si>
  <si>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</si>
  <si>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</si>
  <si>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</si>
  <si>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</si>
  <si>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</si>
  <si>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</si>
  <si>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</si>
  <si>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</si>
  <si>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</si>
  <si>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</si>
  <si>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</si>
  <si>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</si>
  <si>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</si>
  <si>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</si>
  <si>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</si>
  <si>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</si>
  <si>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</si>
  <si>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</si>
  <si>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</si>
  <si>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</si>
  <si>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</si>
  <si>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</si>
  <si>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</si>
  <si>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</si>
  <si>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</si>
  <si>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</si>
  <si>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</si>
  <si>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</si>
  <si>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</si>
  <si>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</si>
  <si>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</si>
  <si>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</si>
  <si>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</si>
  <si>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</si>
  <si>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</si>
  <si>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</si>
  <si>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</si>
  <si>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</si>
  <si>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</si>
  <si>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</si>
  <si>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</si>
  <si>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</si>
  <si>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</si>
  <si>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</si>
  <si>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</si>
  <si>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</si>
  <si>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</si>
  <si>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</si>
  <si>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</si>
  <si>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</si>
  <si>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</si>
  <si>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</si>
  <si>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</si>
  <si>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</si>
  <si>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</si>
  <si>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</si>
  <si>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</si>
  <si>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</si>
  <si>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</si>
  <si>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</si>
  <si>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</si>
  <si>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</si>
  <si>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</si>
  <si>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</si>
  <si>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</si>
  <si>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</si>
  <si>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</si>
  <si>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</si>
  <si>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</si>
  <si>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</si>
  <si>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</si>
  <si>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</si>
  <si>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</si>
  <si>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</si>
  <si>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</si>
  <si>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</si>
  <si>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</si>
  <si>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</si>
  <si>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</si>
  <si>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</si>
  <si>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</si>
  <si>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</si>
  <si>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</si>
  <si>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</si>
  <si>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</si>
  <si>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</si>
  <si>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</si>
  <si>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</si>
  <si>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</si>
  <si>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</si>
  <si>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</si>
  <si>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</si>
  <si>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</si>
  <si>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</si>
  <si>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</si>
  <si>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</si>
  <si>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</si>
  <si>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</si>
  <si>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</si>
  <si>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</si>
  <si>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</si>
  <si>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</si>
  <si>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</si>
  <si>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</si>
  <si>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</si>
  <si>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</si>
  <si>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</si>
  <si>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</si>
  <si>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</si>
  <si>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</si>
  <si>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</si>
  <si>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</si>
  <si>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</si>
  <si>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</si>
  <si>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</si>
  <si>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</si>
  <si>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</si>
  <si>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</si>
  <si>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</si>
  <si>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</si>
  <si>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</si>
  <si>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</si>
  <si>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</si>
  <si>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</si>
  <si>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</si>
  <si>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</si>
  <si>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</si>
  <si>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</si>
  <si>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</si>
  <si>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</si>
  <si>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</si>
  <si>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</si>
  <si>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</si>
  <si>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</si>
  <si>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</si>
  <si>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</si>
  <si>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</si>
  <si>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</si>
  <si>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</si>
  <si>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</si>
  <si>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</si>
  <si>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</si>
  <si>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</si>
  <si>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</si>
  <si>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</si>
  <si>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</si>
  <si>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</si>
  <si>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</si>
  <si>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</si>
  <si>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</si>
  <si>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</si>
  <si>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</si>
  <si>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</si>
  <si>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</si>
  <si>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</si>
  <si>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</si>
  <si>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</si>
  <si>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</si>
  <si>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</si>
  <si>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</si>
  <si>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</si>
  <si>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</si>
  <si>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</si>
  <si>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</si>
  <si>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</si>
  <si>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</si>
  <si>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</si>
  <si>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</si>
  <si>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</si>
  <si>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</si>
  <si>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</si>
  <si>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</si>
  <si>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</si>
  <si>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</si>
  <si>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</si>
  <si>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</si>
  <si>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</si>
  <si>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</si>
  <si>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</si>
  <si>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</si>
  <si>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</si>
  <si>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</si>
  <si>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</si>
  <si>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</si>
  <si>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</si>
  <si>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</si>
  <si>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</si>
  <si>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</si>
  <si>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</si>
  <si>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</si>
  <si>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</si>
  <si>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</si>
  <si>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</si>
  <si>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</si>
  <si>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</si>
  <si>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</si>
  <si>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</si>
  <si>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</si>
  <si>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</si>
  <si>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</si>
  <si>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</si>
  <si>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</si>
  <si>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</si>
  <si>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</si>
  <si>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</si>
  <si>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</si>
  <si>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</si>
  <si>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</si>
  <si>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</si>
  <si>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</si>
  <si>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</si>
  <si>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</si>
  <si>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</si>
  <si>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</si>
  <si>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</si>
  <si>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</si>
  <si>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</si>
  <si>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</si>
  <si>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</si>
  <si>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</si>
  <si>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</si>
  <si>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</si>
  <si>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</si>
  <si>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</si>
  <si>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</si>
  <si>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</si>
  <si>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</si>
  <si>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</si>
  <si>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</si>
  <si>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</si>
  <si>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</si>
  <si>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</si>
  <si>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</si>
  <si>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</si>
  <si>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</si>
  <si>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</si>
  <si>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</si>
  <si>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</si>
  <si>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</si>
  <si>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</si>
  <si>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</si>
  <si>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</si>
  <si>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</si>
  <si>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</si>
  <si>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</si>
  <si>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</si>
  <si>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</si>
  <si>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</si>
  <si>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</si>
  <si>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</si>
  <si>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</si>
  <si>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</si>
  <si>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</si>
  <si>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</si>
  <si>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</si>
  <si>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</si>
  <si>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</si>
  <si>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</si>
  <si>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</si>
  <si>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</si>
  <si>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</si>
  <si>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</si>
  <si>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</si>
  <si>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</si>
  <si>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</si>
  <si>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</si>
  <si>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</si>
  <si>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</si>
  <si>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</si>
  <si>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</si>
  <si>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</si>
  <si>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</si>
  <si>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</si>
  <si>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</si>
  <si>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</si>
  <si>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</si>
  <si>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</si>
  <si>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</si>
  <si>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</si>
  <si>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</si>
  <si>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</si>
  <si>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</si>
  <si>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</si>
  <si>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</si>
  <si>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</si>
  <si>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</si>
  <si>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</si>
  <si>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</si>
  <si>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</si>
  <si>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</si>
  <si>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</si>
  <si>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</si>
  <si>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</si>
  <si>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</si>
  <si>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</si>
  <si>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</si>
  <si>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</si>
  <si>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</si>
  <si>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</si>
  <si>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</si>
  <si>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</si>
  <si>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</si>
  <si>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</si>
  <si>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</si>
  <si>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</si>
  <si>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</si>
  <si>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</si>
  <si>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</si>
  <si>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</si>
  <si>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</si>
  <si>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</si>
  <si>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</si>
  <si>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</si>
  <si>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</si>
  <si>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</si>
  <si>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</si>
  <si>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</si>
  <si>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</si>
  <si>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</si>
  <si>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</si>
  <si>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</si>
  <si>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</si>
  <si>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</si>
  <si>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</si>
  <si>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</si>
  <si>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</si>
  <si>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</si>
  <si>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</si>
  <si>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</si>
  <si>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</si>
  <si>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</si>
  <si>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</si>
  <si>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</si>
  <si>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</si>
  <si>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</si>
  <si>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</si>
  <si>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</si>
  <si>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</si>
  <si>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</si>
  <si>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</si>
  <si>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</si>
  <si>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</si>
  <si>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</si>
  <si>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</si>
  <si>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</si>
  <si>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</si>
  <si>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</si>
  <si>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</si>
  <si>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</si>
  <si>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</si>
  <si>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</si>
  <si>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</si>
  <si>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</si>
  <si>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</si>
  <si>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</si>
  <si>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</si>
  <si>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</si>
  <si>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</si>
  <si>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</si>
  <si>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</si>
  <si>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</si>
  <si>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</si>
  <si>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</si>
  <si>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</si>
  <si>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</si>
  <si>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</si>
  <si>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</si>
  <si>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</si>
  <si>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</si>
  <si>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</si>
  <si>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</si>
  <si>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</si>
  <si>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</si>
  <si>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</si>
  <si>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</si>
  <si>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</si>
  <si>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</si>
  <si>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</si>
  <si>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</si>
  <si>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</si>
  <si>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</si>
  <si>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</si>
  <si>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</si>
  <si>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</si>
  <si>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</si>
  <si>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</si>
  <si>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</si>
  <si>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</si>
  <si>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</si>
  <si>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</si>
  <si>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</si>
  <si>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</si>
  <si>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</si>
  <si>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</si>
  <si>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</si>
  <si>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</si>
  <si>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</si>
  <si>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</si>
  <si>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</si>
  <si>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</si>
  <si>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</si>
  <si>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</si>
  <si>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</si>
  <si>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</si>
  <si>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</si>
  <si>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</si>
  <si>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</si>
  <si>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</si>
  <si>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</si>
  <si>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</si>
  <si>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</si>
  <si>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</si>
  <si>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</si>
  <si>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</si>
  <si>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</si>
  <si>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</si>
  <si>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</si>
  <si>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</si>
  <si>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</si>
  <si>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</si>
  <si>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</si>
  <si>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</si>
  <si>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</si>
  <si>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</si>
  <si>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</si>
  <si>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</si>
  <si>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</si>
  <si>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</si>
  <si>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</si>
  <si>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</si>
  <si>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</si>
  <si>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</si>
  <si>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</si>
  <si>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</si>
  <si>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</si>
  <si>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</si>
  <si>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</si>
  <si>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</si>
  <si>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</si>
  <si>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</si>
  <si>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</si>
  <si>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</si>
  <si>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</si>
  <si>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</si>
  <si>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</si>
  <si>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</si>
  <si>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</si>
  <si>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</si>
  <si>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</si>
  <si>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</si>
  <si>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</si>
  <si>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</si>
  <si>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</si>
  <si>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</si>
  <si>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</si>
  <si>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</si>
  <si>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</si>
  <si>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</si>
  <si>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</si>
  <si>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</si>
  <si>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</si>
  <si>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</si>
  <si>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</si>
  <si>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</si>
  <si>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</si>
  <si>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</si>
  <si>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</si>
  <si>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</si>
  <si>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</si>
  <si>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</si>
  <si>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</si>
  <si>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</si>
  <si>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</si>
  <si>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</si>
  <si>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</si>
  <si>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</si>
  <si>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</si>
  <si>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</si>
  <si>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</si>
  <si>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</si>
  <si>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</si>
  <si>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</si>
  <si>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</si>
  <si>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</si>
  <si>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</si>
  <si>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</si>
  <si>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</si>
  <si>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</si>
  <si>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</si>
  <si>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</si>
  <si>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</si>
  <si>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</si>
  <si>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</si>
  <si>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</si>
  <si>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</si>
  <si>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</si>
  <si>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</si>
  <si>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</si>
  <si>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</si>
  <si>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</si>
  <si>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</si>
  <si>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</si>
  <si>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</si>
  <si>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</si>
  <si>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</si>
  <si>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</si>
  <si>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</si>
  <si>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</si>
  <si>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</si>
  <si>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</si>
  <si>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</si>
  <si>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</si>
  <si>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</si>
  <si>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</si>
  <si>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</si>
  <si>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</si>
  <si>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</si>
  <si>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</si>
  <si>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</si>
  <si>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</si>
  <si>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</si>
  <si>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</si>
  <si>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</si>
  <si>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</si>
  <si>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</si>
  <si>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</si>
  <si>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</si>
  <si>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</si>
  <si>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</si>
  <si>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</si>
  <si>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</si>
  <si>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</si>
  <si>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</si>
  <si>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</si>
  <si>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</si>
  <si>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</si>
  <si>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</si>
  <si>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</si>
  <si>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</si>
  <si>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</si>
  <si>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</si>
  <si>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</si>
  <si>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</si>
  <si>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</si>
  <si>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</si>
  <si>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</si>
  <si>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</si>
  <si>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</si>
  <si>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</si>
  <si>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</si>
  <si>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</si>
  <si>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</si>
  <si>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</si>
  <si>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</si>
  <si>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</si>
  <si>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</si>
  <si>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</si>
  <si>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</si>
  <si>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</si>
  <si>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</si>
  <si>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</si>
  <si>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</si>
  <si>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</si>
  <si>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</si>
  <si>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</si>
  <si>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</si>
  <si>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</si>
  <si>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</si>
  <si>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</si>
  <si>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</si>
  <si>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</si>
  <si>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</si>
  <si>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</si>
  <si>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</si>
  <si>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</si>
  <si>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</si>
  <si>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</si>
  <si>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</si>
  <si>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</si>
  <si>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</si>
  <si>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</si>
  <si>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</si>
  <si>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</si>
  <si>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</si>
  <si>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</si>
  <si>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</si>
  <si>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</si>
  <si>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</si>
  <si>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</si>
  <si>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</si>
  <si>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</si>
  <si>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</si>
  <si>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</si>
  <si>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</si>
  <si>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</si>
  <si>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</si>
  <si>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</si>
  <si>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</si>
  <si>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</si>
  <si>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</si>
  <si>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</si>
  <si>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</si>
  <si>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</si>
  <si>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</si>
  <si>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</si>
  <si>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</si>
  <si>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</si>
  <si>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</si>
  <si>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</si>
  <si>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</si>
  <si>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</si>
  <si>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</si>
  <si>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</si>
  <si>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</si>
  <si>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</si>
  <si>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</si>
  <si>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</si>
  <si>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</si>
  <si>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</si>
  <si>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</si>
  <si>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</si>
  <si>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</si>
  <si>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</si>
  <si>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</si>
  <si>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</si>
  <si>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</si>
  <si>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</si>
  <si>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</si>
  <si>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</si>
  <si>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</si>
  <si>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</si>
  <si>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</si>
  <si>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</si>
  <si>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</si>
  <si>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</si>
  <si>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</si>
  <si>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</si>
  <si>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</si>
  <si>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</si>
  <si>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</si>
  <si>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</si>
  <si>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</si>
  <si>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</si>
  <si>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</si>
  <si>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</si>
  <si>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</si>
  <si>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</si>
  <si>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</si>
  <si>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</si>
  <si>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</si>
  <si>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</si>
  <si>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</si>
  <si>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</si>
  <si>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</si>
  <si>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</si>
  <si>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</si>
  <si>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</si>
  <si>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</si>
  <si>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</si>
  <si>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</si>
  <si>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</si>
  <si>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</si>
  <si>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</si>
  <si>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</si>
  <si>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</si>
  <si>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</si>
  <si>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</si>
  <si>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</si>
  <si>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</si>
  <si>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</si>
  <si>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</si>
  <si>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</si>
  <si>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</si>
  <si>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</si>
  <si>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</si>
  <si>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</si>
  <si>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</si>
  <si>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</si>
  <si>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</si>
  <si>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</si>
  <si>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</si>
  <si>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</si>
  <si>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</si>
  <si>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</si>
  <si>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</si>
  <si>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</si>
  <si>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</si>
  <si>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</si>
  <si>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</si>
  <si>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</si>
  <si>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</si>
  <si>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</si>
  <si>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</si>
  <si>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</si>
  <si>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</si>
  <si>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</si>
  <si>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</si>
  <si>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</si>
  <si>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</si>
  <si>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</si>
  <si>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</si>
  <si>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</si>
  <si>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</si>
  <si>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</si>
  <si>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</si>
  <si>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</si>
  <si>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</si>
  <si>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</si>
  <si>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</si>
  <si>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</si>
  <si>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</si>
  <si>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</si>
  <si>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</si>
  <si>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</si>
  <si>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</si>
  <si>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</si>
  <si>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</si>
  <si>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</si>
  <si>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</si>
  <si>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</si>
  <si>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</si>
  <si>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</si>
  <si>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</si>
  <si>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</si>
  <si>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</si>
  <si>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</si>
  <si>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</si>
  <si>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</si>
  <si>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</si>
  <si>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</si>
  <si>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</si>
  <si>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</si>
  <si>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</si>
  <si>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</si>
  <si>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</si>
  <si>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</si>
  <si>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</si>
  <si>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</si>
  <si>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</si>
  <si>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</si>
  <si>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</si>
  <si>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</si>
  <si>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</si>
  <si>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</si>
  <si>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</si>
  <si>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</si>
  <si>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</si>
  <si>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</si>
  <si>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</si>
  <si>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</si>
  <si>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</si>
  <si>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</si>
  <si>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</si>
  <si>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</si>
  <si>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</si>
  <si>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</si>
  <si>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</si>
  <si>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</si>
  <si>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</si>
  <si>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</si>
  <si>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</si>
  <si>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</si>
  <si>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</si>
  <si>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</si>
  <si>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</si>
  <si>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</si>
  <si>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</si>
  <si>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</si>
  <si>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</si>
  <si>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</si>
  <si>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</si>
  <si>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</si>
  <si>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</si>
  <si>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</si>
  <si>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</si>
  <si>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</si>
  <si>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</si>
  <si>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</si>
  <si>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</si>
  <si>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</si>
  <si>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</si>
  <si>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</si>
  <si>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</si>
  <si>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</si>
  <si>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</si>
  <si>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</si>
  <si>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</si>
  <si>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</si>
  <si>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</si>
  <si>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</si>
  <si>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</si>
  <si>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</si>
  <si>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</si>
  <si>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</si>
  <si>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</si>
  <si>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</si>
  <si>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</si>
  <si>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</si>
  <si>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</si>
  <si>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</si>
  <si>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</si>
  <si>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</si>
  <si>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</si>
  <si>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</si>
  <si>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</si>
  <si>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</si>
  <si>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</si>
  <si>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</si>
  <si>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</si>
  <si>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</si>
  <si>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</si>
  <si>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</si>
  <si>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</si>
  <si>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</si>
  <si>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</si>
  <si>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</si>
  <si>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</si>
  <si>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</si>
  <si>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</si>
  <si>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</si>
  <si>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</si>
  <si>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</si>
  <si>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</si>
  <si>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</si>
  <si>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</si>
  <si>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</si>
  <si>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</si>
  <si>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</si>
  <si>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</si>
  <si>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姚小扣</t>
  </si>
  <si>
    <t>坐落：</t>
  </si>
  <si>
    <t>雄县小芦昝村</t>
  </si>
  <si>
    <t>调查编号：</t>
  </si>
  <si>
    <t>010213-86-0001</t>
  </si>
  <si>
    <t>价值时点：</t>
  </si>
  <si>
    <t>2024年4月3日</t>
  </si>
  <si>
    <t>报告编号：</t>
  </si>
  <si>
    <t>康正（雄县）2024评字第5号-小芦昝村-</t>
  </si>
  <si>
    <t>2-3</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</si>
  <si>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</si>
  <si>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</si>
  <si>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</si>
  <si>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</si>
  <si>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</si>
  <si>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</si>
  <si>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</si>
  <si>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</si>
  <si>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</si>
  <si>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</si>
  <si>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</si>
  <si>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</si>
  <si>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</si>
  <si>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</si>
  <si>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</si>
  <si>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</si>
  <si>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</si>
  <si>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</si>
  <si>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</si>
  <si>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</si>
  <si>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</si>
  <si>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</si>
  <si>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</si>
  <si>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</si>
  <si>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</si>
  <si>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</si>
  <si>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</si>
  <si>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</si>
  <si>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</si>
  <si>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</si>
  <si>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</si>
  <si>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</si>
  <si>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</si>
  <si>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</si>
  <si>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</si>
  <si>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</si>
  <si>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</si>
  <si>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</si>
  <si>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</si>
  <si>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</si>
  <si>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</si>
  <si>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</si>
  <si>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</si>
  <si>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</si>
  <si>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</si>
  <si>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</si>
  <si>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</si>
  <si>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</si>
  <si>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</si>
  <si>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</si>
  <si>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</si>
  <si>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</si>
  <si>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</si>
  <si>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</si>
  <si>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</si>
  <si>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</si>
  <si>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</si>
  <si>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</si>
  <si>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</si>
  <si>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</si>
  <si>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</si>
  <si>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</si>
  <si>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</si>
  <si>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</si>
  <si>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</si>
  <si>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</si>
  <si>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</si>
  <si>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</si>
  <si>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</si>
  <si>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</si>
  <si>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</si>
  <si>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</si>
  <si>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</si>
  <si>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</si>
  <si>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</si>
  <si>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</si>
  <si>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</si>
  <si>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</si>
  <si>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</si>
  <si>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</si>
  <si>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</si>
  <si>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</si>
  <si>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</si>
  <si>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</si>
  <si>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</si>
  <si>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</si>
  <si>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</si>
  <si>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</si>
  <si>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</si>
  <si>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</si>
  <si>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</si>
  <si>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</si>
  <si>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</si>
  <si>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</si>
  <si>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</si>
  <si>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</si>
  <si>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</si>
  <si>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</si>
  <si>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</si>
  <si>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</si>
  <si>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地暖</t>
  </si>
  <si>
    <t>抹灰找平</t>
  </si>
  <si>
    <t>标准</t>
  </si>
  <si>
    <t>系数</t>
  </si>
  <si>
    <t>单层彩钢</t>
  </si>
  <si>
    <t>未抹灰找平</t>
  </si>
  <si>
    <t>抹灰刷涂料</t>
  </si>
  <si>
    <t>现浇</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</si>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</sst>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010213-86-0001</v>
      </c>
      <c r="C2" s="323">
        <f>输机表!P2</f>
        <v>0</v>
      </c>
      <c r="D2" s="323" t="str">
        <f>输机表!U2&amp;输机表!Y2</f>
        <v>康正（雄县）2024评字第5号-小芦昝村-2-3</v>
      </c>
      <c r="E2" s="323" t="str">
        <f>输机表!D2</f>
        <v>姚小扣</v>
      </c>
      <c r="F2" s="323" t="str">
        <f>输机表!F2</f>
        <v>雄县小芦昝村</v>
      </c>
      <c r="G2" s="323">
        <f ca="1">结果通知单!C12</f>
        <v>56.27</v>
      </c>
      <c r="H2" s="323"/>
      <c r="I2" s="323"/>
      <c r="J2" s="323">
        <f ca="1">结果通知单!G12</f>
        <v>75965</v>
      </c>
      <c r="K2" s="323">
        <f ca="1">结果通知单!G41</f>
        <v>18142</v>
      </c>
      <c r="L2" s="323">
        <f ca="1">IF(J2+K2=结果通知单!C42,J2+K2,"请检查")</f>
        <v>94107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P1" workbookViewId="0">
      <selection activeCell="K2" sqref="K2:N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45414</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t="s">
        <v>963</v>
      </c>
      <c r="D4" s="92">
        <v>2</v>
      </c>
      <c r="E4" s="91">
        <v>3.2</v>
      </c>
      <c r="F4" s="91" t="s">
        <v>964</v>
      </c>
      <c r="G4" s="91" t="s">
        <v>965</v>
      </c>
      <c r="H4" s="91" t="s">
        <v>966</v>
      </c>
      <c r="I4" s="91">
        <v>24</v>
      </c>
      <c r="J4" s="91">
        <v>1</v>
      </c>
      <c r="K4" s="91" t="s">
        <v>967</v>
      </c>
      <c r="L4" s="91" t="s">
        <v>968</v>
      </c>
      <c r="M4" s="91">
        <v>0.6</v>
      </c>
      <c r="N4" s="91">
        <v>0.2</v>
      </c>
      <c r="O4" s="91" t="s">
        <v>969</v>
      </c>
      <c r="P4" s="91" t="s">
        <v>969</v>
      </c>
      <c r="Q4" s="91" t="s">
        <v>970</v>
      </c>
      <c r="R4" s="91" t="s">
        <v>969</v>
      </c>
      <c r="S4" s="124">
        <v>56.27</v>
      </c>
      <c r="T4" s="125" t="s">
        <v>971</v>
      </c>
      <c r="U4" s="125"/>
      <c r="V4" s="126"/>
      <c r="W4" s="95">
        <f>ROUND(F5*ROUND(E5+G5+H5+I5+J5+K5+L5+M5+N5+O5+P5+Q5+R5+U5+T5+1,3)*V5,0)</f>
        <v>942</v>
      </c>
      <c r="X4" s="127">
        <f>ROUND(L60/S4,0)</f>
        <v>408</v>
      </c>
      <c r="Y4" s="127">
        <f>W4+X4</f>
        <v>1350</v>
      </c>
      <c r="Z4" s="143">
        <f>ROUND(Y4*S4,0)</f>
        <v>75965</v>
      </c>
      <c r="AA4" s="144">
        <f>IF(Q4="无",0,IF(Q4="地暖",0,S4))</f>
        <v>0</v>
      </c>
      <c r="AB4" s="144">
        <f>IF(Q4="无",0,IF(Q4="暖气片",0,S4))</f>
        <v>56.27</v>
      </c>
      <c r="AC4" s="95"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965</v>
      </c>
      <c r="AO4" s="160" t="s">
        <v>974</v>
      </c>
      <c r="AP4" s="160">
        <v>0</v>
      </c>
      <c r="AQ4" s="195">
        <v>0.25</v>
      </c>
      <c r="AR4" s="195">
        <v>0.333333333333333</v>
      </c>
      <c r="AS4" s="195">
        <v>0.5</v>
      </c>
      <c r="AT4" s="195">
        <v>0.666666666666667</v>
      </c>
      <c r="AU4" s="196">
        <v>0.75</v>
      </c>
      <c r="AV4" s="195">
        <v>1</v>
      </c>
      <c r="AW4" s="160" t="s">
        <v>971</v>
      </c>
      <c r="AX4" s="162" t="s">
        <v>975</v>
      </c>
      <c r="AY4" s="160" t="s">
        <v>976</v>
      </c>
      <c r="AZ4" s="160" t="s">
        <v>237</v>
      </c>
      <c r="BA4" s="206" t="s">
        <v>967</v>
      </c>
      <c r="BB4" s="206"/>
      <c r="BC4" s="160" t="s">
        <v>975</v>
      </c>
      <c r="BD4" s="160" t="s">
        <v>971</v>
      </c>
      <c r="BE4" s="174"/>
      <c r="BF4" s="160" t="s">
        <v>972</v>
      </c>
      <c r="BG4" s="160" t="s">
        <v>973</v>
      </c>
      <c r="BH4" s="160" t="s">
        <v>972</v>
      </c>
      <c r="BI4" s="160" t="s">
        <v>973</v>
      </c>
      <c r="BJ4" s="160" t="s">
        <v>977</v>
      </c>
      <c r="BK4" s="160" t="s">
        <v>978</v>
      </c>
      <c r="BL4" s="161" t="s">
        <v>965</v>
      </c>
      <c r="BM4" s="161" t="s">
        <v>974</v>
      </c>
      <c r="BN4" s="161" t="s">
        <v>979</v>
      </c>
      <c r="BO4" s="161" t="s">
        <v>968</v>
      </c>
      <c r="BP4" s="161" t="s">
        <v>980</v>
      </c>
      <c r="BQ4" s="161" t="s">
        <v>970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0.03</v>
      </c>
      <c r="F5" s="95">
        <f>VLOOKUP(F4,系数区域,2,0)</f>
        <v>1020</v>
      </c>
      <c r="G5" s="96">
        <f>IF(G4="其他不作修正",0,VLOOKUP(F4,系数区域,VLOOKUP(G4,屋顶列数,2,0),0))</f>
        <v>-0.08</v>
      </c>
      <c r="H5" s="94">
        <f>AC5*VLOOKUP(F4,系数区域,VLOOKUP(H4,门窗列数,2,0),0)+(AD5*VLOOKUP(F4,系数区域,VLOOKUP(AD4,门窗列数,2,0),0))+VLOOKUP(F4,系数区域,57,0)</f>
        <v>0.02</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0.03</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8">
        <f>EO5</f>
        <v>0</v>
      </c>
      <c r="V5" s="96">
        <v>0.88</v>
      </c>
      <c r="W5" s="95"/>
      <c r="X5" s="127"/>
      <c r="Y5" s="95"/>
      <c r="Z5" s="107"/>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c r="D6" s="92"/>
      <c r="E6" s="91"/>
      <c r="F6" s="91"/>
      <c r="G6" s="91"/>
      <c r="H6" s="91"/>
      <c r="I6" s="91"/>
      <c r="J6" s="91"/>
      <c r="K6" s="91"/>
      <c r="L6" s="91"/>
      <c r="M6" s="91"/>
      <c r="N6" s="91"/>
      <c r="O6" s="91"/>
      <c r="P6" s="91"/>
      <c r="Q6" s="91"/>
      <c r="R6" s="91"/>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5">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5"/>
      <c r="T7" s="96" t="e">
        <f>VLOOKUP(F6,系数区域,VLOOKUP(T6,顶棚面列数,2,0),0)</f>
        <v>#N/A</v>
      </c>
      <c r="U7" s="128">
        <f>EO7</f>
        <v>0</v>
      </c>
      <c r="V7" s="96" t="e">
        <f>(VLOOKUP(F6,系数区域,LOOKUP(V6,$CV$16:$DE$16,{68,69,70,71,72,73,74,75,76,77}),0)+AF6)/2</f>
        <v>#N/A</v>
      </c>
      <c r="W7" s="131"/>
      <c r="X7" s="132"/>
      <c r="Y7" s="95"/>
      <c r="Z7" s="107"/>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1"/>
      <c r="D8" s="92"/>
      <c r="E8" s="91"/>
      <c r="F8" s="91"/>
      <c r="G8" s="91"/>
      <c r="H8" s="91"/>
      <c r="I8" s="91"/>
      <c r="J8" s="91"/>
      <c r="K8" s="91"/>
      <c r="L8" s="91"/>
      <c r="M8" s="91"/>
      <c r="N8" s="91"/>
      <c r="O8" s="91"/>
      <c r="P8" s="91"/>
      <c r="Q8" s="91"/>
      <c r="R8" s="91"/>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5">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5"/>
      <c r="T9" s="96" t="e">
        <f>VLOOKUP(F8,系数区域,VLOOKUP(T8,顶棚面列数,2,0),0)</f>
        <v>#N/A</v>
      </c>
      <c r="U9" s="128">
        <f>EO9</f>
        <v>0</v>
      </c>
      <c r="V9" s="96" t="e">
        <f>(VLOOKUP(F8,系数区域,LOOKUP(V8,$CV$16:$DE$16,{68,69,70,71,72,73,74,75,76,77}),0)+AF8)/2</f>
        <v>#N/A</v>
      </c>
      <c r="W9" s="131"/>
      <c r="X9" s="132"/>
      <c r="Y9" s="95"/>
      <c r="Z9" s="107"/>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1"/>
      <c r="D10" s="92"/>
      <c r="E10" s="91"/>
      <c r="F10" s="91"/>
      <c r="G10" s="91"/>
      <c r="H10" s="91"/>
      <c r="I10" s="91"/>
      <c r="J10" s="91"/>
      <c r="K10" s="91"/>
      <c r="L10" s="91"/>
      <c r="M10" s="91"/>
      <c r="N10" s="91"/>
      <c r="O10" s="91"/>
      <c r="P10" s="91"/>
      <c r="Q10" s="91"/>
      <c r="R10" s="91"/>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5">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5"/>
      <c r="T11" s="96" t="e">
        <f>VLOOKUP(F10,系数区域,VLOOKUP(T10,顶棚面列数,2,0),0)</f>
        <v>#N/A</v>
      </c>
      <c r="U11" s="128">
        <f>EO11</f>
        <v>0</v>
      </c>
      <c r="V11" s="96" t="e">
        <f>(VLOOKUP(F10,系数区域,LOOKUP(V10,$CV$16:$DE$16,{68,69,70,71,72,73,74,75,76,77}),0)+AF10)/2</f>
        <v>#N/A</v>
      </c>
      <c r="W11" s="131"/>
      <c r="X11" s="132"/>
      <c r="Y11" s="95"/>
      <c r="Z11" s="107"/>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1"/>
      <c r="D12" s="92"/>
      <c r="E12" s="91"/>
      <c r="F12" s="91"/>
      <c r="G12" s="91"/>
      <c r="H12" s="91"/>
      <c r="I12" s="91"/>
      <c r="J12" s="91"/>
      <c r="K12" s="91"/>
      <c r="L12" s="91"/>
      <c r="M12" s="91"/>
      <c r="N12" s="91"/>
      <c r="O12" s="91"/>
      <c r="P12" s="91"/>
      <c r="Q12" s="91"/>
      <c r="R12" s="91"/>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5">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5"/>
      <c r="T13" s="96" t="e">
        <f>VLOOKUP(F12,系数区域,VLOOKUP(T12,顶棚面列数,2,0),0)</f>
        <v>#N/A</v>
      </c>
      <c r="U13" s="128">
        <f>EO13</f>
        <v>0</v>
      </c>
      <c r="V13" s="96" t="e">
        <f>(VLOOKUP(F12,系数区域,LOOKUP(V12,$CV$16:$DE$16,{68,69,70,71,72,73,74,75,76,77}),0)+AF12)/2</f>
        <v>#N/A</v>
      </c>
      <c r="W13" s="131"/>
      <c r="X13" s="132"/>
      <c r="Y13" s="95"/>
      <c r="Z13" s="107"/>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1"/>
      <c r="D14" s="92"/>
      <c r="E14" s="91"/>
      <c r="F14" s="91"/>
      <c r="G14" s="91"/>
      <c r="H14" s="91"/>
      <c r="I14" s="91"/>
      <c r="J14" s="91"/>
      <c r="K14" s="91"/>
      <c r="L14" s="91"/>
      <c r="M14" s="91"/>
      <c r="N14" s="91"/>
      <c r="O14" s="91"/>
      <c r="P14" s="91"/>
      <c r="Q14" s="91"/>
      <c r="R14" s="91"/>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5">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1028</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5"/>
      <c r="T15" s="96" t="e">
        <f>VLOOKUP(F14,系数区域,VLOOKUP(T14,顶棚面列数,2,0),0)</f>
        <v>#N/A</v>
      </c>
      <c r="U15" s="128">
        <f>EO15</f>
        <v>0</v>
      </c>
      <c r="V15" s="96" t="e">
        <f>(VLOOKUP(F14,系数区域,LOOKUP(V14,$CV$16:$DE$16,{68,69,70,71,72,73,74,75,76,77}),0)+AF14)/2</f>
        <v>#N/A</v>
      </c>
      <c r="W15" s="131"/>
      <c r="X15" s="132"/>
      <c r="Y15" s="95"/>
      <c r="Z15" s="107"/>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1"/>
      <c r="D16" s="92"/>
      <c r="E16" s="91"/>
      <c r="F16" s="91"/>
      <c r="G16" s="91"/>
      <c r="H16" s="91"/>
      <c r="I16" s="91"/>
      <c r="J16" s="91"/>
      <c r="K16" s="91"/>
      <c r="L16" s="91"/>
      <c r="M16" s="91"/>
      <c r="N16" s="91"/>
      <c r="O16" s="91"/>
      <c r="P16" s="91"/>
      <c r="Q16" s="91"/>
      <c r="R16" s="91"/>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5">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5"/>
      <c r="T17" s="96" t="e">
        <f>VLOOKUP(F16,系数区域,VLOOKUP(T16,顶棚面列数,2,0),0)</f>
        <v>#N/A</v>
      </c>
      <c r="U17" s="128">
        <f>EO17</f>
        <v>0</v>
      </c>
      <c r="V17" s="96" t="e">
        <f>(VLOOKUP(F16,系数区域,LOOKUP(V16,$CV$16:$DE$16,{68,69,70,71,72,73,74,75,76,77}),0)+AF16)/2</f>
        <v>#N/A</v>
      </c>
      <c r="W17" s="131"/>
      <c r="X17" s="132"/>
      <c r="Y17" s="95"/>
      <c r="Z17" s="107"/>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1"/>
      <c r="D18" s="92"/>
      <c r="E18" s="91"/>
      <c r="F18" s="91"/>
      <c r="G18" s="91"/>
      <c r="H18" s="91"/>
      <c r="I18" s="91"/>
      <c r="J18" s="91"/>
      <c r="K18" s="91"/>
      <c r="L18" s="91"/>
      <c r="M18" s="91"/>
      <c r="N18" s="91"/>
      <c r="O18" s="91"/>
      <c r="P18" s="91"/>
      <c r="Q18" s="91"/>
      <c r="R18" s="91"/>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5">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5"/>
      <c r="T19" s="96" t="e">
        <f>VLOOKUP(F18,系数区域,VLOOKUP(T18,顶棚面列数,2,0),0)</f>
        <v>#N/A</v>
      </c>
      <c r="U19" s="128">
        <f>EO19</f>
        <v>0</v>
      </c>
      <c r="V19" s="96" t="e">
        <f>(VLOOKUP(F18,系数区域,LOOKUP(V18,$CV$16:$DE$16,{68,69,70,71,72,73,74,75,76,77}),0)+AF18)/2</f>
        <v>#N/A</v>
      </c>
      <c r="W19" s="131"/>
      <c r="X19" s="132"/>
      <c r="Y19" s="95"/>
      <c r="Z19" s="107"/>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5">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8">
        <f>EO21</f>
        <v>0</v>
      </c>
      <c r="V21" s="96" t="e">
        <f>(VLOOKUP(F20,系数区域,LOOKUP(V20,$CV$16:$DE$16,{68,69,70,71,72,73,74,75,76,77}),0)+AF20)/2</f>
        <v>#N/A</v>
      </c>
      <c r="W21" s="131"/>
      <c r="X21" s="132"/>
      <c r="Y21" s="95"/>
      <c r="Z21" s="107"/>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5">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8">
        <f>EO23</f>
        <v>0</v>
      </c>
      <c r="V23" s="96" t="e">
        <f>(VLOOKUP(F22,系数区域,LOOKUP(V22,$CV$16:$DE$16,{68,69,70,71,72,73,74,75,76,77}),0)+AF22)/2</f>
        <v>#N/A</v>
      </c>
      <c r="W23" s="131"/>
      <c r="X23" s="132"/>
      <c r="Y23" s="95"/>
      <c r="Z23" s="107"/>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5">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8">
        <f>EO25</f>
        <v>0</v>
      </c>
      <c r="V25" s="96" t="e">
        <f>(VLOOKUP(F24,系数区域,LOOKUP(V24,$CV$16:$DE$16,{68,69,70,71,72,73,74,75,76,77}),0)+AF24)/2</f>
        <v>#N/A</v>
      </c>
      <c r="W25" s="131"/>
      <c r="X25" s="132"/>
      <c r="Y25" s="95"/>
      <c r="Z25" s="107"/>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5">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8">
        <f>EO27</f>
        <v>0</v>
      </c>
      <c r="V27" s="96" t="e">
        <f>(VLOOKUP(F26,系数区域,LOOKUP(V26,$CV$16:$DE$16,{68,69,70,71,72,73,74,75,76,77}),0)+AF26)/2</f>
        <v>#N/A</v>
      </c>
      <c r="W27" s="131"/>
      <c r="X27" s="132"/>
      <c r="Y27" s="95"/>
      <c r="Z27" s="107"/>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3" t="s">
        <v>1036</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2" t="str">
        <f>C4&amp;"装饰装修"</f>
        <v>F1装饰装修</v>
      </c>
      <c r="B29" s="103" t="s">
        <v>3</v>
      </c>
      <c r="C29" s="103" t="s">
        <v>2</v>
      </c>
      <c r="D29" s="103" t="s">
        <v>1037</v>
      </c>
      <c r="E29" s="103"/>
      <c r="F29" s="90" t="s">
        <v>435</v>
      </c>
      <c r="G29" s="90" t="s">
        <v>1038</v>
      </c>
      <c r="H29" s="90"/>
      <c r="I29" s="90" t="s">
        <v>6</v>
      </c>
      <c r="J29" s="90" t="s">
        <v>9</v>
      </c>
      <c r="K29" s="116" t="s">
        <v>1039</v>
      </c>
      <c r="L29" s="90" t="s">
        <v>1040</v>
      </c>
      <c r="M29" s="112" t="str">
        <f>C6&amp;"装饰装修"</f>
        <v>装饰装修</v>
      </c>
      <c r="N29" s="103" t="s">
        <v>3</v>
      </c>
      <c r="O29" s="103" t="s">
        <v>2</v>
      </c>
      <c r="P29" s="117" t="s">
        <v>1037</v>
      </c>
      <c r="Q29" s="134"/>
      <c r="R29" s="90" t="s">
        <v>435</v>
      </c>
      <c r="S29" s="90"/>
      <c r="T29" s="90" t="s">
        <v>1038</v>
      </c>
      <c r="U29" s="90" t="s">
        <v>6</v>
      </c>
      <c r="V29" s="90" t="s">
        <v>9</v>
      </c>
      <c r="W29" s="116" t="s">
        <v>1039</v>
      </c>
      <c r="X29" s="90" t="s">
        <v>1040</v>
      </c>
      <c r="Y29" s="151"/>
      <c r="Z29" s="151"/>
      <c r="AA29" s="151"/>
      <c r="EV29" s="34" t="s">
        <v>1041</v>
      </c>
      <c r="EW29" s="34"/>
      <c r="EX29" s="34"/>
      <c r="EY29" s="34"/>
      <c r="EZ29" s="34"/>
      <c r="FA29" s="34"/>
      <c r="FB29" s="34"/>
      <c r="FC29" s="34"/>
    </row>
    <row r="30" ht="20.25" customHeight="1" spans="1:159">
      <c r="A30" s="104"/>
      <c r="B30" s="105">
        <v>1</v>
      </c>
      <c r="C30" s="106" t="s">
        <v>30</v>
      </c>
      <c r="D30" s="106" t="s">
        <v>43</v>
      </c>
      <c r="E30" s="106"/>
      <c r="F30" s="107" t="str">
        <f>+D30</f>
        <v>80地砖</v>
      </c>
      <c r="G30" s="108">
        <f>S4</f>
        <v>56.27</v>
      </c>
      <c r="H30" s="108"/>
      <c r="I30" s="95" t="str">
        <f t="shared" ref="I30:I59" si="48">VLOOKUP(F30,价格表,2,0)</f>
        <v>㎡</v>
      </c>
      <c r="J30" s="107">
        <f t="shared" ref="J30:J59" si="49">VLOOKUP(F30,价格表,5,0)</f>
        <v>110</v>
      </c>
      <c r="K30" s="118">
        <f>$V$5</f>
        <v>0.88</v>
      </c>
      <c r="L30" s="107">
        <f>ROUND(IFERROR(ROUND(G30,2)*J30*K30,),0)</f>
        <v>5447</v>
      </c>
      <c r="M30" s="113"/>
      <c r="N30" s="105">
        <v>1</v>
      </c>
      <c r="O30" s="106"/>
      <c r="P30" s="106"/>
      <c r="Q30" s="106"/>
      <c r="R30" s="135">
        <f>+P30</f>
        <v>0</v>
      </c>
      <c r="S30" s="136"/>
      <c r="T30" s="108"/>
      <c r="U30" s="95" t="e">
        <f t="shared" ref="U30:U59" si="50">VLOOKUP(R30,价格表,2,0)</f>
        <v>#N/A</v>
      </c>
      <c r="V30" s="107" t="e">
        <f t="shared" ref="V30:V59" si="51">VLOOKUP(R30,价格表,5,0)</f>
        <v>#N/A</v>
      </c>
      <c r="W30" s="118" t="e">
        <f>$V$7</f>
        <v>#N/A</v>
      </c>
      <c r="X30" s="107">
        <f>ROUND(IFERROR(ROUND(T30,2)*V30*W30,),0)</f>
        <v>0</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4"/>
      <c r="B31" s="105">
        <v>2</v>
      </c>
      <c r="C31" s="106" t="s">
        <v>61</v>
      </c>
      <c r="D31" s="106" t="s">
        <v>68</v>
      </c>
      <c r="E31" s="106"/>
      <c r="F31" s="107" t="str">
        <f t="shared" ref="F31:F59" si="52">+D31</f>
        <v>纸面石膏板吊顶</v>
      </c>
      <c r="G31" s="108">
        <f>S4</f>
        <v>56.27</v>
      </c>
      <c r="H31" s="108"/>
      <c r="I31" s="95" t="str">
        <f t="shared" si="48"/>
        <v>㎡</v>
      </c>
      <c r="J31" s="107">
        <f t="shared" si="49"/>
        <v>100</v>
      </c>
      <c r="K31" s="118">
        <f t="shared" ref="K31:K59" si="53">$V$5</f>
        <v>0.88</v>
      </c>
      <c r="L31" s="107">
        <f t="shared" ref="L31:L59" si="54">ROUND(IFERROR(ROUND(G31,2)*J31*K31,),0)</f>
        <v>4952</v>
      </c>
      <c r="M31" s="113"/>
      <c r="N31" s="105">
        <v>2</v>
      </c>
      <c r="O31" s="106"/>
      <c r="P31" s="106"/>
      <c r="Q31" s="106"/>
      <c r="R31" s="135">
        <f t="shared" ref="R31:R50" si="55">+P31</f>
        <v>0</v>
      </c>
      <c r="S31" s="136"/>
      <c r="T31" s="108"/>
      <c r="U31" s="95" t="e">
        <f t="shared" si="50"/>
        <v>#N/A</v>
      </c>
      <c r="V31" s="107" t="e">
        <f t="shared" si="51"/>
        <v>#N/A</v>
      </c>
      <c r="W31" s="118" t="e">
        <f t="shared" ref="W31:W59" si="56">$V$7</f>
        <v>#N/A</v>
      </c>
      <c r="X31" s="107">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报告编号：康正（雄县）2024评字第5号-小芦昝村-2-3</v>
      </c>
      <c r="EZ31" s="262"/>
      <c r="FA31" s="262"/>
      <c r="FB31" s="262"/>
      <c r="FC31" s="262"/>
    </row>
    <row r="32" ht="22.15" customHeight="1" spans="1:159">
      <c r="A32" s="104"/>
      <c r="B32" s="105">
        <v>3</v>
      </c>
      <c r="C32" s="106" t="s">
        <v>81</v>
      </c>
      <c r="D32" s="106" t="s">
        <v>88</v>
      </c>
      <c r="E32" s="106"/>
      <c r="F32" s="107" t="str">
        <f t="shared" si="52"/>
        <v>普通标准门（套装门(钢木门、生态门)）</v>
      </c>
      <c r="G32" s="108">
        <v>2</v>
      </c>
      <c r="H32" s="108"/>
      <c r="I32" s="95" t="str">
        <f t="shared" si="48"/>
        <v>个</v>
      </c>
      <c r="J32" s="107">
        <f t="shared" si="49"/>
        <v>500</v>
      </c>
      <c r="K32" s="118">
        <f t="shared" si="53"/>
        <v>0.88</v>
      </c>
      <c r="L32" s="107">
        <f t="shared" si="54"/>
        <v>880</v>
      </c>
      <c r="M32" s="113"/>
      <c r="N32" s="105">
        <v>3</v>
      </c>
      <c r="O32" s="106"/>
      <c r="P32" s="106"/>
      <c r="Q32" s="106"/>
      <c r="R32" s="135">
        <f t="shared" si="55"/>
        <v>0</v>
      </c>
      <c r="S32" s="136"/>
      <c r="T32" s="108"/>
      <c r="U32" s="95" t="e">
        <f t="shared" si="50"/>
        <v>#N/A</v>
      </c>
      <c r="V32" s="107" t="e">
        <f t="shared" si="51"/>
        <v>#N/A</v>
      </c>
      <c r="W32" s="118" t="e">
        <f t="shared" si="56"/>
        <v>#N/A</v>
      </c>
      <c r="X32" s="107">
        <f t="shared" si="57"/>
        <v>0</v>
      </c>
      <c r="Y32" s="154"/>
      <c r="Z32" s="155"/>
      <c r="AA32" s="155"/>
      <c r="AB32" s="155"/>
      <c r="AC32" s="155"/>
      <c r="AD32" s="155"/>
      <c r="AJ32" s="180"/>
      <c r="AK32" s="180"/>
      <c r="AL32" s="180"/>
      <c r="AM32" s="180"/>
      <c r="AN32" s="180"/>
      <c r="AO32" s="180"/>
      <c r="AP32" s="180"/>
      <c r="AQ32" s="180"/>
      <c r="EV32" s="37" t="s">
        <v>1042</v>
      </c>
      <c r="EW32" s="38" t="str">
        <f>D2</f>
        <v>姚小扣</v>
      </c>
      <c r="EX32" s="39"/>
      <c r="EY32" s="40" t="s">
        <v>1043</v>
      </c>
      <c r="EZ32" s="41"/>
      <c r="FA32" s="38">
        <f>G2</f>
        <v>0</v>
      </c>
      <c r="FB32" s="42"/>
      <c r="FC32" s="39"/>
    </row>
    <row r="33" ht="21.6" customHeight="1" spans="1:159">
      <c r="A33" s="104"/>
      <c r="B33" s="105">
        <v>4</v>
      </c>
      <c r="C33" s="106" t="s">
        <v>81</v>
      </c>
      <c r="D33" s="106" t="s">
        <v>87</v>
      </c>
      <c r="E33" s="106"/>
      <c r="F33" s="107" t="str">
        <f t="shared" si="52"/>
        <v>钛镁合金、不锈钢</v>
      </c>
      <c r="G33" s="108">
        <v>1</v>
      </c>
      <c r="H33" s="108"/>
      <c r="I33" s="95" t="str">
        <f t="shared" si="48"/>
        <v>个</v>
      </c>
      <c r="J33" s="107">
        <f t="shared" si="49"/>
        <v>400</v>
      </c>
      <c r="K33" s="118">
        <f t="shared" si="53"/>
        <v>0.88</v>
      </c>
      <c r="L33" s="107">
        <f t="shared" si="54"/>
        <v>352</v>
      </c>
      <c r="M33" s="113"/>
      <c r="N33" s="105">
        <v>4</v>
      </c>
      <c r="O33" s="106"/>
      <c r="P33" s="106"/>
      <c r="Q33" s="106"/>
      <c r="R33" s="135">
        <f t="shared" si="55"/>
        <v>0</v>
      </c>
      <c r="S33" s="136"/>
      <c r="T33" s="108"/>
      <c r="U33" s="95" t="e">
        <f t="shared" si="50"/>
        <v>#N/A</v>
      </c>
      <c r="V33" s="107" t="e">
        <f t="shared" si="51"/>
        <v>#N/A</v>
      </c>
      <c r="W33" s="118" t="e">
        <f t="shared" si="56"/>
        <v>#N/A</v>
      </c>
      <c r="X33" s="107">
        <f t="shared" si="57"/>
        <v>0</v>
      </c>
      <c r="Y33" s="154"/>
      <c r="Z33" s="155"/>
      <c r="AA33" s="155"/>
      <c r="AB33" s="155"/>
      <c r="AC33" s="155"/>
      <c r="AD33" s="155"/>
      <c r="AJ33" s="181"/>
      <c r="AK33" s="182"/>
      <c r="AL33" s="182"/>
      <c r="AM33" s="183"/>
      <c r="AN33" s="183"/>
      <c r="AO33" s="182"/>
      <c r="AP33" s="182"/>
      <c r="AQ33" s="182"/>
      <c r="EV33" s="43" t="s">
        <v>1044</v>
      </c>
      <c r="EW33" s="44"/>
      <c r="EX33" s="44"/>
      <c r="EY33" s="44"/>
      <c r="EZ33" s="44"/>
      <c r="FA33" s="44"/>
      <c r="FB33" s="44"/>
      <c r="FC33" s="45"/>
    </row>
    <row r="34" ht="31.15" customHeight="1" spans="1:159">
      <c r="A34" s="104"/>
      <c r="B34" s="105">
        <v>5</v>
      </c>
      <c r="C34" s="106" t="s">
        <v>81</v>
      </c>
      <c r="D34" s="106" t="s">
        <v>93</v>
      </c>
      <c r="E34" s="106"/>
      <c r="F34" s="107" t="str">
        <f t="shared" si="52"/>
        <v>普通防盗门</v>
      </c>
      <c r="G34" s="108">
        <v>1</v>
      </c>
      <c r="H34" s="108"/>
      <c r="I34" s="95" t="str">
        <f t="shared" si="48"/>
        <v>个</v>
      </c>
      <c r="J34" s="107">
        <f t="shared" si="49"/>
        <v>800</v>
      </c>
      <c r="K34" s="118">
        <f t="shared" si="53"/>
        <v>0.88</v>
      </c>
      <c r="L34" s="107">
        <f t="shared" si="54"/>
        <v>704</v>
      </c>
      <c r="M34" s="113"/>
      <c r="N34" s="105">
        <v>5</v>
      </c>
      <c r="O34" s="106"/>
      <c r="P34" s="106"/>
      <c r="Q34" s="106"/>
      <c r="R34" s="135">
        <f t="shared" si="55"/>
        <v>0</v>
      </c>
      <c r="S34" s="136"/>
      <c r="T34" s="108"/>
      <c r="U34" s="95" t="e">
        <f t="shared" si="50"/>
        <v>#N/A</v>
      </c>
      <c r="V34" s="107" t="e">
        <f t="shared" si="51"/>
        <v>#N/A</v>
      </c>
      <c r="W34" s="118" t="e">
        <f t="shared" si="56"/>
        <v>#N/A</v>
      </c>
      <c r="X34" s="107">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1045</v>
      </c>
      <c r="EW34" s="47" t="s">
        <v>1046</v>
      </c>
      <c r="EX34" s="48" t="s">
        <v>1047</v>
      </c>
      <c r="EY34" s="48" t="s">
        <v>1048</v>
      </c>
      <c r="EZ34" s="46" t="s">
        <v>1045</v>
      </c>
      <c r="FA34" s="47" t="s">
        <v>1046</v>
      </c>
      <c r="FB34" s="48" t="s">
        <v>1047</v>
      </c>
      <c r="FC34" s="48" t="s">
        <v>1048</v>
      </c>
    </row>
    <row r="35" ht="21.6" customHeight="1" spans="1:159">
      <c r="A35" s="104"/>
      <c r="B35" s="105">
        <v>6</v>
      </c>
      <c r="C35" s="106" t="s">
        <v>168</v>
      </c>
      <c r="D35" s="106" t="s">
        <v>169</v>
      </c>
      <c r="E35" s="106"/>
      <c r="F35" s="107" t="str">
        <f t="shared" si="52"/>
        <v>普通坐便器</v>
      </c>
      <c r="G35" s="108">
        <v>1</v>
      </c>
      <c r="H35" s="108"/>
      <c r="I35" s="95" t="str">
        <f t="shared" si="48"/>
        <v>个</v>
      </c>
      <c r="J35" s="107">
        <f t="shared" si="49"/>
        <v>500</v>
      </c>
      <c r="K35" s="118">
        <f t="shared" si="53"/>
        <v>0.88</v>
      </c>
      <c r="L35" s="107">
        <f t="shared" si="54"/>
        <v>440</v>
      </c>
      <c r="M35" s="113"/>
      <c r="N35" s="105">
        <v>6</v>
      </c>
      <c r="O35" s="106"/>
      <c r="P35" s="106"/>
      <c r="Q35" s="106"/>
      <c r="R35" s="135">
        <f t="shared" si="55"/>
        <v>0</v>
      </c>
      <c r="S35" s="136"/>
      <c r="T35" s="108"/>
      <c r="U35" s="95" t="e">
        <f t="shared" si="50"/>
        <v>#N/A</v>
      </c>
      <c r="V35" s="107" t="e">
        <f t="shared" si="51"/>
        <v>#N/A</v>
      </c>
      <c r="W35" s="118" t="e">
        <f t="shared" si="56"/>
        <v>#N/A</v>
      </c>
      <c r="X35" s="107">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4"/>
      <c r="B36" s="105">
        <v>7</v>
      </c>
      <c r="C36" s="106" t="s">
        <v>81</v>
      </c>
      <c r="D36" s="106" t="s">
        <v>96</v>
      </c>
      <c r="E36" s="106"/>
      <c r="F36" s="107" t="str">
        <f t="shared" si="52"/>
        <v>窗帘附件</v>
      </c>
      <c r="G36" s="108">
        <v>3</v>
      </c>
      <c r="H36" s="108"/>
      <c r="I36" s="95" t="str">
        <f t="shared" si="48"/>
        <v>套</v>
      </c>
      <c r="J36" s="107">
        <f t="shared" si="49"/>
        <v>200</v>
      </c>
      <c r="K36" s="118">
        <f t="shared" si="53"/>
        <v>0.88</v>
      </c>
      <c r="L36" s="107">
        <f t="shared" si="54"/>
        <v>528</v>
      </c>
      <c r="M36" s="113"/>
      <c r="N36" s="105">
        <v>7</v>
      </c>
      <c r="O36" s="106"/>
      <c r="P36" s="106"/>
      <c r="Q36" s="106"/>
      <c r="R36" s="135">
        <f t="shared" si="55"/>
        <v>0</v>
      </c>
      <c r="S36" s="136"/>
      <c r="T36" s="108"/>
      <c r="U36" s="95" t="e">
        <f t="shared" si="50"/>
        <v>#N/A</v>
      </c>
      <c r="V36" s="107" t="e">
        <f t="shared" si="51"/>
        <v>#N/A</v>
      </c>
      <c r="W36" s="118" t="e">
        <f t="shared" si="56"/>
        <v>#N/A</v>
      </c>
      <c r="X36" s="107">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4"/>
      <c r="B37" s="105">
        <v>8</v>
      </c>
      <c r="C37" s="106" t="s">
        <v>102</v>
      </c>
      <c r="D37" s="106" t="s">
        <v>111</v>
      </c>
      <c r="E37" s="106"/>
      <c r="F37" s="107" t="str">
        <f t="shared" si="52"/>
        <v>普通内墙贴砖</v>
      </c>
      <c r="G37" s="108">
        <f>2.9*(3*2+1.7+1.7*2+2*2)</f>
        <v>43.79</v>
      </c>
      <c r="H37" s="108"/>
      <c r="I37" s="95" t="str">
        <f t="shared" si="48"/>
        <v>㎡</v>
      </c>
      <c r="J37" s="107">
        <f t="shared" si="49"/>
        <v>80</v>
      </c>
      <c r="K37" s="118">
        <f t="shared" si="53"/>
        <v>0.88</v>
      </c>
      <c r="L37" s="107">
        <f t="shared" si="54"/>
        <v>3083</v>
      </c>
      <c r="M37" s="113"/>
      <c r="N37" s="105">
        <v>8</v>
      </c>
      <c r="O37" s="106"/>
      <c r="P37" s="106"/>
      <c r="Q37" s="106"/>
      <c r="R37" s="135">
        <f t="shared" si="55"/>
        <v>0</v>
      </c>
      <c r="S37" s="136"/>
      <c r="T37" s="108"/>
      <c r="U37" s="95" t="e">
        <f t="shared" si="50"/>
        <v>#N/A</v>
      </c>
      <c r="V37" s="107" t="e">
        <f t="shared" si="51"/>
        <v>#N/A</v>
      </c>
      <c r="W37" s="118" t="e">
        <f t="shared" si="56"/>
        <v>#N/A</v>
      </c>
      <c r="X37" s="107">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4"/>
      <c r="B38" s="105">
        <v>9</v>
      </c>
      <c r="C38" s="106" t="s">
        <v>10</v>
      </c>
      <c r="D38" s="106" t="s">
        <v>11</v>
      </c>
      <c r="E38" s="106"/>
      <c r="F38" s="107" t="str">
        <f t="shared" si="52"/>
        <v>外墙抹灰</v>
      </c>
      <c r="G38" s="108">
        <f>3.2*(5.5*2+10.5)</f>
        <v>68.8</v>
      </c>
      <c r="H38" s="108"/>
      <c r="I38" s="95" t="str">
        <f t="shared" si="48"/>
        <v>㎡</v>
      </c>
      <c r="J38" s="107">
        <f t="shared" si="49"/>
        <v>35</v>
      </c>
      <c r="K38" s="118">
        <f t="shared" si="53"/>
        <v>0.88</v>
      </c>
      <c r="L38" s="107">
        <f t="shared" si="54"/>
        <v>2119</v>
      </c>
      <c r="M38" s="113"/>
      <c r="N38" s="105">
        <v>9</v>
      </c>
      <c r="O38" s="106"/>
      <c r="P38" s="106"/>
      <c r="Q38" s="106"/>
      <c r="R38" s="135">
        <f t="shared" si="55"/>
        <v>0</v>
      </c>
      <c r="S38" s="136"/>
      <c r="T38" s="108"/>
      <c r="U38" s="95" t="e">
        <f t="shared" si="50"/>
        <v>#N/A</v>
      </c>
      <c r="V38" s="107" t="e">
        <f t="shared" si="51"/>
        <v>#N/A</v>
      </c>
      <c r="W38" s="118" t="e">
        <f t="shared" si="56"/>
        <v>#N/A</v>
      </c>
      <c r="X38" s="107">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29.75</v>
      </c>
      <c r="BI38" s="171" t="str">
        <f t="shared" ref="BI38:BI51" si="67">I186</f>
        <v>㎡</v>
      </c>
      <c r="BJ38" s="171">
        <f ca="1" t="shared" ref="BJ38:BJ51" si="68">L186</f>
        <v>7140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4"/>
      <c r="B39" s="105">
        <v>10</v>
      </c>
      <c r="C39" s="106" t="s">
        <v>81</v>
      </c>
      <c r="D39" s="106" t="s">
        <v>86</v>
      </c>
      <c r="E39" s="106"/>
      <c r="F39" s="107" t="str">
        <f t="shared" si="52"/>
        <v>大理石窗台</v>
      </c>
      <c r="G39" s="108">
        <f>3+2.5</f>
        <v>5.5</v>
      </c>
      <c r="H39" s="108"/>
      <c r="I39" s="95" t="str">
        <f t="shared" si="48"/>
        <v>m</v>
      </c>
      <c r="J39" s="107">
        <f t="shared" si="49"/>
        <v>120</v>
      </c>
      <c r="K39" s="118">
        <f t="shared" si="53"/>
        <v>0.88</v>
      </c>
      <c r="L39" s="107">
        <f t="shared" si="54"/>
        <v>581</v>
      </c>
      <c r="M39" s="113"/>
      <c r="N39" s="105">
        <v>10</v>
      </c>
      <c r="O39" s="106"/>
      <c r="P39" s="106"/>
      <c r="Q39" s="106"/>
      <c r="R39" s="135">
        <f t="shared" si="55"/>
        <v>0</v>
      </c>
      <c r="S39" s="136"/>
      <c r="T39" s="108"/>
      <c r="U39" s="95" t="e">
        <f t="shared" si="50"/>
        <v>#N/A</v>
      </c>
      <c r="V39" s="107" t="e">
        <f t="shared" si="51"/>
        <v>#N/A</v>
      </c>
      <c r="W39" s="118" t="e">
        <f t="shared" si="56"/>
        <v>#N/A</v>
      </c>
      <c r="X39" s="107">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水泥地面</v>
      </c>
      <c r="BH39" s="219">
        <f t="shared" ref="BH39:BH71" si="69">ROUND(G187,2)</f>
        <v>59.5</v>
      </c>
      <c r="BI39" s="171" t="str">
        <f t="shared" si="67"/>
        <v>㎡</v>
      </c>
      <c r="BJ39" s="171">
        <f ca="1" t="shared" si="68"/>
        <v>2975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4"/>
      <c r="B40" s="105">
        <v>11</v>
      </c>
      <c r="C40" s="106" t="s">
        <v>81</v>
      </c>
      <c r="D40" s="106" t="s">
        <v>82</v>
      </c>
      <c r="E40" s="106"/>
      <c r="F40" s="107" t="str">
        <f t="shared" si="52"/>
        <v>木包门窗套</v>
      </c>
      <c r="G40" s="108">
        <f>6+1.7*3+2.5</f>
        <v>13.6</v>
      </c>
      <c r="H40" s="108"/>
      <c r="I40" s="95" t="str">
        <f t="shared" si="48"/>
        <v>m</v>
      </c>
      <c r="J40" s="107">
        <f t="shared" si="49"/>
        <v>60</v>
      </c>
      <c r="K40" s="118">
        <f t="shared" si="53"/>
        <v>0.88</v>
      </c>
      <c r="L40" s="107">
        <f t="shared" si="54"/>
        <v>718</v>
      </c>
      <c r="M40" s="113"/>
      <c r="N40" s="105">
        <v>11</v>
      </c>
      <c r="O40" s="106"/>
      <c r="P40" s="106"/>
      <c r="Q40" s="106"/>
      <c r="R40" s="135">
        <f t="shared" si="55"/>
        <v>0</v>
      </c>
      <c r="S40" s="136"/>
      <c r="T40" s="108"/>
      <c r="U40" s="95" t="e">
        <f t="shared" si="50"/>
        <v>#N/A</v>
      </c>
      <c r="V40" s="107" t="e">
        <f t="shared" si="51"/>
        <v>#N/A</v>
      </c>
      <c r="W40" s="118" t="e">
        <f t="shared" si="56"/>
        <v>#N/A</v>
      </c>
      <c r="X40" s="107">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空调</v>
      </c>
      <c r="BH40" s="219">
        <f t="shared" si="69"/>
        <v>1</v>
      </c>
      <c r="BI40" s="171" t="str">
        <f t="shared" si="67"/>
        <v>台</v>
      </c>
      <c r="BJ40" s="171">
        <f ca="1" t="shared" si="68"/>
        <v>400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4"/>
      <c r="B41" s="105">
        <v>12</v>
      </c>
      <c r="C41" s="106" t="s">
        <v>133</v>
      </c>
      <c r="D41" s="106" t="s">
        <v>140</v>
      </c>
      <c r="E41" s="106"/>
      <c r="F41" s="107" t="str">
        <f t="shared" si="52"/>
        <v>普通整体厨房</v>
      </c>
      <c r="G41" s="108">
        <v>3</v>
      </c>
      <c r="H41" s="108"/>
      <c r="I41" s="95" t="str">
        <f t="shared" si="48"/>
        <v>m</v>
      </c>
      <c r="J41" s="107">
        <f t="shared" si="49"/>
        <v>350</v>
      </c>
      <c r="K41" s="118">
        <f t="shared" si="53"/>
        <v>0.88</v>
      </c>
      <c r="L41" s="107">
        <f t="shared" si="54"/>
        <v>924</v>
      </c>
      <c r="M41" s="113"/>
      <c r="N41" s="105">
        <v>12</v>
      </c>
      <c r="O41" s="106"/>
      <c r="P41" s="106"/>
      <c r="Q41" s="106"/>
      <c r="R41" s="135">
        <f t="shared" si="55"/>
        <v>0</v>
      </c>
      <c r="S41" s="136"/>
      <c r="T41" s="108"/>
      <c r="U41" s="95" t="e">
        <f t="shared" si="50"/>
        <v>#N/A</v>
      </c>
      <c r="V41" s="107" t="e">
        <f t="shared" si="51"/>
        <v>#N/A</v>
      </c>
      <c r="W41" s="118" t="e">
        <f t="shared" si="56"/>
        <v>#N/A</v>
      </c>
      <c r="X41" s="107">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宽带</v>
      </c>
      <c r="BH41" s="219">
        <f t="shared" si="69"/>
        <v>1</v>
      </c>
      <c r="BI41" s="171" t="str">
        <f t="shared" si="67"/>
        <v>条</v>
      </c>
      <c r="BJ41" s="171">
        <f ca="1" t="shared" si="68"/>
        <v>100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4"/>
      <c r="B42" s="105">
        <v>13</v>
      </c>
      <c r="C42" s="106" t="s">
        <v>10</v>
      </c>
      <c r="D42" s="106" t="s">
        <v>15</v>
      </c>
      <c r="E42" s="106"/>
      <c r="F42" s="107" t="str">
        <f t="shared" si="52"/>
        <v>外墙普通贴砖</v>
      </c>
      <c r="G42" s="108">
        <f>3.2*10.5-3*1.7*2-1.1*1.7</f>
        <v>21.53</v>
      </c>
      <c r="H42" s="108"/>
      <c r="I42" s="95" t="str">
        <f t="shared" si="48"/>
        <v>㎡</v>
      </c>
      <c r="J42" s="107">
        <f t="shared" si="49"/>
        <v>85</v>
      </c>
      <c r="K42" s="118">
        <f t="shared" si="53"/>
        <v>0.88</v>
      </c>
      <c r="L42" s="107">
        <f t="shared" si="54"/>
        <v>1610</v>
      </c>
      <c r="M42" s="113"/>
      <c r="N42" s="105">
        <v>13</v>
      </c>
      <c r="O42" s="106"/>
      <c r="P42" s="106"/>
      <c r="Q42" s="106"/>
      <c r="R42" s="135">
        <f t="shared" si="55"/>
        <v>0</v>
      </c>
      <c r="S42" s="136"/>
      <c r="T42" s="108"/>
      <c r="U42" s="95" t="e">
        <f t="shared" si="50"/>
        <v>#N/A</v>
      </c>
      <c r="V42" s="107" t="e">
        <f t="shared" si="51"/>
        <v>#N/A</v>
      </c>
      <c r="W42" s="118" t="e">
        <f t="shared" si="56"/>
        <v>#N/A</v>
      </c>
      <c r="X42" s="107">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监控摄像头</v>
      </c>
      <c r="BH42" s="219">
        <f t="shared" si="69"/>
        <v>2</v>
      </c>
      <c r="BI42" s="171" t="str">
        <f t="shared" si="67"/>
        <v>个</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4"/>
      <c r="B43" s="105">
        <v>14</v>
      </c>
      <c r="C43" s="106" t="s">
        <v>168</v>
      </c>
      <c r="D43" s="106" t="s">
        <v>177</v>
      </c>
      <c r="E43" s="106"/>
      <c r="F43" s="107" t="str">
        <f t="shared" si="52"/>
        <v>普通带柜洗面台</v>
      </c>
      <c r="G43" s="108">
        <v>1</v>
      </c>
      <c r="H43" s="108"/>
      <c r="I43" s="95" t="str">
        <f t="shared" si="48"/>
        <v>个</v>
      </c>
      <c r="J43" s="107">
        <f t="shared" si="49"/>
        <v>700</v>
      </c>
      <c r="K43" s="118">
        <f t="shared" si="53"/>
        <v>0.88</v>
      </c>
      <c r="L43" s="107">
        <f t="shared" si="54"/>
        <v>616</v>
      </c>
      <c r="M43" s="113"/>
      <c r="N43" s="105">
        <v>14</v>
      </c>
      <c r="O43" s="106"/>
      <c r="P43" s="106"/>
      <c r="Q43" s="106"/>
      <c r="R43" s="135">
        <f t="shared" si="55"/>
        <v>0</v>
      </c>
      <c r="S43" s="136"/>
      <c r="T43" s="108"/>
      <c r="U43" s="95" t="e">
        <f t="shared" si="50"/>
        <v>#N/A</v>
      </c>
      <c r="V43" s="107" t="e">
        <f t="shared" si="51"/>
        <v>#N/A</v>
      </c>
      <c r="W43" s="118" t="e">
        <f t="shared" si="56"/>
        <v>#N/A</v>
      </c>
      <c r="X43" s="107">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台阶</v>
      </c>
      <c r="BH43" s="219">
        <f t="shared" si="69"/>
        <v>4.5</v>
      </c>
      <c r="BI43" s="171" t="str">
        <f t="shared" si="67"/>
        <v>㎡</v>
      </c>
      <c r="BJ43" s="171">
        <f ca="1" t="shared" si="68"/>
        <v>1575</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1"/>
      <c r="EZ43" s="268" t="s">
        <v>1054</v>
      </c>
      <c r="FA43" s="269"/>
      <c r="FB43" s="270">
        <f>SUM(EY35:EY42)+SUM(FC35:FC42)</f>
        <v>0</v>
      </c>
      <c r="FC43" s="271"/>
    </row>
    <row r="44" ht="21.6" customHeight="1" spans="1:159">
      <c r="A44" s="104"/>
      <c r="B44" s="105">
        <v>15</v>
      </c>
      <c r="C44" s="106"/>
      <c r="D44" s="106"/>
      <c r="E44" s="106"/>
      <c r="F44" s="107">
        <f t="shared" si="52"/>
        <v>0</v>
      </c>
      <c r="G44" s="108"/>
      <c r="H44" s="108"/>
      <c r="I44" s="95" t="e">
        <f t="shared" si="48"/>
        <v>#N/A</v>
      </c>
      <c r="J44" s="107" t="e">
        <f t="shared" si="49"/>
        <v>#N/A</v>
      </c>
      <c r="K44" s="118">
        <f t="shared" si="53"/>
        <v>0.88</v>
      </c>
      <c r="L44" s="107">
        <f t="shared" si="54"/>
        <v>0</v>
      </c>
      <c r="M44" s="113"/>
      <c r="N44" s="105">
        <v>15</v>
      </c>
      <c r="O44" s="106"/>
      <c r="P44" s="106"/>
      <c r="Q44" s="106"/>
      <c r="R44" s="135">
        <f t="shared" si="55"/>
        <v>0</v>
      </c>
      <c r="S44" s="136"/>
      <c r="T44" s="108"/>
      <c r="U44" s="95" t="e">
        <f t="shared" si="50"/>
        <v>#N/A</v>
      </c>
      <c r="V44" s="107" t="e">
        <f t="shared" si="51"/>
        <v>#N/A</v>
      </c>
      <c r="W44" s="118" t="e">
        <f t="shared" si="56"/>
        <v>#N/A</v>
      </c>
      <c r="X44" s="107">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化粪池</v>
      </c>
      <c r="BH44" s="219">
        <f t="shared" si="69"/>
        <v>1</v>
      </c>
      <c r="BI44" s="171" t="str">
        <f t="shared" si="67"/>
        <v>个</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1055</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0.88</v>
      </c>
      <c r="L45" s="107">
        <f t="shared" si="54"/>
        <v>0</v>
      </c>
      <c r="M45" s="113"/>
      <c r="N45" s="105">
        <v>16</v>
      </c>
      <c r="O45" s="106"/>
      <c r="P45" s="106"/>
      <c r="Q45" s="106"/>
      <c r="R45" s="135">
        <f t="shared" si="55"/>
        <v>0</v>
      </c>
      <c r="S45" s="136"/>
      <c r="T45" s="108"/>
      <c r="U45" s="95" t="e">
        <f t="shared" si="50"/>
        <v>#N/A</v>
      </c>
      <c r="V45" s="107" t="e">
        <f t="shared" si="51"/>
        <v>#N/A</v>
      </c>
      <c r="W45" s="118" t="e">
        <f t="shared" si="56"/>
        <v>#N/A</v>
      </c>
      <c r="X45" s="107">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热水器</v>
      </c>
      <c r="BH45" s="219">
        <f t="shared" si="69"/>
        <v>1</v>
      </c>
      <c r="BI45" s="171" t="str">
        <f t="shared" si="67"/>
        <v>台</v>
      </c>
      <c r="BJ45" s="171">
        <f ca="1" t="shared" si="68"/>
        <v>500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1056</v>
      </c>
      <c r="EW45" s="56" t="s">
        <v>1038</v>
      </c>
      <c r="EX45" s="56" t="s">
        <v>6</v>
      </c>
      <c r="EY45" s="56" t="s">
        <v>1057</v>
      </c>
      <c r="EZ45" s="56" t="s">
        <v>1056</v>
      </c>
      <c r="FA45" s="56" t="s">
        <v>1038</v>
      </c>
      <c r="FB45" s="56" t="s">
        <v>6</v>
      </c>
      <c r="FC45" s="56" t="s">
        <v>1057</v>
      </c>
      <c r="FE45" s="272" t="s">
        <v>1058</v>
      </c>
      <c r="FF45" s="272"/>
    </row>
    <row r="46" ht="20.25" customHeight="1" spans="1:162">
      <c r="A46" s="104"/>
      <c r="B46" s="105">
        <v>17</v>
      </c>
      <c r="C46" s="106"/>
      <c r="D46" s="106"/>
      <c r="E46" s="106"/>
      <c r="F46" s="107">
        <f t="shared" si="52"/>
        <v>0</v>
      </c>
      <c r="G46" s="108"/>
      <c r="H46" s="108"/>
      <c r="I46" s="95" t="e">
        <f t="shared" si="48"/>
        <v>#N/A</v>
      </c>
      <c r="J46" s="107" t="e">
        <f t="shared" si="49"/>
        <v>#N/A</v>
      </c>
      <c r="K46" s="118">
        <f t="shared" si="53"/>
        <v>0.88</v>
      </c>
      <c r="L46" s="107">
        <f t="shared" si="54"/>
        <v>0</v>
      </c>
      <c r="M46" s="113"/>
      <c r="N46" s="105">
        <v>17</v>
      </c>
      <c r="O46" s="106"/>
      <c r="P46" s="106"/>
      <c r="Q46" s="106"/>
      <c r="R46" s="135">
        <f t="shared" si="55"/>
        <v>0</v>
      </c>
      <c r="S46" s="136"/>
      <c r="T46" s="108"/>
      <c r="U46" s="95" t="e">
        <f t="shared" si="50"/>
        <v>#N/A</v>
      </c>
      <c r="V46" s="107" t="e">
        <f t="shared" si="51"/>
        <v>#N/A</v>
      </c>
      <c r="W46" s="118" t="e">
        <f t="shared" si="56"/>
        <v>#N/A</v>
      </c>
      <c r="X46" s="107">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砖墙</v>
      </c>
      <c r="EW46" s="57">
        <f ca="1">IF(EV46="","",SUMIF($BG$38:$BG$107,EV46,$BH$38:$BH$107))</f>
        <v>29.75</v>
      </c>
      <c r="EX46" s="57" t="str">
        <f ca="1">IFERROR(VLOOKUP(FE46,$BD$38:$BJ$92,6,0),"")</f>
        <v>㎡</v>
      </c>
      <c r="EY46" s="58">
        <f ca="1">IF(EV46="","",SUMIF($BG$38:$BG$107,EV46,$BJ$38:$BJ$107))</f>
        <v>7140</v>
      </c>
      <c r="EZ46" s="58" t="str">
        <f ca="1">IFERROR(VLOOKUP(FF46,$BD$38:$BJ$92,4,0),"")</f>
        <v>水泥地面</v>
      </c>
      <c r="FA46" s="57">
        <f ca="1">IF(EZ46="","",SUMIF($BG$38:$BG$107,EZ46,$BH$38:$BH$107))</f>
        <v>59.5</v>
      </c>
      <c r="FB46" s="57" t="str">
        <f ca="1">IFERROR(VLOOKUP(FF46,$BD$38:$BJ$92,6,0),"")</f>
        <v>㎡</v>
      </c>
      <c r="FC46" s="58">
        <f ca="1">IF(EZ46="","",SUMIF($BG$38:$BG$107,EZ46,$BJ$38:$BJ$107))</f>
        <v>2975</v>
      </c>
      <c r="FE46" s="273">
        <v>1</v>
      </c>
      <c r="FF46" s="273">
        <v>2</v>
      </c>
    </row>
    <row r="47" ht="20.25" customHeight="1" spans="1:162">
      <c r="A47" s="104"/>
      <c r="B47" s="105">
        <v>18</v>
      </c>
      <c r="C47" s="106"/>
      <c r="D47" s="106"/>
      <c r="E47" s="106"/>
      <c r="F47" s="107">
        <f t="shared" si="52"/>
        <v>0</v>
      </c>
      <c r="G47" s="108"/>
      <c r="H47" s="108"/>
      <c r="I47" s="95" t="e">
        <f t="shared" si="48"/>
        <v>#N/A</v>
      </c>
      <c r="J47" s="107" t="e">
        <f t="shared" si="49"/>
        <v>#N/A</v>
      </c>
      <c r="K47" s="118">
        <f t="shared" si="53"/>
        <v>0.88</v>
      </c>
      <c r="L47" s="107">
        <f t="shared" si="54"/>
        <v>0</v>
      </c>
      <c r="M47" s="113"/>
      <c r="N47" s="105">
        <v>18</v>
      </c>
      <c r="O47" s="106"/>
      <c r="P47" s="106"/>
      <c r="Q47" s="106"/>
      <c r="R47" s="135">
        <f t="shared" si="55"/>
        <v>0</v>
      </c>
      <c r="S47" s="136"/>
      <c r="T47" s="108"/>
      <c r="U47" s="95" t="e">
        <f t="shared" si="50"/>
        <v>#N/A</v>
      </c>
      <c r="V47" s="107" t="e">
        <f t="shared" si="51"/>
        <v>#N/A</v>
      </c>
      <c r="W47" s="118" t="e">
        <f t="shared" si="56"/>
        <v>#N/A</v>
      </c>
      <c r="X47" s="107">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空调</v>
      </c>
      <c r="EW47" s="57">
        <f ca="1">IF(EV47="","",SUMIF($BG$38:$BG$107,EV47,$BH$38:$BH$107))</f>
        <v>1</v>
      </c>
      <c r="EX47" s="57" t="str">
        <f ca="1">IFERROR(VLOOKUP(FE47,$BD$38:$BJ$92,6,0),"")</f>
        <v>台</v>
      </c>
      <c r="EY47" s="58">
        <f ca="1">IF(EV47="","",SUMIF($BG$38:$BG$107,EV47,$BJ$38:$BJ$107))</f>
        <v>400</v>
      </c>
      <c r="EZ47" s="58" t="str">
        <f ca="1">IFERROR(VLOOKUP(FF47,$BD$38:$BJ$92,4,0),"")</f>
        <v>宽带</v>
      </c>
      <c r="FA47" s="57">
        <f ca="1">IF(EZ47="","",SUMIF($BG$38:$BG$107,EZ47,$BH$38:$BH$107))</f>
        <v>1</v>
      </c>
      <c r="FB47" s="57" t="str">
        <f ca="1">IFERROR(VLOOKUP(FF47,$BD$38:$BJ$92,6,0),"")</f>
        <v>条</v>
      </c>
      <c r="FC47" s="58">
        <f ca="1">IF(EZ47="","",SUMIF($BG$38:$BG$107,EZ47,$BJ$38:$BJ$107))</f>
        <v>100</v>
      </c>
      <c r="FE47" s="273">
        <v>3</v>
      </c>
      <c r="FF47" s="273">
        <v>4</v>
      </c>
    </row>
    <row r="48" ht="20.25" customHeight="1" spans="1:162">
      <c r="A48" s="104"/>
      <c r="B48" s="105">
        <v>19</v>
      </c>
      <c r="C48" s="106"/>
      <c r="D48" s="106"/>
      <c r="E48" s="106"/>
      <c r="F48" s="107">
        <f t="shared" si="52"/>
        <v>0</v>
      </c>
      <c r="G48" s="108"/>
      <c r="H48" s="108"/>
      <c r="I48" s="95" t="e">
        <f t="shared" si="48"/>
        <v>#N/A</v>
      </c>
      <c r="J48" s="107" t="e">
        <f t="shared" si="49"/>
        <v>#N/A</v>
      </c>
      <c r="K48" s="118">
        <f t="shared" si="53"/>
        <v>0.88</v>
      </c>
      <c r="L48" s="107">
        <f t="shared" si="54"/>
        <v>0</v>
      </c>
      <c r="M48" s="113"/>
      <c r="N48" s="105">
        <v>19</v>
      </c>
      <c r="O48" s="106"/>
      <c r="P48" s="106"/>
      <c r="Q48" s="106"/>
      <c r="R48" s="135">
        <f t="shared" si="55"/>
        <v>0</v>
      </c>
      <c r="S48" s="136"/>
      <c r="T48" s="108"/>
      <c r="U48" s="95" t="e">
        <f t="shared" si="50"/>
        <v>#N/A</v>
      </c>
      <c r="V48" s="107" t="e">
        <f t="shared" si="51"/>
        <v>#N/A</v>
      </c>
      <c r="W48" s="118" t="e">
        <f t="shared" si="56"/>
        <v>#N/A</v>
      </c>
      <c r="X48" s="107">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监控摄像头</v>
      </c>
      <c r="EW48" s="57">
        <f ca="1">IF(EV48="","",SUMIF($BG$38:$BG$107,EV48,$BH$38:$BH$107))</f>
        <v>2</v>
      </c>
      <c r="EX48" s="57" t="str">
        <f ca="1">IFERROR(VLOOKUP(FE48,$BD$38:$BJ$92,6,0),"")</f>
        <v>个</v>
      </c>
      <c r="EY48" s="58">
        <f ca="1">IF(EV48="","",SUMIF($BG$38:$BG$107,EV48,$BJ$38:$BJ$107))</f>
        <v>400</v>
      </c>
      <c r="EZ48" s="58" t="str">
        <f ca="1">IFERROR(VLOOKUP(FF48,$BD$38:$BJ$92,4,0),"")</f>
        <v>台阶</v>
      </c>
      <c r="FA48" s="57">
        <f ca="1">IF(EZ48="","",SUMIF($BG$38:$BG$107,EZ48,$BH$38:$BH$107))</f>
        <v>4.5</v>
      </c>
      <c r="FB48" s="57" t="str">
        <f ca="1">IFERROR(VLOOKUP(FF48,$BD$38:$BJ$92,6,0),"")</f>
        <v>㎡</v>
      </c>
      <c r="FC48" s="58">
        <f ca="1">IF(EZ48="","",SUMIF($BG$38:$BG$107,EZ48,$BJ$38:$BJ$107))</f>
        <v>1575</v>
      </c>
      <c r="FE48" s="273">
        <v>5</v>
      </c>
      <c r="FF48" s="273">
        <v>6</v>
      </c>
    </row>
    <row r="49" ht="20.25" customHeight="1" spans="1:162">
      <c r="A49" s="104"/>
      <c r="B49" s="105">
        <v>20</v>
      </c>
      <c r="C49" s="106"/>
      <c r="D49" s="106"/>
      <c r="E49" s="106"/>
      <c r="F49" s="107">
        <f t="shared" si="52"/>
        <v>0</v>
      </c>
      <c r="G49" s="108"/>
      <c r="H49" s="108"/>
      <c r="I49" s="95" t="e">
        <f t="shared" si="48"/>
        <v>#N/A</v>
      </c>
      <c r="J49" s="107" t="e">
        <f t="shared" si="49"/>
        <v>#N/A</v>
      </c>
      <c r="K49" s="118">
        <f t="shared" si="53"/>
        <v>0.88</v>
      </c>
      <c r="L49" s="107">
        <f t="shared" si="54"/>
        <v>0</v>
      </c>
      <c r="M49" s="113"/>
      <c r="N49" s="105">
        <v>20</v>
      </c>
      <c r="O49" s="106"/>
      <c r="P49" s="106"/>
      <c r="Q49" s="106"/>
      <c r="R49" s="135">
        <f t="shared" si="55"/>
        <v>0</v>
      </c>
      <c r="S49" s="136"/>
      <c r="T49" s="108"/>
      <c r="U49" s="95" t="e">
        <f t="shared" si="50"/>
        <v>#N/A</v>
      </c>
      <c r="V49" s="107" t="e">
        <f t="shared" si="51"/>
        <v>#N/A</v>
      </c>
      <c r="W49" s="118" t="e">
        <f t="shared" si="56"/>
        <v>#N/A</v>
      </c>
      <c r="X49" s="107">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化粪池</v>
      </c>
      <c r="EW49" s="57">
        <f ca="1">IF(EV49="","",SUMIF($BG$38:$BG$107,EV49,$BH$38:$BH$107))</f>
        <v>1</v>
      </c>
      <c r="EX49" s="57" t="str">
        <f ca="1">IFERROR(VLOOKUP(FE49,$BD$38:$BJ$92,6,0),"")</f>
        <v>个</v>
      </c>
      <c r="EY49" s="58">
        <f ca="1">IF(EV49="","",SUMIF($BG$38:$BG$107,EV49,$BJ$38:$BJ$107))</f>
        <v>400</v>
      </c>
      <c r="EZ49" s="58" t="str">
        <f ca="1">IFERROR(VLOOKUP(FF49,$BD$38:$BJ$92,4,0),"")</f>
        <v>热水器</v>
      </c>
      <c r="FA49" s="57">
        <f ca="1">IF(EZ49="","",SUMIF($BG$38:$BG$107,EZ49,$BH$38:$BH$107))</f>
        <v>1</v>
      </c>
      <c r="FB49" s="57" t="str">
        <f ca="1">IFERROR(VLOOKUP(FF49,$BD$38:$BJ$92,6,0),"")</f>
        <v>台</v>
      </c>
      <c r="FC49" s="58">
        <f ca="1">IF(EZ49="","",SUMIF($BG$38:$BG$107,EZ49,$BJ$38:$BJ$107))</f>
        <v>500</v>
      </c>
      <c r="FE49" s="273">
        <v>7</v>
      </c>
      <c r="FF49" s="273">
        <v>8</v>
      </c>
    </row>
    <row r="50" ht="20.25" customHeight="1" spans="1:162">
      <c r="A50" s="104"/>
      <c r="B50" s="105">
        <v>21</v>
      </c>
      <c r="C50" s="106"/>
      <c r="D50" s="106"/>
      <c r="E50" s="106"/>
      <c r="F50" s="107">
        <f t="shared" si="52"/>
        <v>0</v>
      </c>
      <c r="G50" s="108"/>
      <c r="H50" s="108"/>
      <c r="I50" s="95" t="e">
        <f t="shared" si="48"/>
        <v>#N/A</v>
      </c>
      <c r="J50" s="107" t="e">
        <f t="shared" si="49"/>
        <v>#N/A</v>
      </c>
      <c r="K50" s="118">
        <f t="shared" si="53"/>
        <v>0.88</v>
      </c>
      <c r="L50" s="107">
        <f t="shared" si="54"/>
        <v>0</v>
      </c>
      <c r="M50" s="113"/>
      <c r="N50" s="105">
        <v>21</v>
      </c>
      <c r="O50" s="106"/>
      <c r="P50" s="106"/>
      <c r="Q50" s="106"/>
      <c r="R50" s="135">
        <f t="shared" si="55"/>
        <v>0</v>
      </c>
      <c r="S50" s="136"/>
      <c r="T50" s="108"/>
      <c r="U50" s="95" t="e">
        <f t="shared" si="50"/>
        <v>#N/A</v>
      </c>
      <c r="V50" s="107" t="e">
        <f t="shared" si="51"/>
        <v>#N/A</v>
      </c>
      <c r="W50" s="118" t="e">
        <f t="shared" si="56"/>
        <v>#N/A</v>
      </c>
      <c r="X50" s="107">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P1</v>
      </c>
      <c r="EW50" s="57">
        <f ca="1">IF(EV50="","",SUMIF($BG$38:$BG$107,EV50,$BH$38:$BH$107))</f>
        <v>46.52</v>
      </c>
      <c r="EX50" s="57" t="str">
        <f ca="1">IFERROR(VLOOKUP(FE50,$BD$38:$BJ$92,6,0),"")</f>
        <v>㎡</v>
      </c>
      <c r="EY50" s="58">
        <f ca="1">IF(EV50="","",SUMIF($BG$38:$BG$107,EV50,$BJ$38:$BJ$107))</f>
        <v>4652</v>
      </c>
      <c r="EZ50" s="58" t="str">
        <f ca="1">IFERROR(VLOOKUP(FF50,$BD$38:$BJ$92,4,0),"")</f>
        <v/>
      </c>
      <c r="FA50" s="57" t="str">
        <f ca="1">IF(EZ50="","",SUMIF($BG$38:$BG$107,EZ50,$BH$38:$BH$107))</f>
        <v/>
      </c>
      <c r="FB50" s="57" t="str">
        <f ca="1">IFERROR(VLOOKUP(FF50,$BD$38:$BJ$92,6,0),"")</f>
        <v/>
      </c>
      <c r="FC50" s="58" t="str">
        <f ca="1">IF(EZ50="","",SUMIF($BG$38:$BG$107,EZ50,$BJ$38:$BJ$107))</f>
        <v/>
      </c>
      <c r="FE50" s="273">
        <v>9</v>
      </c>
      <c r="FF50" s="273">
        <v>10</v>
      </c>
    </row>
    <row r="51" ht="20.25" customHeight="1" spans="1:162">
      <c r="A51" s="104"/>
      <c r="B51" s="105">
        <v>22</v>
      </c>
      <c r="C51" s="106"/>
      <c r="D51" s="106"/>
      <c r="E51" s="106"/>
      <c r="F51" s="107">
        <f t="shared" si="52"/>
        <v>0</v>
      </c>
      <c r="G51" s="108"/>
      <c r="H51" s="108"/>
      <c r="I51" s="95" t="e">
        <f t="shared" si="48"/>
        <v>#N/A</v>
      </c>
      <c r="J51" s="107" t="e">
        <f t="shared" si="49"/>
        <v>#N/A</v>
      </c>
      <c r="K51" s="118">
        <f t="shared" si="53"/>
        <v>0.88</v>
      </c>
      <c r="L51" s="107">
        <f t="shared" si="54"/>
        <v>0</v>
      </c>
      <c r="M51" s="113"/>
      <c r="N51" s="105">
        <v>22</v>
      </c>
      <c r="O51" s="106"/>
      <c r="P51" s="106"/>
      <c r="Q51" s="106"/>
      <c r="R51" s="135">
        <f t="shared" ref="R51:R52" si="70">+P51</f>
        <v>0</v>
      </c>
      <c r="S51" s="136"/>
      <c r="T51" s="108"/>
      <c r="U51" s="95" t="e">
        <f t="shared" si="50"/>
        <v>#N/A</v>
      </c>
      <c r="V51" s="107" t="e">
        <f t="shared" si="51"/>
        <v>#N/A</v>
      </c>
      <c r="W51" s="118" t="e">
        <f t="shared" si="56"/>
        <v>#N/A</v>
      </c>
      <c r="X51" s="107">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4"/>
      <c r="B52" s="105">
        <v>23</v>
      </c>
      <c r="C52" s="106"/>
      <c r="D52" s="106"/>
      <c r="E52" s="106"/>
      <c r="F52" s="107">
        <f t="shared" si="52"/>
        <v>0</v>
      </c>
      <c r="G52" s="108"/>
      <c r="H52" s="108"/>
      <c r="I52" s="95" t="e">
        <f t="shared" si="48"/>
        <v>#N/A</v>
      </c>
      <c r="J52" s="107" t="e">
        <f t="shared" si="49"/>
        <v>#N/A</v>
      </c>
      <c r="K52" s="118">
        <f t="shared" si="53"/>
        <v>0.88</v>
      </c>
      <c r="L52" s="107">
        <f t="shared" si="54"/>
        <v>0</v>
      </c>
      <c r="M52" s="113"/>
      <c r="N52" s="105">
        <v>23</v>
      </c>
      <c r="O52" s="106"/>
      <c r="P52" s="106"/>
      <c r="Q52" s="106"/>
      <c r="R52" s="135">
        <f t="shared" si="70"/>
        <v>0</v>
      </c>
      <c r="S52" s="136"/>
      <c r="T52" s="108"/>
      <c r="U52" s="95" t="e">
        <f t="shared" si="50"/>
        <v>#N/A</v>
      </c>
      <c r="V52" s="107" t="e">
        <f t="shared" si="51"/>
        <v>#N/A</v>
      </c>
      <c r="W52" s="118" t="e">
        <f t="shared" si="56"/>
        <v>#N/A</v>
      </c>
      <c r="X52" s="107">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4"/>
      <c r="B53" s="105">
        <v>24</v>
      </c>
      <c r="C53" s="106"/>
      <c r="D53" s="106"/>
      <c r="E53" s="106"/>
      <c r="F53" s="107">
        <f t="shared" si="52"/>
        <v>0</v>
      </c>
      <c r="G53" s="108"/>
      <c r="H53" s="108"/>
      <c r="I53" s="95" t="e">
        <f t="shared" si="48"/>
        <v>#N/A</v>
      </c>
      <c r="J53" s="107" t="e">
        <f t="shared" si="49"/>
        <v>#N/A</v>
      </c>
      <c r="K53" s="118">
        <f t="shared" si="53"/>
        <v>0.88</v>
      </c>
      <c r="L53" s="107">
        <f t="shared" si="54"/>
        <v>0</v>
      </c>
      <c r="M53" s="113"/>
      <c r="N53" s="105">
        <v>24</v>
      </c>
      <c r="O53" s="106"/>
      <c r="P53" s="106"/>
      <c r="Q53" s="106"/>
      <c r="R53" s="135">
        <f t="shared" ref="R53:R59" si="74">+P53</f>
        <v>0</v>
      </c>
      <c r="S53" s="136"/>
      <c r="T53" s="108"/>
      <c r="U53" s="95" t="e">
        <f t="shared" si="50"/>
        <v>#N/A</v>
      </c>
      <c r="V53" s="107" t="e">
        <f t="shared" si="51"/>
        <v>#N/A</v>
      </c>
      <c r="W53" s="118" t="e">
        <f t="shared" si="56"/>
        <v>#N/A</v>
      </c>
      <c r="X53" s="107">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4"/>
      <c r="B54" s="105">
        <v>25</v>
      </c>
      <c r="C54" s="106"/>
      <c r="D54" s="106"/>
      <c r="E54" s="106"/>
      <c r="F54" s="107">
        <f t="shared" si="52"/>
        <v>0</v>
      </c>
      <c r="G54" s="108"/>
      <c r="H54" s="108"/>
      <c r="I54" s="95" t="e">
        <f t="shared" si="48"/>
        <v>#N/A</v>
      </c>
      <c r="J54" s="107" t="e">
        <f t="shared" si="49"/>
        <v>#N/A</v>
      </c>
      <c r="K54" s="118">
        <f t="shared" si="53"/>
        <v>0.88</v>
      </c>
      <c r="L54" s="107">
        <f t="shared" si="54"/>
        <v>0</v>
      </c>
      <c r="M54" s="113"/>
      <c r="N54" s="105">
        <v>25</v>
      </c>
      <c r="O54" s="106"/>
      <c r="P54" s="106"/>
      <c r="Q54" s="106"/>
      <c r="R54" s="135">
        <f t="shared" si="74"/>
        <v>0</v>
      </c>
      <c r="S54" s="136"/>
      <c r="T54" s="108"/>
      <c r="U54" s="95" t="e">
        <f t="shared" si="50"/>
        <v>#N/A</v>
      </c>
      <c r="V54" s="107" t="e">
        <f t="shared" si="51"/>
        <v>#N/A</v>
      </c>
      <c r="W54" s="118" t="e">
        <f t="shared" si="56"/>
        <v>#N/A</v>
      </c>
      <c r="X54" s="107">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4"/>
      <c r="B55" s="105">
        <v>26</v>
      </c>
      <c r="C55" s="106"/>
      <c r="D55" s="106"/>
      <c r="E55" s="106"/>
      <c r="F55" s="107">
        <f t="shared" si="52"/>
        <v>0</v>
      </c>
      <c r="G55" s="108"/>
      <c r="H55" s="108"/>
      <c r="I55" s="95" t="e">
        <f t="shared" si="48"/>
        <v>#N/A</v>
      </c>
      <c r="J55" s="107" t="e">
        <f t="shared" si="49"/>
        <v>#N/A</v>
      </c>
      <c r="K55" s="118">
        <f t="shared" si="53"/>
        <v>0.88</v>
      </c>
      <c r="L55" s="107">
        <f t="shared" si="54"/>
        <v>0</v>
      </c>
      <c r="M55" s="113"/>
      <c r="N55" s="105">
        <v>26</v>
      </c>
      <c r="O55" s="106"/>
      <c r="P55" s="106"/>
      <c r="Q55" s="106"/>
      <c r="R55" s="135">
        <f t="shared" si="74"/>
        <v>0</v>
      </c>
      <c r="S55" s="136"/>
      <c r="T55" s="108"/>
      <c r="U55" s="95" t="e">
        <f t="shared" si="50"/>
        <v>#N/A</v>
      </c>
      <c r="V55" s="107" t="e">
        <f t="shared" si="51"/>
        <v>#N/A</v>
      </c>
      <c r="W55" s="118" t="e">
        <f t="shared" si="56"/>
        <v>#N/A</v>
      </c>
      <c r="X55" s="107">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4"/>
      <c r="B56" s="105">
        <v>27</v>
      </c>
      <c r="C56" s="106"/>
      <c r="D56" s="106"/>
      <c r="E56" s="106"/>
      <c r="F56" s="107">
        <f t="shared" si="52"/>
        <v>0</v>
      </c>
      <c r="G56" s="108"/>
      <c r="H56" s="108"/>
      <c r="I56" s="95" t="e">
        <f t="shared" si="48"/>
        <v>#N/A</v>
      </c>
      <c r="J56" s="107" t="e">
        <f t="shared" si="49"/>
        <v>#N/A</v>
      </c>
      <c r="K56" s="118">
        <f t="shared" si="53"/>
        <v>0.88</v>
      </c>
      <c r="L56" s="107">
        <f t="shared" si="54"/>
        <v>0</v>
      </c>
      <c r="M56" s="113"/>
      <c r="N56" s="105">
        <v>27</v>
      </c>
      <c r="O56" s="106"/>
      <c r="P56" s="106"/>
      <c r="Q56" s="106"/>
      <c r="R56" s="135">
        <f t="shared" si="74"/>
        <v>0</v>
      </c>
      <c r="S56" s="136"/>
      <c r="T56" s="108"/>
      <c r="U56" s="95" t="e">
        <f t="shared" si="50"/>
        <v>#N/A</v>
      </c>
      <c r="V56" s="107" t="e">
        <f t="shared" si="51"/>
        <v>#N/A</v>
      </c>
      <c r="W56" s="118" t="e">
        <f t="shared" si="56"/>
        <v>#N/A</v>
      </c>
      <c r="X56" s="107">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4"/>
      <c r="B57" s="105">
        <v>28</v>
      </c>
      <c r="C57" s="106"/>
      <c r="D57" s="106"/>
      <c r="E57" s="106"/>
      <c r="F57" s="107">
        <f t="shared" si="52"/>
        <v>0</v>
      </c>
      <c r="G57" s="108"/>
      <c r="H57" s="108"/>
      <c r="I57" s="95" t="e">
        <f t="shared" si="48"/>
        <v>#N/A</v>
      </c>
      <c r="J57" s="107" t="e">
        <f t="shared" si="49"/>
        <v>#N/A</v>
      </c>
      <c r="K57" s="118">
        <f t="shared" si="53"/>
        <v>0.88</v>
      </c>
      <c r="L57" s="107">
        <f t="shared" si="54"/>
        <v>0</v>
      </c>
      <c r="M57" s="113"/>
      <c r="N57" s="105">
        <v>28</v>
      </c>
      <c r="O57" s="106"/>
      <c r="P57" s="106"/>
      <c r="Q57" s="106"/>
      <c r="R57" s="135">
        <f t="shared" si="74"/>
        <v>0</v>
      </c>
      <c r="S57" s="136"/>
      <c r="T57" s="108"/>
      <c r="U57" s="95" t="e">
        <f t="shared" si="50"/>
        <v>#N/A</v>
      </c>
      <c r="V57" s="107" t="e">
        <f t="shared" si="51"/>
        <v>#N/A</v>
      </c>
      <c r="W57" s="118" t="e">
        <f t="shared" si="56"/>
        <v>#N/A</v>
      </c>
      <c r="X57" s="107">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4"/>
      <c r="B58" s="105">
        <v>29</v>
      </c>
      <c r="C58" s="106"/>
      <c r="D58" s="106"/>
      <c r="E58" s="106"/>
      <c r="F58" s="107">
        <f t="shared" si="52"/>
        <v>0</v>
      </c>
      <c r="G58" s="108"/>
      <c r="H58" s="108"/>
      <c r="I58" s="95" t="e">
        <f t="shared" si="48"/>
        <v>#N/A</v>
      </c>
      <c r="J58" s="107" t="e">
        <f t="shared" si="49"/>
        <v>#N/A</v>
      </c>
      <c r="K58" s="118">
        <f t="shared" si="53"/>
        <v>0.88</v>
      </c>
      <c r="L58" s="107">
        <f t="shared" si="54"/>
        <v>0</v>
      </c>
      <c r="M58" s="113"/>
      <c r="N58" s="105">
        <v>29</v>
      </c>
      <c r="O58" s="106"/>
      <c r="P58" s="106"/>
      <c r="Q58" s="106"/>
      <c r="R58" s="135">
        <f t="shared" si="74"/>
        <v>0</v>
      </c>
      <c r="S58" s="136"/>
      <c r="T58" s="108"/>
      <c r="U58" s="95" t="e">
        <f t="shared" si="50"/>
        <v>#N/A</v>
      </c>
      <c r="V58" s="107" t="e">
        <f t="shared" si="51"/>
        <v>#N/A</v>
      </c>
      <c r="W58" s="118" t="e">
        <f t="shared" si="56"/>
        <v>#N/A</v>
      </c>
      <c r="X58" s="107">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4"/>
      <c r="B59" s="105">
        <v>30</v>
      </c>
      <c r="C59" s="106"/>
      <c r="D59" s="106"/>
      <c r="E59" s="106"/>
      <c r="F59" s="107">
        <f t="shared" si="52"/>
        <v>0</v>
      </c>
      <c r="G59" s="108"/>
      <c r="H59" s="108"/>
      <c r="I59" s="95" t="e">
        <f t="shared" si="48"/>
        <v>#N/A</v>
      </c>
      <c r="J59" s="107" t="e">
        <f t="shared" si="49"/>
        <v>#N/A</v>
      </c>
      <c r="K59" s="118">
        <f t="shared" si="53"/>
        <v>0.88</v>
      </c>
      <c r="L59" s="107">
        <f t="shared" si="54"/>
        <v>0</v>
      </c>
      <c r="M59" s="113"/>
      <c r="N59" s="105">
        <v>30</v>
      </c>
      <c r="O59" s="106"/>
      <c r="P59" s="106"/>
      <c r="Q59" s="106"/>
      <c r="R59" s="135">
        <f t="shared" si="74"/>
        <v>0</v>
      </c>
      <c r="S59" s="136"/>
      <c r="T59" s="108"/>
      <c r="U59" s="95" t="e">
        <f t="shared" si="50"/>
        <v>#N/A</v>
      </c>
      <c r="V59" s="107" t="e">
        <f t="shared" si="51"/>
        <v>#N/A</v>
      </c>
      <c r="W59" s="118" t="e">
        <f t="shared" si="56"/>
        <v>#N/A</v>
      </c>
      <c r="X59" s="107">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09"/>
      <c r="B60" s="110"/>
      <c r="C60" s="106" t="s">
        <v>1059</v>
      </c>
      <c r="D60" s="106"/>
      <c r="E60" s="106"/>
      <c r="F60" s="111"/>
      <c r="G60" s="108"/>
      <c r="H60" s="108"/>
      <c r="I60" s="91"/>
      <c r="J60" s="119"/>
      <c r="K60" s="119"/>
      <c r="L60" s="95">
        <f>SUM(L30:L59)</f>
        <v>22954</v>
      </c>
      <c r="M60" s="120"/>
      <c r="N60" s="110"/>
      <c r="O60" s="106" t="s">
        <v>1059</v>
      </c>
      <c r="P60" s="106"/>
      <c r="Q60" s="106"/>
      <c r="R60" s="111"/>
      <c r="S60" s="111"/>
      <c r="T60" s="108"/>
      <c r="U60" s="91"/>
      <c r="V60" s="119"/>
      <c r="W60" s="119"/>
      <c r="X60" s="95">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3">
        <v>11</v>
      </c>
      <c r="FF60" s="273">
        <v>12</v>
      </c>
    </row>
    <row r="61" ht="20.25" customHeight="1" spans="1:162">
      <c r="A61" s="112" t="str">
        <f>C8&amp;"装饰装修"</f>
        <v>装饰装修</v>
      </c>
      <c r="B61" s="103" t="s">
        <v>3</v>
      </c>
      <c r="C61" s="103" t="s">
        <v>2</v>
      </c>
      <c r="D61" s="103" t="s">
        <v>1037</v>
      </c>
      <c r="E61" s="103"/>
      <c r="F61" s="90" t="s">
        <v>435</v>
      </c>
      <c r="G61" s="90" t="s">
        <v>1038</v>
      </c>
      <c r="H61" s="90"/>
      <c r="I61" s="90" t="s">
        <v>6</v>
      </c>
      <c r="J61" s="90" t="s">
        <v>9</v>
      </c>
      <c r="K61" s="116" t="s">
        <v>1039</v>
      </c>
      <c r="L61" s="90" t="s">
        <v>1040</v>
      </c>
      <c r="M61" s="112" t="str">
        <f>C10&amp;"装饰装修"</f>
        <v>装饰装修</v>
      </c>
      <c r="N61" s="103" t="s">
        <v>3</v>
      </c>
      <c r="O61" s="103" t="s">
        <v>2</v>
      </c>
      <c r="P61" s="117" t="s">
        <v>1037</v>
      </c>
      <c r="Q61" s="134"/>
      <c r="R61" s="90" t="s">
        <v>435</v>
      </c>
      <c r="S61" s="90"/>
      <c r="T61" s="90" t="s">
        <v>1038</v>
      </c>
      <c r="U61" s="90" t="s">
        <v>6</v>
      </c>
      <c r="V61" s="90" t="s">
        <v>9</v>
      </c>
      <c r="W61" s="116" t="s">
        <v>1039</v>
      </c>
      <c r="X61" s="90"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3">
        <v>13</v>
      </c>
      <c r="FF61" s="273">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5">
        <f>+P62</f>
        <v>0</v>
      </c>
      <c r="S62" s="136"/>
      <c r="T62" s="108"/>
      <c r="U62" s="95" t="e">
        <f t="shared" ref="U62:U81" si="85">VLOOKUP(R62,价格表,2,0)</f>
        <v>#N/A</v>
      </c>
      <c r="V62" s="107" t="e">
        <f t="shared" ref="V62:V81" si="86">VLOOKUP(R62,价格表,5,0)</f>
        <v>#N/A</v>
      </c>
      <c r="W62" s="118" t="e">
        <f>$V$11</f>
        <v>#N/A</v>
      </c>
      <c r="X62" s="107">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3">
        <v>15</v>
      </c>
      <c r="FF62" s="273">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5">
        <f t="shared" ref="R63:R82" si="90">+P63</f>
        <v>0</v>
      </c>
      <c r="S63" s="136"/>
      <c r="T63" s="108"/>
      <c r="U63" s="95" t="e">
        <f t="shared" si="85"/>
        <v>#N/A</v>
      </c>
      <c r="V63" s="107" t="e">
        <f t="shared" si="86"/>
        <v>#N/A</v>
      </c>
      <c r="W63" s="118" t="e">
        <f t="shared" ref="W63:W91" si="91">$V$11</f>
        <v>#N/A</v>
      </c>
      <c r="X63" s="107">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3">
        <v>17</v>
      </c>
      <c r="FF63" s="273">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5">
        <f t="shared" si="90"/>
        <v>0</v>
      </c>
      <c r="S64" s="136"/>
      <c r="T64" s="108"/>
      <c r="U64" s="95" t="e">
        <f t="shared" si="85"/>
        <v>#N/A</v>
      </c>
      <c r="V64" s="107" t="e">
        <f t="shared" si="86"/>
        <v>#N/A</v>
      </c>
      <c r="W64" s="118" t="e">
        <f t="shared" si="91"/>
        <v>#N/A</v>
      </c>
      <c r="X64" s="107">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3">
        <v>19</v>
      </c>
      <c r="FF64" s="273">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5">
        <f t="shared" si="90"/>
        <v>0</v>
      </c>
      <c r="S65" s="136"/>
      <c r="T65" s="108"/>
      <c r="U65" s="95" t="e">
        <f t="shared" si="85"/>
        <v>#N/A</v>
      </c>
      <c r="V65" s="107" t="e">
        <f t="shared" si="86"/>
        <v>#N/A</v>
      </c>
      <c r="W65" s="118" t="e">
        <f t="shared" si="91"/>
        <v>#N/A</v>
      </c>
      <c r="X65" s="107">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3">
        <v>21</v>
      </c>
      <c r="FF65" s="273">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5">
        <f t="shared" si="90"/>
        <v>0</v>
      </c>
      <c r="S66" s="136"/>
      <c r="T66" s="108"/>
      <c r="U66" s="95" t="e">
        <f t="shared" si="85"/>
        <v>#N/A</v>
      </c>
      <c r="V66" s="107" t="e">
        <f t="shared" si="86"/>
        <v>#N/A</v>
      </c>
      <c r="W66" s="118" t="e">
        <f t="shared" si="91"/>
        <v>#N/A</v>
      </c>
      <c r="X66" s="107">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5">
        <f t="shared" si="90"/>
        <v>0</v>
      </c>
      <c r="S67" s="136"/>
      <c r="T67" s="108"/>
      <c r="U67" s="95" t="e">
        <f t="shared" si="85"/>
        <v>#N/A</v>
      </c>
      <c r="V67" s="107" t="e">
        <f t="shared" si="86"/>
        <v>#N/A</v>
      </c>
      <c r="W67" s="118" t="e">
        <f t="shared" si="91"/>
        <v>#N/A</v>
      </c>
      <c r="X67" s="107">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5">
        <f t="shared" si="90"/>
        <v>0</v>
      </c>
      <c r="S68" s="136"/>
      <c r="T68" s="108"/>
      <c r="U68" s="95" t="e">
        <f t="shared" si="85"/>
        <v>#N/A</v>
      </c>
      <c r="V68" s="107" t="e">
        <f t="shared" si="86"/>
        <v>#N/A</v>
      </c>
      <c r="W68" s="118" t="e">
        <f t="shared" si="91"/>
        <v>#N/A</v>
      </c>
      <c r="X68" s="107">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5">
        <f t="shared" si="90"/>
        <v>0</v>
      </c>
      <c r="S69" s="136"/>
      <c r="T69" s="108"/>
      <c r="U69" s="95" t="e">
        <f t="shared" si="85"/>
        <v>#N/A</v>
      </c>
      <c r="V69" s="107" t="e">
        <f t="shared" si="86"/>
        <v>#N/A</v>
      </c>
      <c r="W69" s="118" t="e">
        <f t="shared" si="91"/>
        <v>#N/A</v>
      </c>
      <c r="X69" s="107">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5">
        <f t="shared" si="90"/>
        <v>0</v>
      </c>
      <c r="S70" s="136"/>
      <c r="T70" s="108"/>
      <c r="U70" s="95" t="e">
        <f t="shared" si="85"/>
        <v>#N/A</v>
      </c>
      <c r="V70" s="107" t="e">
        <f t="shared" si="86"/>
        <v>#N/A</v>
      </c>
      <c r="W70" s="118" t="e">
        <f t="shared" si="91"/>
        <v>#N/A</v>
      </c>
      <c r="X70" s="107">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5">
        <f t="shared" si="90"/>
        <v>0</v>
      </c>
      <c r="S71" s="136"/>
      <c r="T71" s="108"/>
      <c r="U71" s="95" t="e">
        <f t="shared" si="85"/>
        <v>#N/A</v>
      </c>
      <c r="V71" s="107" t="e">
        <f t="shared" si="86"/>
        <v>#N/A</v>
      </c>
      <c r="W71" s="118" t="e">
        <f t="shared" si="91"/>
        <v>#N/A</v>
      </c>
      <c r="X71" s="107">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1060</v>
      </c>
      <c r="FA71" s="60"/>
      <c r="FB71" s="59">
        <f ca="1">SUM(EY46:EY71)+SUM(FC46:FC70)</f>
        <v>18142</v>
      </c>
      <c r="FC71" s="60"/>
      <c r="FE71" s="273">
        <v>33</v>
      </c>
      <c r="FF71" s="273"/>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5">
        <f t="shared" si="90"/>
        <v>0</v>
      </c>
      <c r="S72" s="136"/>
      <c r="T72" s="108"/>
      <c r="U72" s="95" t="e">
        <f t="shared" si="85"/>
        <v>#N/A</v>
      </c>
      <c r="V72" s="107" t="e">
        <f t="shared" si="86"/>
        <v>#N/A</v>
      </c>
      <c r="W72" s="118" t="e">
        <f t="shared" si="91"/>
        <v>#N/A</v>
      </c>
      <c r="X72" s="107">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9</v>
      </c>
      <c r="BE72" s="171">
        <f>IF(BJ72=0,0,IF(COUNTIF($BG72:$BG$107,BG72)&lt;2,1,0))</f>
        <v>1</v>
      </c>
      <c r="BF72" s="171">
        <v>35</v>
      </c>
      <c r="BG72" s="171" t="str">
        <f>R186</f>
        <v>P1</v>
      </c>
      <c r="BH72" s="219">
        <f>ROUND(T186,2)</f>
        <v>46.52</v>
      </c>
      <c r="BI72" s="171" t="str">
        <f>U186</f>
        <v>㎡</v>
      </c>
      <c r="BJ72" s="171">
        <f>X186</f>
        <v>4652</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1061</v>
      </c>
      <c r="EW72" s="60"/>
      <c r="EX72" s="59">
        <f ca="1">FB71+FB43</f>
        <v>18142</v>
      </c>
      <c r="EY72" s="60"/>
      <c r="EZ72" s="62" t="s">
        <v>1062</v>
      </c>
      <c r="FA72" s="63" t="str">
        <f ca="1">TEXT(EX72,"[DBnum2]")&amp;"元整"</f>
        <v>壹万捌仟壹佰肆拾贰元整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5">
        <f t="shared" si="90"/>
        <v>0</v>
      </c>
      <c r="S73" s="136"/>
      <c r="T73" s="108"/>
      <c r="U73" s="95" t="e">
        <f t="shared" si="85"/>
        <v>#N/A</v>
      </c>
      <c r="V73" s="107" t="e">
        <f t="shared" si="86"/>
        <v>#N/A</v>
      </c>
      <c r="W73" s="118" t="e">
        <f t="shared" si="91"/>
        <v>#N/A</v>
      </c>
      <c r="X73" s="107">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1063</v>
      </c>
      <c r="EW73" s="66"/>
      <c r="EX73" s="67"/>
      <c r="EY73" s="67"/>
      <c r="EZ73" s="68" t="s">
        <v>1062</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5">
        <f t="shared" si="90"/>
        <v>0</v>
      </c>
      <c r="S74" s="136"/>
      <c r="T74" s="108"/>
      <c r="U74" s="95" t="e">
        <f t="shared" si="85"/>
        <v>#N/A</v>
      </c>
      <c r="V74" s="107" t="e">
        <f t="shared" si="86"/>
        <v>#N/A</v>
      </c>
      <c r="W74" s="118" t="e">
        <f t="shared" si="91"/>
        <v>#N/A</v>
      </c>
      <c r="X74" s="107">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1064</v>
      </c>
      <c r="EW74" s="66"/>
      <c r="EX74" s="70" t="s">
        <v>1065</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5">
        <f t="shared" si="90"/>
        <v>0</v>
      </c>
      <c r="S75" s="136"/>
      <c r="T75" s="108"/>
      <c r="U75" s="95" t="e">
        <f t="shared" si="85"/>
        <v>#N/A</v>
      </c>
      <c r="V75" s="107" t="e">
        <f t="shared" si="86"/>
        <v>#N/A</v>
      </c>
      <c r="W75" s="118" t="e">
        <f t="shared" si="91"/>
        <v>#N/A</v>
      </c>
      <c r="X75" s="107">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5">
        <f t="shared" si="90"/>
        <v>0</v>
      </c>
      <c r="S76" s="136"/>
      <c r="T76" s="108"/>
      <c r="U76" s="95" t="e">
        <f t="shared" si="85"/>
        <v>#N/A</v>
      </c>
      <c r="V76" s="107" t="e">
        <f t="shared" si="86"/>
        <v>#N/A</v>
      </c>
      <c r="W76" s="118" t="e">
        <f t="shared" si="91"/>
        <v>#N/A</v>
      </c>
      <c r="X76" s="107">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5">
        <f t="shared" si="90"/>
        <v>0</v>
      </c>
      <c r="S77" s="136"/>
      <c r="T77" s="108"/>
      <c r="U77" s="95" t="e">
        <f t="shared" si="85"/>
        <v>#N/A</v>
      </c>
      <c r="V77" s="107" t="e">
        <f t="shared" si="86"/>
        <v>#N/A</v>
      </c>
      <c r="W77" s="118" t="e">
        <f t="shared" si="91"/>
        <v>#N/A</v>
      </c>
      <c r="X77" s="107">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5">
        <f t="shared" si="90"/>
        <v>0</v>
      </c>
      <c r="S78" s="136"/>
      <c r="T78" s="108"/>
      <c r="U78" s="95" t="e">
        <f t="shared" si="85"/>
        <v>#N/A</v>
      </c>
      <c r="V78" s="107" t="e">
        <f t="shared" si="86"/>
        <v>#N/A</v>
      </c>
      <c r="W78" s="118" t="e">
        <f t="shared" si="91"/>
        <v>#N/A</v>
      </c>
      <c r="X78" s="107">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5">
        <f t="shared" si="90"/>
        <v>0</v>
      </c>
      <c r="S79" s="136"/>
      <c r="T79" s="108"/>
      <c r="U79" s="95" t="e">
        <f t="shared" si="85"/>
        <v>#N/A</v>
      </c>
      <c r="V79" s="107" t="e">
        <f t="shared" si="86"/>
        <v>#N/A</v>
      </c>
      <c r="W79" s="118" t="e">
        <f t="shared" si="91"/>
        <v>#N/A</v>
      </c>
      <c r="X79" s="107">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5">
        <f t="shared" si="90"/>
        <v>0</v>
      </c>
      <c r="S80" s="136"/>
      <c r="T80" s="108"/>
      <c r="U80" s="95" t="e">
        <f t="shared" si="85"/>
        <v>#N/A</v>
      </c>
      <c r="V80" s="107" t="e">
        <f t="shared" si="86"/>
        <v>#N/A</v>
      </c>
      <c r="W80" s="118" t="e">
        <f t="shared" si="91"/>
        <v>#N/A</v>
      </c>
      <c r="X80" s="107">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报告编号：康正（雄县）2024评字第5号-小芦昝村-2-3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5">
        <f t="shared" si="90"/>
        <v>0</v>
      </c>
      <c r="S81" s="136"/>
      <c r="T81" s="108"/>
      <c r="U81" s="95" t="e">
        <f t="shared" si="85"/>
        <v>#N/A</v>
      </c>
      <c r="V81" s="107" t="e">
        <f t="shared" si="86"/>
        <v>#N/A</v>
      </c>
      <c r="W81" s="118" t="e">
        <f t="shared" si="91"/>
        <v>#N/A</v>
      </c>
      <c r="X81" s="107">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5">
        <f t="shared" si="90"/>
        <v>0</v>
      </c>
      <c r="S82" s="136"/>
      <c r="T82" s="108"/>
      <c r="U82" s="95" t="e">
        <f t="shared" ref="U82:U91" si="97">VLOOKUP(R82,价格表,2,0)</f>
        <v>#N/A</v>
      </c>
      <c r="V82" s="107" t="e">
        <f t="shared" ref="V82:V91" si="98">VLOOKUP(R82,价格表,5,0)</f>
        <v>#N/A</v>
      </c>
      <c r="W82" s="118" t="e">
        <f t="shared" si="91"/>
        <v>#N/A</v>
      </c>
      <c r="X82" s="107">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5">
        <f t="shared" ref="R83:R91" si="100">+P83</f>
        <v>0</v>
      </c>
      <c r="S83" s="136"/>
      <c r="T83" s="108"/>
      <c r="U83" s="95" t="e">
        <f t="shared" si="97"/>
        <v>#N/A</v>
      </c>
      <c r="V83" s="107" t="e">
        <f t="shared" si="98"/>
        <v>#N/A</v>
      </c>
      <c r="W83" s="118" t="e">
        <f t="shared" si="91"/>
        <v>#N/A</v>
      </c>
      <c r="X83" s="107">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5">
        <f t="shared" si="100"/>
        <v>0</v>
      </c>
      <c r="S84" s="136"/>
      <c r="T84" s="108"/>
      <c r="U84" s="95" t="e">
        <f t="shared" si="97"/>
        <v>#N/A</v>
      </c>
      <c r="V84" s="107" t="e">
        <f t="shared" si="98"/>
        <v>#N/A</v>
      </c>
      <c r="W84" s="118" t="e">
        <f t="shared" si="91"/>
        <v>#N/A</v>
      </c>
      <c r="X84" s="107">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5">
        <f t="shared" si="100"/>
        <v>0</v>
      </c>
      <c r="S85" s="136"/>
      <c r="T85" s="108"/>
      <c r="U85" s="95" t="e">
        <f t="shared" si="97"/>
        <v>#N/A</v>
      </c>
      <c r="V85" s="107" t="e">
        <f t="shared" si="98"/>
        <v>#N/A</v>
      </c>
      <c r="W85" s="118" t="e">
        <f t="shared" si="91"/>
        <v>#N/A</v>
      </c>
      <c r="X85" s="107">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5">
        <f t="shared" si="100"/>
        <v>0</v>
      </c>
      <c r="S86" s="136"/>
      <c r="T86" s="108"/>
      <c r="U86" s="95" t="e">
        <f t="shared" si="97"/>
        <v>#N/A</v>
      </c>
      <c r="V86" s="107" t="e">
        <f t="shared" si="98"/>
        <v>#N/A</v>
      </c>
      <c r="W86" s="118" t="e">
        <f t="shared" si="91"/>
        <v>#N/A</v>
      </c>
      <c r="X86" s="107">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5">
        <f t="shared" si="100"/>
        <v>0</v>
      </c>
      <c r="S87" s="136"/>
      <c r="T87" s="108"/>
      <c r="U87" s="95" t="e">
        <f t="shared" si="97"/>
        <v>#N/A</v>
      </c>
      <c r="V87" s="107" t="e">
        <f t="shared" si="98"/>
        <v>#N/A</v>
      </c>
      <c r="W87" s="118" t="e">
        <f t="shared" si="91"/>
        <v>#N/A</v>
      </c>
      <c r="X87" s="107">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5">
        <f t="shared" si="100"/>
        <v>0</v>
      </c>
      <c r="S88" s="136"/>
      <c r="T88" s="108"/>
      <c r="U88" s="95" t="e">
        <f t="shared" si="97"/>
        <v>#N/A</v>
      </c>
      <c r="V88" s="107" t="e">
        <f t="shared" si="98"/>
        <v>#N/A</v>
      </c>
      <c r="W88" s="118" t="e">
        <f t="shared" si="91"/>
        <v>#N/A</v>
      </c>
      <c r="X88" s="107">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5">
        <f t="shared" si="100"/>
        <v>0</v>
      </c>
      <c r="S89" s="136"/>
      <c r="T89" s="108"/>
      <c r="U89" s="95" t="e">
        <f t="shared" si="97"/>
        <v>#N/A</v>
      </c>
      <c r="V89" s="107" t="e">
        <f t="shared" si="98"/>
        <v>#N/A</v>
      </c>
      <c r="W89" s="118" t="e">
        <f t="shared" si="91"/>
        <v>#N/A</v>
      </c>
      <c r="X89" s="107">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5">
        <f t="shared" si="100"/>
        <v>0</v>
      </c>
      <c r="S90" s="136"/>
      <c r="T90" s="108"/>
      <c r="U90" s="95" t="e">
        <f t="shared" si="97"/>
        <v>#N/A</v>
      </c>
      <c r="V90" s="107" t="e">
        <f t="shared" si="98"/>
        <v>#N/A</v>
      </c>
      <c r="W90" s="118" t="e">
        <f t="shared" si="91"/>
        <v>#N/A</v>
      </c>
      <c r="X90" s="107">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5">
        <f t="shared" si="100"/>
        <v>0</v>
      </c>
      <c r="S91" s="136"/>
      <c r="T91" s="108"/>
      <c r="U91" s="95" t="e">
        <f t="shared" si="97"/>
        <v>#N/A</v>
      </c>
      <c r="V91" s="107" t="e">
        <f t="shared" si="98"/>
        <v>#N/A</v>
      </c>
      <c r="W91" s="118" t="e">
        <f t="shared" si="91"/>
        <v>#N/A</v>
      </c>
      <c r="X91" s="107">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0"/>
      <c r="B92" s="110"/>
      <c r="C92" s="106" t="s">
        <v>1059</v>
      </c>
      <c r="D92" s="106"/>
      <c r="E92" s="106"/>
      <c r="F92" s="111"/>
      <c r="G92" s="108"/>
      <c r="H92" s="108"/>
      <c r="I92" s="91"/>
      <c r="J92" s="119"/>
      <c r="K92" s="119"/>
      <c r="L92" s="95">
        <f>SUM(L62:L91)</f>
        <v>0</v>
      </c>
      <c r="M92" s="120"/>
      <c r="N92" s="110"/>
      <c r="O92" s="106" t="s">
        <v>1059</v>
      </c>
      <c r="P92" s="106"/>
      <c r="Q92" s="106"/>
      <c r="R92" s="111"/>
      <c r="S92" s="111"/>
      <c r="T92" s="108"/>
      <c r="U92" s="91"/>
      <c r="V92" s="119"/>
      <c r="W92" s="119"/>
      <c r="X92" s="107">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1037</v>
      </c>
      <c r="E93" s="103"/>
      <c r="F93" s="90" t="s">
        <v>435</v>
      </c>
      <c r="G93" s="90" t="s">
        <v>1038</v>
      </c>
      <c r="H93" s="90"/>
      <c r="I93" s="90" t="s">
        <v>6</v>
      </c>
      <c r="J93" s="90" t="s">
        <v>9</v>
      </c>
      <c r="K93" s="116" t="s">
        <v>1039</v>
      </c>
      <c r="L93" s="90" t="s">
        <v>1040</v>
      </c>
      <c r="M93" s="112" t="str">
        <f>C14&amp;"装饰装修"</f>
        <v>装饰装修</v>
      </c>
      <c r="N93" s="103" t="s">
        <v>3</v>
      </c>
      <c r="O93" s="103" t="s">
        <v>2</v>
      </c>
      <c r="P93" s="117" t="s">
        <v>1037</v>
      </c>
      <c r="Q93" s="134"/>
      <c r="R93" s="90" t="s">
        <v>435</v>
      </c>
      <c r="S93" s="90"/>
      <c r="T93" s="90" t="s">
        <v>1038</v>
      </c>
      <c r="U93" s="90" t="s">
        <v>6</v>
      </c>
      <c r="V93" s="90" t="s">
        <v>9</v>
      </c>
      <c r="W93" s="116" t="s">
        <v>1039</v>
      </c>
      <c r="X93" s="90"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3"/>
      <c r="B94" s="105">
        <v>1</v>
      </c>
      <c r="C94" s="106"/>
      <c r="D94" s="274"/>
      <c r="E94" s="275"/>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5">
        <f>+P94</f>
        <v>0</v>
      </c>
      <c r="S94" s="136"/>
      <c r="T94" s="108"/>
      <c r="U94" s="95" t="e">
        <f t="shared" ref="U94:U114" si="104">VLOOKUP(R94,价格表,2,0)</f>
        <v>#N/A</v>
      </c>
      <c r="V94" s="107" t="e">
        <f t="shared" ref="V94:V114" si="105">VLOOKUP(R94,价格表,5,0)</f>
        <v>#N/A</v>
      </c>
      <c r="W94" s="118" t="e">
        <f>$V$15</f>
        <v>#N/A</v>
      </c>
      <c r="X94" s="107">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3"/>
      <c r="B95" s="105">
        <v>2</v>
      </c>
      <c r="C95" s="106"/>
      <c r="D95" s="274"/>
      <c r="E95" s="275"/>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5">
        <f t="shared" ref="R95:R114" si="108">+P95</f>
        <v>0</v>
      </c>
      <c r="S95" s="136"/>
      <c r="T95" s="108"/>
      <c r="U95" s="95" t="e">
        <f t="shared" si="104"/>
        <v>#N/A</v>
      </c>
      <c r="V95" s="107" t="e">
        <f t="shared" si="105"/>
        <v>#N/A</v>
      </c>
      <c r="W95" s="118" t="e">
        <f t="shared" ref="W95:W114" si="109">$V$15</f>
        <v>#N/A</v>
      </c>
      <c r="X95" s="107">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3"/>
      <c r="B96" s="105">
        <v>3</v>
      </c>
      <c r="C96" s="106"/>
      <c r="D96" s="274"/>
      <c r="E96" s="275"/>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5">
        <f t="shared" si="108"/>
        <v>0</v>
      </c>
      <c r="S96" s="136"/>
      <c r="T96" s="108"/>
      <c r="U96" s="95" t="e">
        <f t="shared" si="104"/>
        <v>#N/A</v>
      </c>
      <c r="V96" s="107" t="e">
        <f t="shared" si="105"/>
        <v>#N/A</v>
      </c>
      <c r="W96" s="118" t="e">
        <f t="shared" si="109"/>
        <v>#N/A</v>
      </c>
      <c r="X96" s="107">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姚小扣</v>
      </c>
      <c r="FI96" s="9"/>
      <c r="FJ96" s="9"/>
      <c r="FK96" s="9"/>
      <c r="FL96" s="9"/>
      <c r="FM96" s="9"/>
      <c r="FN96" s="9"/>
      <c r="FO96" s="9"/>
      <c r="FP96" s="9"/>
      <c r="FQ96" s="9"/>
      <c r="FR96" s="9"/>
      <c r="FS96" s="9"/>
      <c r="FT96" s="9"/>
      <c r="FU96" s="9"/>
    </row>
    <row r="97" ht="18" customHeight="1" spans="1:177">
      <c r="A97" s="113"/>
      <c r="B97" s="105">
        <v>4</v>
      </c>
      <c r="C97" s="106"/>
      <c r="D97" s="274"/>
      <c r="E97" s="275"/>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5">
        <f t="shared" si="108"/>
        <v>0</v>
      </c>
      <c r="S97" s="136"/>
      <c r="T97" s="108"/>
      <c r="U97" s="95" t="e">
        <f t="shared" si="104"/>
        <v>#N/A</v>
      </c>
      <c r="V97" s="107" t="e">
        <f t="shared" si="105"/>
        <v>#N/A</v>
      </c>
      <c r="W97" s="118" t="e">
        <f t="shared" si="109"/>
        <v>#N/A</v>
      </c>
      <c r="X97" s="107">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3"/>
      <c r="B98" s="105">
        <v>5</v>
      </c>
      <c r="C98" s="106"/>
      <c r="D98" s="274"/>
      <c r="E98" s="275"/>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5">
        <f t="shared" si="108"/>
        <v>0</v>
      </c>
      <c r="S98" s="136"/>
      <c r="T98" s="108"/>
      <c r="U98" s="95" t="e">
        <f t="shared" si="104"/>
        <v>#N/A</v>
      </c>
      <c r="V98" s="107" t="e">
        <f t="shared" si="105"/>
        <v>#N/A</v>
      </c>
      <c r="W98" s="118" t="e">
        <f t="shared" si="109"/>
        <v>#N/A</v>
      </c>
      <c r="X98" s="107">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3"/>
      <c r="B99" s="105">
        <v>6</v>
      </c>
      <c r="C99" s="106"/>
      <c r="D99" s="274"/>
      <c r="E99" s="275"/>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5">
        <f t="shared" si="108"/>
        <v>0</v>
      </c>
      <c r="S99" s="136"/>
      <c r="T99" s="108"/>
      <c r="U99" s="95" t="e">
        <f t="shared" si="104"/>
        <v>#N/A</v>
      </c>
      <c r="V99" s="107" t="e">
        <f t="shared" si="105"/>
        <v>#N/A</v>
      </c>
      <c r="W99" s="118" t="e">
        <f t="shared" si="109"/>
        <v>#N/A</v>
      </c>
      <c r="X99" s="107">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0" t="s">
        <v>1078</v>
      </c>
      <c r="FI99" s="10"/>
      <c r="FJ99" s="10"/>
      <c r="FK99" s="10"/>
      <c r="FL99" s="10"/>
      <c r="FM99" s="10"/>
      <c r="FN99" s="10"/>
      <c r="FO99" s="10"/>
      <c r="FP99" s="10"/>
      <c r="FQ99" s="10"/>
      <c r="FR99" s="10"/>
      <c r="FS99" s="10"/>
      <c r="FT99" s="10"/>
      <c r="FU99" s="10"/>
    </row>
    <row r="100" ht="18" customHeight="1" spans="1:177">
      <c r="A100" s="113"/>
      <c r="B100" s="105">
        <v>7</v>
      </c>
      <c r="C100" s="106"/>
      <c r="D100" s="274"/>
      <c r="E100" s="275"/>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5">
        <f t="shared" si="108"/>
        <v>0</v>
      </c>
      <c r="S100" s="136"/>
      <c r="T100" s="108"/>
      <c r="U100" s="95" t="e">
        <f t="shared" si="104"/>
        <v>#N/A</v>
      </c>
      <c r="V100" s="107" t="e">
        <f t="shared" si="105"/>
        <v>#N/A</v>
      </c>
      <c r="W100" s="118" t="e">
        <f t="shared" si="109"/>
        <v>#N/A</v>
      </c>
      <c r="X100" s="107">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1079</v>
      </c>
      <c r="FF100" s="11"/>
      <c r="FG100" s="11"/>
      <c r="FH100" s="8" t="s">
        <v>1080</v>
      </c>
      <c r="FI100" s="8"/>
      <c r="FJ100" s="8"/>
      <c r="FK100" s="12"/>
      <c r="FL100" s="12"/>
      <c r="FM100" s="12"/>
      <c r="FN100" s="12"/>
      <c r="FO100" s="12"/>
      <c r="FP100" s="12"/>
      <c r="FQ100" s="12"/>
      <c r="FR100" s="12"/>
      <c r="FS100" s="12"/>
      <c r="FT100" s="12"/>
      <c r="FU100" s="12"/>
    </row>
    <row r="101" ht="18" customHeight="1" spans="1:177">
      <c r="A101" s="113"/>
      <c r="B101" s="105">
        <v>8</v>
      </c>
      <c r="C101" s="106"/>
      <c r="D101" s="274"/>
      <c r="E101" s="275"/>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5">
        <f t="shared" si="108"/>
        <v>0</v>
      </c>
      <c r="S101" s="136"/>
      <c r="T101" s="108"/>
      <c r="U101" s="95" t="e">
        <f t="shared" si="104"/>
        <v>#N/A</v>
      </c>
      <c r="V101" s="107" t="e">
        <f t="shared" si="105"/>
        <v>#N/A</v>
      </c>
      <c r="W101" s="118" t="e">
        <f t="shared" si="109"/>
        <v>#N/A</v>
      </c>
      <c r="X101" s="107">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4"/>
      <c r="E102" s="275"/>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5">
        <f t="shared" si="108"/>
        <v>0</v>
      </c>
      <c r="S102" s="136"/>
      <c r="T102" s="108"/>
      <c r="U102" s="95" t="e">
        <f t="shared" si="104"/>
        <v>#N/A</v>
      </c>
      <c r="V102" s="107" t="e">
        <f t="shared" si="105"/>
        <v>#N/A</v>
      </c>
      <c r="W102" s="118" t="e">
        <f t="shared" si="109"/>
        <v>#N/A</v>
      </c>
      <c r="X102" s="107">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4"/>
      <c r="E103" s="275"/>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5">
        <f t="shared" si="108"/>
        <v>0</v>
      </c>
      <c r="S103" s="136"/>
      <c r="T103" s="108"/>
      <c r="U103" s="95" t="e">
        <f t="shared" si="104"/>
        <v>#N/A</v>
      </c>
      <c r="V103" s="107" t="e">
        <f t="shared" si="105"/>
        <v>#N/A</v>
      </c>
      <c r="W103" s="118" t="e">
        <f t="shared" si="109"/>
        <v>#N/A</v>
      </c>
      <c r="X103" s="107">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4"/>
      <c r="E104" s="275"/>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5">
        <f t="shared" si="108"/>
        <v>0</v>
      </c>
      <c r="S104" s="136"/>
      <c r="T104" s="108"/>
      <c r="U104" s="95" t="e">
        <f t="shared" si="104"/>
        <v>#N/A</v>
      </c>
      <c r="V104" s="107" t="e">
        <f t="shared" si="105"/>
        <v>#N/A</v>
      </c>
      <c r="W104" s="118" t="e">
        <f t="shared" si="109"/>
        <v>#N/A</v>
      </c>
      <c r="X104" s="107">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4"/>
      <c r="E105" s="275"/>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5">
        <f t="shared" si="108"/>
        <v>0</v>
      </c>
      <c r="S105" s="136"/>
      <c r="T105" s="108"/>
      <c r="U105" s="95" t="e">
        <f t="shared" si="104"/>
        <v>#N/A</v>
      </c>
      <c r="V105" s="107" t="e">
        <f t="shared" si="105"/>
        <v>#N/A</v>
      </c>
      <c r="W105" s="118" t="e">
        <f t="shared" si="109"/>
        <v>#N/A</v>
      </c>
      <c r="X105" s="107">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4"/>
      <c r="E106" s="275"/>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5">
        <f t="shared" si="108"/>
        <v>0</v>
      </c>
      <c r="S106" s="136"/>
      <c r="T106" s="108"/>
      <c r="U106" s="95" t="e">
        <f t="shared" si="104"/>
        <v>#N/A</v>
      </c>
      <c r="V106" s="107" t="e">
        <f t="shared" si="105"/>
        <v>#N/A</v>
      </c>
      <c r="W106" s="118" t="e">
        <f t="shared" si="109"/>
        <v>#N/A</v>
      </c>
      <c r="X106" s="107">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5">
        <f t="shared" si="108"/>
        <v>0</v>
      </c>
      <c r="S107" s="136"/>
      <c r="T107" s="108"/>
      <c r="U107" s="95" t="e">
        <f t="shared" si="104"/>
        <v>#N/A</v>
      </c>
      <c r="V107" s="107" t="e">
        <f t="shared" si="105"/>
        <v>#N/A</v>
      </c>
      <c r="W107" s="118" t="e">
        <f t="shared" si="109"/>
        <v>#N/A</v>
      </c>
      <c r="X107" s="107">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5">
        <f t="shared" si="108"/>
        <v>0</v>
      </c>
      <c r="S108" s="136"/>
      <c r="T108" s="108"/>
      <c r="U108" s="95" t="e">
        <f t="shared" si="104"/>
        <v>#N/A</v>
      </c>
      <c r="V108" s="107" t="e">
        <f t="shared" si="105"/>
        <v>#N/A</v>
      </c>
      <c r="W108" s="118" t="e">
        <f t="shared" si="109"/>
        <v>#N/A</v>
      </c>
      <c r="X108" s="107">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5">
        <f t="shared" si="108"/>
        <v>0</v>
      </c>
      <c r="S109" s="136"/>
      <c r="T109" s="108"/>
      <c r="U109" s="95" t="e">
        <f t="shared" si="104"/>
        <v>#N/A</v>
      </c>
      <c r="V109" s="107" t="e">
        <f t="shared" si="105"/>
        <v>#N/A</v>
      </c>
      <c r="W109" s="118" t="e">
        <f t="shared" si="109"/>
        <v>#N/A</v>
      </c>
      <c r="X109" s="107">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5">
        <f t="shared" si="108"/>
        <v>0</v>
      </c>
      <c r="S110" s="136"/>
      <c r="T110" s="108"/>
      <c r="U110" s="95" t="e">
        <f t="shared" si="104"/>
        <v>#N/A</v>
      </c>
      <c r="V110" s="107" t="e">
        <f t="shared" si="105"/>
        <v>#N/A</v>
      </c>
      <c r="W110" s="118" t="e">
        <f t="shared" si="109"/>
        <v>#N/A</v>
      </c>
      <c r="X110" s="107">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5">
        <f t="shared" si="108"/>
        <v>0</v>
      </c>
      <c r="S111" s="136"/>
      <c r="T111" s="108"/>
      <c r="U111" s="95" t="e">
        <f t="shared" si="104"/>
        <v>#N/A</v>
      </c>
      <c r="V111" s="107" t="e">
        <f t="shared" si="105"/>
        <v>#N/A</v>
      </c>
      <c r="W111" s="118" t="e">
        <f t="shared" si="109"/>
        <v>#N/A</v>
      </c>
      <c r="X111" s="107">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5">
        <f t="shared" si="108"/>
        <v>0</v>
      </c>
      <c r="S112" s="136"/>
      <c r="T112" s="108"/>
      <c r="U112" s="95" t="e">
        <f t="shared" si="104"/>
        <v>#N/A</v>
      </c>
      <c r="V112" s="107" t="e">
        <f t="shared" si="105"/>
        <v>#N/A</v>
      </c>
      <c r="W112" s="118" t="e">
        <f t="shared" si="109"/>
        <v>#N/A</v>
      </c>
      <c r="X112" s="107">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5">
        <f t="shared" si="108"/>
        <v>0</v>
      </c>
      <c r="S113" s="136"/>
      <c r="T113" s="108"/>
      <c r="U113" s="95" t="e">
        <f t="shared" si="104"/>
        <v>#N/A</v>
      </c>
      <c r="V113" s="107" t="e">
        <f t="shared" si="105"/>
        <v>#N/A</v>
      </c>
      <c r="W113" s="118" t="e">
        <f t="shared" si="109"/>
        <v>#N/A</v>
      </c>
      <c r="X113" s="107">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1093</v>
      </c>
      <c r="FF113" s="14"/>
      <c r="FG113" s="14"/>
      <c r="FH113" s="14"/>
      <c r="FI113" s="15"/>
      <c r="FJ113" s="15"/>
      <c r="FK113" s="289">
        <f ca="1">EX72</f>
        <v>18142</v>
      </c>
      <c r="FL113" s="289"/>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5">
        <f t="shared" si="108"/>
        <v>0</v>
      </c>
      <c r="S114" s="136"/>
      <c r="T114" s="108"/>
      <c r="U114" s="95" t="e">
        <f t="shared" si="104"/>
        <v>#N/A</v>
      </c>
      <c r="V114" s="107" t="e">
        <f t="shared" si="105"/>
        <v>#N/A</v>
      </c>
      <c r="W114" s="118" t="e">
        <f t="shared" si="109"/>
        <v>#N/A</v>
      </c>
      <c r="X114" s="107">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壹万捌仟壹佰肆拾贰元整</v>
      </c>
      <c r="FI114" s="9"/>
      <c r="FJ114" s="9"/>
      <c r="FK114" s="9"/>
      <c r="FL114" s="9"/>
      <c r="FM114" s="9"/>
      <c r="FN114" s="9"/>
      <c r="FO114" s="9"/>
      <c r="FP114" s="9"/>
      <c r="FQ114" s="9"/>
      <c r="FR114" s="9"/>
      <c r="FS114" s="9"/>
      <c r="FT114" s="9"/>
      <c r="FU114" s="9"/>
    </row>
    <row r="115" ht="18" customHeight="1" spans="1:177">
      <c r="A115" s="120"/>
      <c r="B115" s="110"/>
      <c r="C115" s="106" t="s">
        <v>1059</v>
      </c>
      <c r="D115" s="106"/>
      <c r="E115" s="106"/>
      <c r="F115" s="111"/>
      <c r="G115" s="108"/>
      <c r="H115" s="108"/>
      <c r="I115" s="91"/>
      <c r="J115" s="119"/>
      <c r="K115" s="119"/>
      <c r="L115" s="95">
        <f>SUM(L94:L114)</f>
        <v>0</v>
      </c>
      <c r="M115" s="120"/>
      <c r="N115" s="110"/>
      <c r="O115" s="106" t="s">
        <v>1059</v>
      </c>
      <c r="P115" s="106"/>
      <c r="Q115" s="106"/>
      <c r="R115" s="111"/>
      <c r="S115" s="111"/>
      <c r="T115" s="108"/>
      <c r="U115" s="91"/>
      <c r="V115" s="119"/>
      <c r="W115" s="119"/>
      <c r="X115" s="95">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1037</v>
      </c>
      <c r="E116" s="103"/>
      <c r="F116" s="90" t="s">
        <v>435</v>
      </c>
      <c r="G116" s="90" t="s">
        <v>1038</v>
      </c>
      <c r="H116" s="90"/>
      <c r="I116" s="90" t="s">
        <v>6</v>
      </c>
      <c r="J116" s="90" t="s">
        <v>9</v>
      </c>
      <c r="K116" s="116" t="s">
        <v>1039</v>
      </c>
      <c r="L116" s="90" t="s">
        <v>1040</v>
      </c>
      <c r="M116" s="112" t="str">
        <f>C18&amp;"装饰装修"</f>
        <v>装饰装修</v>
      </c>
      <c r="N116" s="103" t="s">
        <v>3</v>
      </c>
      <c r="O116" s="103" t="s">
        <v>2</v>
      </c>
      <c r="P116" s="117" t="s">
        <v>1037</v>
      </c>
      <c r="Q116" s="134"/>
      <c r="R116" s="90" t="s">
        <v>435</v>
      </c>
      <c r="S116" s="90"/>
      <c r="T116" s="90" t="s">
        <v>1038</v>
      </c>
      <c r="U116" s="90" t="s">
        <v>6</v>
      </c>
      <c r="V116" s="90" t="s">
        <v>9</v>
      </c>
      <c r="W116" s="116" t="s">
        <v>1039</v>
      </c>
      <c r="X116" s="90"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1096</v>
      </c>
      <c r="FG116" s="29"/>
      <c r="FH116" s="29"/>
      <c r="FI116" s="29"/>
      <c r="FJ116" s="29"/>
      <c r="FK116" s="29" t="s">
        <v>1097</v>
      </c>
      <c r="FL116" s="30"/>
      <c r="FM116" s="30"/>
      <c r="FN116" s="30"/>
      <c r="FO116" s="29" t="s">
        <v>1098</v>
      </c>
      <c r="FP116" s="29"/>
      <c r="FQ116" s="29"/>
      <c r="FR116" s="29"/>
      <c r="FS116" s="29"/>
      <c r="FT116" s="290" t="s">
        <v>1099</v>
      </c>
      <c r="FU116" s="290"/>
    </row>
    <row r="117" ht="18" customHeight="1" spans="1:177">
      <c r="A117" s="113"/>
      <c r="B117" s="105">
        <v>1</v>
      </c>
      <c r="C117" s="106"/>
      <c r="D117" s="274"/>
      <c r="E117" s="275"/>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5">
        <f>+P117</f>
        <v>0</v>
      </c>
      <c r="S117" s="136"/>
      <c r="T117" s="108"/>
      <c r="U117" s="95" t="e">
        <f t="shared" ref="U117:U137" si="113">VLOOKUP(R117,价格表,2,0)</f>
        <v>#N/A</v>
      </c>
      <c r="V117" s="107" t="e">
        <f t="shared" ref="V117:V137" si="114">VLOOKUP(R117,价格表,5,0)</f>
        <v>#N/A</v>
      </c>
      <c r="W117" s="118" t="e">
        <f>$V$19</f>
        <v>#N/A</v>
      </c>
      <c r="X117" s="107">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1096</v>
      </c>
      <c r="FG117" s="29"/>
      <c r="FH117" s="29"/>
      <c r="FI117" s="29"/>
      <c r="FJ117" s="29"/>
      <c r="FK117" s="29" t="s">
        <v>1097</v>
      </c>
      <c r="FL117" s="30"/>
      <c r="FM117" s="30"/>
      <c r="FN117" s="30"/>
      <c r="FO117" s="29" t="s">
        <v>1098</v>
      </c>
      <c r="FP117" s="29"/>
      <c r="FQ117" s="29"/>
      <c r="FR117" s="29"/>
      <c r="FS117" s="29"/>
      <c r="FT117" s="290" t="s">
        <v>1099</v>
      </c>
      <c r="FU117" s="290"/>
    </row>
    <row r="118" ht="18" customHeight="1" spans="1:177">
      <c r="A118" s="113"/>
      <c r="B118" s="105">
        <v>2</v>
      </c>
      <c r="C118" s="106"/>
      <c r="D118" s="274"/>
      <c r="E118" s="275"/>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5">
        <f t="shared" ref="R118:R137" si="118">+P118</f>
        <v>0</v>
      </c>
      <c r="S118" s="136"/>
      <c r="T118" s="108"/>
      <c r="U118" s="95" t="e">
        <f t="shared" si="113"/>
        <v>#N/A</v>
      </c>
      <c r="V118" s="107" t="e">
        <f t="shared" si="114"/>
        <v>#N/A</v>
      </c>
      <c r="W118" s="118" t="e">
        <f t="shared" ref="W118:W137" si="119">$V$19</f>
        <v>#N/A</v>
      </c>
      <c r="X118" s="107">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8" t="s">
        <v>1078</v>
      </c>
      <c r="FJ118" s="18"/>
      <c r="FK118" s="18"/>
      <c r="FL118" s="19"/>
      <c r="FM118" s="18"/>
      <c r="FN118" s="18"/>
      <c r="FO118" s="18"/>
      <c r="FP118" s="18"/>
      <c r="FQ118" s="19"/>
      <c r="FR118" s="19"/>
      <c r="FS118" s="19"/>
      <c r="FT118" s="19"/>
      <c r="FU118" s="19"/>
    </row>
    <row r="119" ht="18" customHeight="1" spans="1:177">
      <c r="A119" s="113"/>
      <c r="B119" s="105">
        <v>3</v>
      </c>
      <c r="C119" s="106"/>
      <c r="D119" s="274"/>
      <c r="E119" s="275"/>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5">
        <f t="shared" si="118"/>
        <v>0</v>
      </c>
      <c r="S119" s="136"/>
      <c r="T119" s="108"/>
      <c r="U119" s="95" t="e">
        <f t="shared" si="113"/>
        <v>#N/A</v>
      </c>
      <c r="V119" s="107" t="e">
        <f t="shared" si="114"/>
        <v>#N/A</v>
      </c>
      <c r="W119" s="118" t="e">
        <f t="shared" si="119"/>
        <v>#N/A</v>
      </c>
      <c r="X119" s="107">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1" t="s">
        <v>1102</v>
      </c>
      <c r="FJ119" s="21"/>
      <c r="FK119" s="21"/>
      <c r="FL119" s="16"/>
      <c r="FM119" s="21"/>
      <c r="FN119" s="21"/>
      <c r="FO119" s="21"/>
      <c r="FP119" s="21"/>
      <c r="FQ119" s="9"/>
      <c r="FR119" s="9"/>
      <c r="FS119" s="9"/>
      <c r="FT119" s="9"/>
      <c r="FU119" s="9"/>
    </row>
    <row r="120" ht="18" customHeight="1" spans="1:177">
      <c r="A120" s="113"/>
      <c r="B120" s="105">
        <v>4</v>
      </c>
      <c r="C120" s="106"/>
      <c r="D120" s="274"/>
      <c r="E120" s="275"/>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5">
        <f t="shared" si="118"/>
        <v>0</v>
      </c>
      <c r="S120" s="136"/>
      <c r="T120" s="108"/>
      <c r="U120" s="95" t="e">
        <f t="shared" si="113"/>
        <v>#N/A</v>
      </c>
      <c r="V120" s="107" t="e">
        <f t="shared" si="114"/>
        <v>#N/A</v>
      </c>
      <c r="W120" s="118" t="e">
        <f t="shared" si="119"/>
        <v>#N/A</v>
      </c>
      <c r="X120" s="107">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1103</v>
      </c>
      <c r="FF120" s="9"/>
      <c r="FG120" s="9"/>
      <c r="FH120" s="9"/>
      <c r="FI120" s="9"/>
      <c r="FJ120" s="8" t="s">
        <v>1104</v>
      </c>
      <c r="FK120" s="8"/>
      <c r="FL120" s="8"/>
      <c r="FM120" s="8"/>
      <c r="FN120" s="8"/>
      <c r="FO120" s="8"/>
      <c r="FP120" s="8"/>
      <c r="FQ120" s="8"/>
      <c r="FR120" s="8"/>
      <c r="FS120" s="8"/>
      <c r="FT120" s="8"/>
      <c r="FU120" s="8"/>
    </row>
    <row r="121" ht="18" customHeight="1" spans="1:177">
      <c r="A121" s="113"/>
      <c r="B121" s="105">
        <v>5</v>
      </c>
      <c r="C121" s="106"/>
      <c r="D121" s="274"/>
      <c r="E121" s="275"/>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5">
        <f t="shared" si="118"/>
        <v>0</v>
      </c>
      <c r="S121" s="136"/>
      <c r="T121" s="108"/>
      <c r="U121" s="95" t="e">
        <f t="shared" si="113"/>
        <v>#N/A</v>
      </c>
      <c r="V121" s="107" t="e">
        <f t="shared" si="114"/>
        <v>#N/A</v>
      </c>
      <c r="W121" s="118" t="e">
        <f t="shared" si="119"/>
        <v>#N/A</v>
      </c>
      <c r="X121" s="107">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4"/>
      <c r="E122" s="275"/>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5">
        <f t="shared" si="118"/>
        <v>0</v>
      </c>
      <c r="S122" s="136"/>
      <c r="T122" s="108"/>
      <c r="U122" s="95" t="e">
        <f t="shared" si="113"/>
        <v>#N/A</v>
      </c>
      <c r="V122" s="107" t="e">
        <f t="shared" si="114"/>
        <v>#N/A</v>
      </c>
      <c r="W122" s="118" t="e">
        <f t="shared" si="119"/>
        <v>#N/A</v>
      </c>
      <c r="X122" s="107">
        <f t="shared" si="120"/>
        <v>0</v>
      </c>
      <c r="FE122" s="22" t="s">
        <v>1106</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4"/>
      <c r="E123" s="275"/>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5">
        <f t="shared" si="118"/>
        <v>0</v>
      </c>
      <c r="S123" s="136"/>
      <c r="T123" s="108"/>
      <c r="U123" s="95" t="e">
        <f t="shared" si="113"/>
        <v>#N/A</v>
      </c>
      <c r="V123" s="107" t="e">
        <f t="shared" si="114"/>
        <v>#N/A</v>
      </c>
      <c r="W123" s="118" t="e">
        <f t="shared" si="119"/>
        <v>#N/A</v>
      </c>
      <c r="X123" s="107">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4"/>
      <c r="E124" s="275"/>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5">
        <f t="shared" si="118"/>
        <v>0</v>
      </c>
      <c r="S124" s="136"/>
      <c r="T124" s="108"/>
      <c r="U124" s="95" t="e">
        <f t="shared" si="113"/>
        <v>#N/A</v>
      </c>
      <c r="V124" s="107" t="e">
        <f t="shared" si="114"/>
        <v>#N/A</v>
      </c>
      <c r="W124" s="118" t="e">
        <f t="shared" si="119"/>
        <v>#N/A</v>
      </c>
      <c r="X124" s="107">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4"/>
      <c r="E125" s="275"/>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5">
        <f t="shared" si="118"/>
        <v>0</v>
      </c>
      <c r="S125" s="136"/>
      <c r="T125" s="108"/>
      <c r="U125" s="95" t="e">
        <f t="shared" si="113"/>
        <v>#N/A</v>
      </c>
      <c r="V125" s="107" t="e">
        <f t="shared" si="114"/>
        <v>#N/A</v>
      </c>
      <c r="W125" s="118" t="e">
        <f t="shared" si="119"/>
        <v>#N/A</v>
      </c>
      <c r="X125" s="107">
        <f t="shared" si="120"/>
        <v>0</v>
      </c>
      <c r="FE125" s="23" t="s">
        <v>1109</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4"/>
      <c r="E126" s="275"/>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5">
        <f t="shared" si="118"/>
        <v>0</v>
      </c>
      <c r="S126" s="136"/>
      <c r="T126" s="108"/>
      <c r="U126" s="95" t="e">
        <f t="shared" si="113"/>
        <v>#N/A</v>
      </c>
      <c r="V126" s="107" t="e">
        <f t="shared" si="114"/>
        <v>#N/A</v>
      </c>
      <c r="W126" s="118" t="e">
        <f t="shared" si="119"/>
        <v>#N/A</v>
      </c>
      <c r="X126" s="107">
        <f t="shared" si="120"/>
        <v>0</v>
      </c>
      <c r="FE126" s="22" t="s">
        <v>1110</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4"/>
      <c r="E127" s="275"/>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5">
        <f t="shared" si="118"/>
        <v>0</v>
      </c>
      <c r="S127" s="136"/>
      <c r="T127" s="108"/>
      <c r="U127" s="95" t="e">
        <f t="shared" si="113"/>
        <v>#N/A</v>
      </c>
      <c r="V127" s="107" t="e">
        <f t="shared" si="114"/>
        <v>#N/A</v>
      </c>
      <c r="W127" s="118" t="e">
        <f t="shared" si="119"/>
        <v>#N/A</v>
      </c>
      <c r="X127" s="107">
        <f t="shared" si="120"/>
        <v>0</v>
      </c>
      <c r="FE127" s="22" t="s">
        <v>1111</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4"/>
      <c r="E128" s="275"/>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5">
        <f t="shared" si="118"/>
        <v>0</v>
      </c>
      <c r="S128" s="136"/>
      <c r="T128" s="108"/>
      <c r="U128" s="95" t="e">
        <f t="shared" si="113"/>
        <v>#N/A</v>
      </c>
      <c r="V128" s="107" t="e">
        <f t="shared" si="114"/>
        <v>#N/A</v>
      </c>
      <c r="W128" s="118" t="e">
        <f t="shared" si="119"/>
        <v>#N/A</v>
      </c>
      <c r="X128" s="107">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4"/>
      <c r="E129" s="275"/>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5">
        <f t="shared" si="118"/>
        <v>0</v>
      </c>
      <c r="S129" s="136"/>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5">
        <f t="shared" si="118"/>
        <v>0</v>
      </c>
      <c r="S130" s="136"/>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1070</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5">
        <f t="shared" si="118"/>
        <v>0</v>
      </c>
      <c r="S131" s="136"/>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1078</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5">
        <f t="shared" si="118"/>
        <v>0</v>
      </c>
      <c r="S132" s="136"/>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5">
        <f t="shared" si="118"/>
        <v>0</v>
      </c>
      <c r="S133" s="136"/>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5">
        <f t="shared" si="118"/>
        <v>0</v>
      </c>
      <c r="S134" s="136"/>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5">
        <f t="shared" si="118"/>
        <v>0</v>
      </c>
      <c r="S135" s="136"/>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5">
        <f t="shared" si="118"/>
        <v>0</v>
      </c>
      <c r="S136" s="136"/>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5">
        <f t="shared" si="118"/>
        <v>0</v>
      </c>
      <c r="S137" s="136"/>
      <c r="T137" s="108"/>
      <c r="U137" s="95" t="e">
        <f t="shared" si="113"/>
        <v>#N/A</v>
      </c>
      <c r="V137" s="107" t="e">
        <f t="shared" si="114"/>
        <v>#N/A</v>
      </c>
      <c r="W137" s="118" t="e">
        <f t="shared" si="119"/>
        <v>#N/A</v>
      </c>
      <c r="X137" s="107">
        <f t="shared" si="120"/>
        <v>0</v>
      </c>
    </row>
    <row r="138" ht="18" customHeight="1" spans="1:24">
      <c r="A138" s="120"/>
      <c r="B138" s="105"/>
      <c r="C138" s="274" t="s">
        <v>1059</v>
      </c>
      <c r="D138" s="291"/>
      <c r="E138" s="275"/>
      <c r="F138" s="111"/>
      <c r="G138" s="108"/>
      <c r="H138" s="108"/>
      <c r="I138" s="91"/>
      <c r="J138" s="119"/>
      <c r="K138" s="119"/>
      <c r="L138" s="95">
        <f>SUM(L117:L137)</f>
        <v>0</v>
      </c>
      <c r="M138" s="120"/>
      <c r="N138" s="297"/>
      <c r="O138" s="106" t="s">
        <v>1059</v>
      </c>
      <c r="P138" s="106"/>
      <c r="Q138" s="106"/>
      <c r="R138" s="111"/>
      <c r="S138" s="111"/>
      <c r="T138" s="108"/>
      <c r="U138" s="91"/>
      <c r="V138" s="119"/>
      <c r="W138" s="119"/>
      <c r="X138" s="127">
        <f>SUM(X117:X137)</f>
        <v>0</v>
      </c>
    </row>
    <row r="139" ht="18" customHeight="1" spans="1:24">
      <c r="A139" s="112" t="str">
        <f>C20&amp;"装饰装修"</f>
        <v>装饰装修</v>
      </c>
      <c r="B139" s="103" t="s">
        <v>3</v>
      </c>
      <c r="C139" s="103" t="s">
        <v>2</v>
      </c>
      <c r="D139" s="103" t="s">
        <v>1037</v>
      </c>
      <c r="E139" s="103"/>
      <c r="F139" s="90" t="s">
        <v>435</v>
      </c>
      <c r="G139" s="90" t="s">
        <v>1038</v>
      </c>
      <c r="H139" s="90"/>
      <c r="I139" s="90" t="s">
        <v>6</v>
      </c>
      <c r="J139" s="90" t="s">
        <v>9</v>
      </c>
      <c r="K139" s="116" t="s">
        <v>1039</v>
      </c>
      <c r="L139" s="89" t="s">
        <v>1040</v>
      </c>
      <c r="M139" s="112" t="str">
        <f>C22&amp;"装饰装修"</f>
        <v>装饰装修</v>
      </c>
      <c r="N139" s="103" t="s">
        <v>3</v>
      </c>
      <c r="O139" s="103" t="s">
        <v>2</v>
      </c>
      <c r="P139" s="117" t="s">
        <v>1037</v>
      </c>
      <c r="Q139" s="134"/>
      <c r="R139" s="90" t="s">
        <v>435</v>
      </c>
      <c r="S139" s="90"/>
      <c r="T139" s="90" t="s">
        <v>1038</v>
      </c>
      <c r="U139" s="90" t="s">
        <v>6</v>
      </c>
      <c r="V139" s="90" t="s">
        <v>9</v>
      </c>
      <c r="W139" s="116" t="s">
        <v>1039</v>
      </c>
      <c r="X139" s="90" t="s">
        <v>1040</v>
      </c>
    </row>
    <row r="140" ht="18" customHeight="1" spans="1:24">
      <c r="A140" s="113"/>
      <c r="B140" s="105">
        <v>1</v>
      </c>
      <c r="C140" s="106"/>
      <c r="D140" s="274"/>
      <c r="E140" s="275"/>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5">
        <f>+P140</f>
        <v>0</v>
      </c>
      <c r="S140" s="136"/>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4"/>
      <c r="E141" s="275"/>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5">
        <f t="shared" ref="R141:R160" si="128">+P141</f>
        <v>0</v>
      </c>
      <c r="S141" s="136"/>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4"/>
      <c r="E142" s="275"/>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5">
        <f t="shared" si="128"/>
        <v>0</v>
      </c>
      <c r="S142" s="136"/>
      <c r="T142" s="108"/>
      <c r="U142" s="95" t="e">
        <f t="shared" si="123"/>
        <v>#N/A</v>
      </c>
      <c r="V142" s="107" t="e">
        <f t="shared" si="124"/>
        <v>#N/A</v>
      </c>
      <c r="W142" s="118" t="e">
        <f t="shared" si="129"/>
        <v>#N/A</v>
      </c>
      <c r="X142" s="107">
        <f t="shared" si="130"/>
        <v>0</v>
      </c>
    </row>
    <row r="143" ht="18" customHeight="1" spans="1:24">
      <c r="A143" s="113"/>
      <c r="B143" s="105">
        <v>4</v>
      </c>
      <c r="C143" s="106"/>
      <c r="D143" s="274"/>
      <c r="E143" s="275"/>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5">
        <f t="shared" si="128"/>
        <v>0</v>
      </c>
      <c r="S143" s="136"/>
      <c r="T143" s="108"/>
      <c r="U143" s="95" t="e">
        <f t="shared" si="123"/>
        <v>#N/A</v>
      </c>
      <c r="V143" s="107" t="e">
        <f t="shared" si="124"/>
        <v>#N/A</v>
      </c>
      <c r="W143" s="118" t="e">
        <f t="shared" si="129"/>
        <v>#N/A</v>
      </c>
      <c r="X143" s="107">
        <f t="shared" si="130"/>
        <v>0</v>
      </c>
    </row>
    <row r="144" ht="18" customHeight="1" spans="1:24">
      <c r="A144" s="113"/>
      <c r="B144" s="105">
        <v>5</v>
      </c>
      <c r="C144" s="106"/>
      <c r="D144" s="274"/>
      <c r="E144" s="275"/>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5">
        <f t="shared" si="128"/>
        <v>0</v>
      </c>
      <c r="S144" s="136"/>
      <c r="T144" s="108"/>
      <c r="U144" s="95" t="e">
        <f t="shared" si="123"/>
        <v>#N/A</v>
      </c>
      <c r="V144" s="107" t="e">
        <f t="shared" si="124"/>
        <v>#N/A</v>
      </c>
      <c r="W144" s="118" t="e">
        <f t="shared" si="129"/>
        <v>#N/A</v>
      </c>
      <c r="X144" s="107">
        <f t="shared" si="130"/>
        <v>0</v>
      </c>
    </row>
    <row r="145" ht="18" customHeight="1" spans="1:55">
      <c r="A145" s="113"/>
      <c r="B145" s="105">
        <v>6</v>
      </c>
      <c r="C145" s="106"/>
      <c r="D145" s="274"/>
      <c r="E145" s="275"/>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5">
        <f t="shared" si="128"/>
        <v>0</v>
      </c>
      <c r="S145" s="136"/>
      <c r="T145" s="108"/>
      <c r="U145" s="95" t="e">
        <f t="shared" si="123"/>
        <v>#N/A</v>
      </c>
      <c r="V145" s="107" t="e">
        <f t="shared" si="124"/>
        <v>#N/A</v>
      </c>
      <c r="W145" s="118" t="e">
        <f t="shared" si="129"/>
        <v>#N/A</v>
      </c>
      <c r="X145" s="107">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3"/>
      <c r="B146" s="105">
        <v>7</v>
      </c>
      <c r="C146" s="106"/>
      <c r="D146" s="274"/>
      <c r="E146" s="275"/>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5">
        <f t="shared" si="128"/>
        <v>0</v>
      </c>
      <c r="S146" s="136"/>
      <c r="T146" s="108"/>
      <c r="U146" s="95" t="e">
        <f t="shared" si="123"/>
        <v>#N/A</v>
      </c>
      <c r="V146" s="107" t="e">
        <f t="shared" si="124"/>
        <v>#N/A</v>
      </c>
      <c r="W146" s="118" t="e">
        <f t="shared" si="129"/>
        <v>#N/A</v>
      </c>
      <c r="X146" s="107">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3"/>
      <c r="B147" s="105">
        <v>8</v>
      </c>
      <c r="C147" s="106"/>
      <c r="D147" s="274"/>
      <c r="E147" s="275"/>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5">
        <f t="shared" si="128"/>
        <v>0</v>
      </c>
      <c r="S147" s="136"/>
      <c r="T147" s="108"/>
      <c r="U147" s="95" t="e">
        <f t="shared" si="123"/>
        <v>#N/A</v>
      </c>
      <c r="V147" s="107" t="e">
        <f t="shared" si="124"/>
        <v>#N/A</v>
      </c>
      <c r="W147" s="118" t="e">
        <f t="shared" si="129"/>
        <v>#N/A</v>
      </c>
      <c r="X147" s="107">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3"/>
      <c r="B148" s="105">
        <v>9</v>
      </c>
      <c r="C148" s="106"/>
      <c r="D148" s="274"/>
      <c r="E148" s="275"/>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5">
        <f t="shared" si="128"/>
        <v>0</v>
      </c>
      <c r="S148" s="136"/>
      <c r="T148" s="108"/>
      <c r="U148" s="95" t="e">
        <f t="shared" si="123"/>
        <v>#N/A</v>
      </c>
      <c r="V148" s="107" t="e">
        <f t="shared" si="124"/>
        <v>#N/A</v>
      </c>
      <c r="W148" s="118" t="e">
        <f t="shared" si="129"/>
        <v>#N/A</v>
      </c>
      <c r="X148" s="107">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3"/>
      <c r="B149" s="105">
        <v>10</v>
      </c>
      <c r="C149" s="106"/>
      <c r="D149" s="274"/>
      <c r="E149" s="275"/>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5">
        <f t="shared" si="128"/>
        <v>0</v>
      </c>
      <c r="S149" s="136"/>
      <c r="T149" s="108"/>
      <c r="U149" s="95" t="e">
        <f t="shared" si="123"/>
        <v>#N/A</v>
      </c>
      <c r="V149" s="107" t="e">
        <f t="shared" si="124"/>
        <v>#N/A</v>
      </c>
      <c r="W149" s="118" t="e">
        <f t="shared" si="129"/>
        <v>#N/A</v>
      </c>
      <c r="X149" s="107">
        <f t="shared" si="130"/>
        <v>0</v>
      </c>
    </row>
    <row r="150" ht="18" customHeight="1" spans="1:24">
      <c r="A150" s="113"/>
      <c r="B150" s="105">
        <v>11</v>
      </c>
      <c r="C150" s="106"/>
      <c r="D150" s="274"/>
      <c r="E150" s="275"/>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5">
        <f t="shared" si="128"/>
        <v>0</v>
      </c>
      <c r="S150" s="136"/>
      <c r="T150" s="108"/>
      <c r="U150" s="95" t="e">
        <f t="shared" si="123"/>
        <v>#N/A</v>
      </c>
      <c r="V150" s="107" t="e">
        <f t="shared" si="124"/>
        <v>#N/A</v>
      </c>
      <c r="W150" s="118" t="e">
        <f t="shared" si="129"/>
        <v>#N/A</v>
      </c>
      <c r="X150" s="107">
        <f t="shared" si="130"/>
        <v>0</v>
      </c>
    </row>
    <row r="151" ht="18" customHeight="1" spans="1:24">
      <c r="A151" s="113"/>
      <c r="B151" s="105">
        <v>12</v>
      </c>
      <c r="C151" s="106"/>
      <c r="D151" s="274"/>
      <c r="E151" s="275"/>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5">
        <f t="shared" si="128"/>
        <v>0</v>
      </c>
      <c r="S151" s="136"/>
      <c r="T151" s="108"/>
      <c r="U151" s="95" t="e">
        <f t="shared" si="123"/>
        <v>#N/A</v>
      </c>
      <c r="V151" s="107" t="e">
        <f t="shared" si="124"/>
        <v>#N/A</v>
      </c>
      <c r="W151" s="118" t="e">
        <f t="shared" si="129"/>
        <v>#N/A</v>
      </c>
      <c r="X151" s="107">
        <f t="shared" si="130"/>
        <v>0</v>
      </c>
    </row>
    <row r="152" ht="18" customHeight="1" spans="1:24">
      <c r="A152" s="113"/>
      <c r="B152" s="105">
        <v>13</v>
      </c>
      <c r="C152" s="106"/>
      <c r="D152" s="274"/>
      <c r="E152" s="275"/>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5">
        <f t="shared" si="128"/>
        <v>0</v>
      </c>
      <c r="S152" s="136"/>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5">
        <f t="shared" si="128"/>
        <v>0</v>
      </c>
      <c r="S153" s="136"/>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5">
        <f t="shared" si="128"/>
        <v>0</v>
      </c>
      <c r="S154" s="136"/>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5">
        <f t="shared" si="128"/>
        <v>0</v>
      </c>
      <c r="S155" s="136"/>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5">
        <f t="shared" si="128"/>
        <v>0</v>
      </c>
      <c r="S156" s="136"/>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5">
        <f t="shared" si="128"/>
        <v>0</v>
      </c>
      <c r="S157" s="136"/>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5">
        <f t="shared" si="128"/>
        <v>0</v>
      </c>
      <c r="S158" s="136"/>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5">
        <f t="shared" si="128"/>
        <v>0</v>
      </c>
      <c r="S159" s="136"/>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5">
        <f t="shared" si="128"/>
        <v>0</v>
      </c>
      <c r="S160" s="136"/>
      <c r="T160" s="108"/>
      <c r="U160" s="95" t="e">
        <f t="shared" si="123"/>
        <v>#N/A</v>
      </c>
      <c r="V160" s="107" t="e">
        <f t="shared" si="124"/>
        <v>#N/A</v>
      </c>
      <c r="W160" s="118" t="e">
        <f t="shared" si="129"/>
        <v>#N/A</v>
      </c>
      <c r="X160" s="107">
        <f t="shared" si="130"/>
        <v>0</v>
      </c>
    </row>
    <row r="161" ht="18" customHeight="1" spans="1:24">
      <c r="A161" s="120"/>
      <c r="B161" s="105"/>
      <c r="C161" s="274" t="s">
        <v>1059</v>
      </c>
      <c r="D161" s="291"/>
      <c r="E161" s="275"/>
      <c r="F161" s="111"/>
      <c r="G161" s="108"/>
      <c r="H161" s="108"/>
      <c r="I161" s="91"/>
      <c r="J161" s="119"/>
      <c r="K161" s="119"/>
      <c r="L161" s="95">
        <f>SUM(L140:L160)</f>
        <v>0</v>
      </c>
      <c r="M161" s="120"/>
      <c r="N161" s="110"/>
      <c r="O161" s="106" t="s">
        <v>1059</v>
      </c>
      <c r="P161" s="106"/>
      <c r="Q161" s="106"/>
      <c r="R161" s="111"/>
      <c r="S161" s="111"/>
      <c r="T161" s="108"/>
      <c r="U161" s="91"/>
      <c r="V161" s="119"/>
      <c r="W161" s="119"/>
      <c r="X161" s="127">
        <f>SUM(X140:X160)</f>
        <v>0</v>
      </c>
    </row>
    <row r="162" ht="18" customHeight="1" spans="1:24">
      <c r="A162" s="112" t="str">
        <f>C24&amp;"装饰装修"</f>
        <v>装饰装修</v>
      </c>
      <c r="B162" s="103" t="s">
        <v>3</v>
      </c>
      <c r="C162" s="103" t="s">
        <v>2</v>
      </c>
      <c r="D162" s="103" t="s">
        <v>1037</v>
      </c>
      <c r="E162" s="103"/>
      <c r="F162" s="90" t="s">
        <v>435</v>
      </c>
      <c r="G162" s="90" t="s">
        <v>1038</v>
      </c>
      <c r="H162" s="90"/>
      <c r="I162" s="90" t="s">
        <v>6</v>
      </c>
      <c r="J162" s="90" t="s">
        <v>9</v>
      </c>
      <c r="K162" s="116" t="s">
        <v>1039</v>
      </c>
      <c r="L162" s="89" t="s">
        <v>1040</v>
      </c>
      <c r="M162" s="112" t="str">
        <f>C26&amp;"装饰装修"</f>
        <v>装饰装修</v>
      </c>
      <c r="N162" s="103" t="s">
        <v>3</v>
      </c>
      <c r="O162" s="103" t="s">
        <v>2</v>
      </c>
      <c r="P162" s="117" t="s">
        <v>1037</v>
      </c>
      <c r="Q162" s="134"/>
      <c r="R162" s="90" t="s">
        <v>435</v>
      </c>
      <c r="S162" s="90"/>
      <c r="T162" s="90" t="s">
        <v>1038</v>
      </c>
      <c r="U162" s="90" t="s">
        <v>6</v>
      </c>
      <c r="V162" s="90" t="s">
        <v>9</v>
      </c>
      <c r="W162" s="116" t="s">
        <v>1039</v>
      </c>
      <c r="X162" s="90" t="s">
        <v>1040</v>
      </c>
    </row>
    <row r="163" ht="18" customHeight="1" spans="1:24">
      <c r="A163" s="113"/>
      <c r="B163" s="105">
        <v>1</v>
      </c>
      <c r="C163" s="106"/>
      <c r="D163" s="274"/>
      <c r="E163" s="275"/>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5">
        <f>+P163</f>
        <v>0</v>
      </c>
      <c r="S163" s="136"/>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4"/>
      <c r="E164" s="275"/>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5">
        <f t="shared" ref="R164:R183" si="138">+P164</f>
        <v>0</v>
      </c>
      <c r="S164" s="136"/>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4"/>
      <c r="E165" s="275"/>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5">
        <f t="shared" si="138"/>
        <v>0</v>
      </c>
      <c r="S165" s="136"/>
      <c r="T165" s="108"/>
      <c r="U165" s="95" t="e">
        <f t="shared" si="133"/>
        <v>#N/A</v>
      </c>
      <c r="V165" s="107" t="e">
        <f t="shared" si="134"/>
        <v>#N/A</v>
      </c>
      <c r="W165" s="118" t="e">
        <f t="shared" si="139"/>
        <v>#N/A</v>
      </c>
      <c r="X165" s="107">
        <f t="shared" si="140"/>
        <v>0</v>
      </c>
    </row>
    <row r="166" ht="18" customHeight="1" spans="1:24">
      <c r="A166" s="113"/>
      <c r="B166" s="105">
        <v>4</v>
      </c>
      <c r="C166" s="106"/>
      <c r="D166" s="274"/>
      <c r="E166" s="275"/>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5">
        <f t="shared" si="138"/>
        <v>0</v>
      </c>
      <c r="S166" s="136"/>
      <c r="T166" s="108"/>
      <c r="U166" s="95" t="e">
        <f t="shared" si="133"/>
        <v>#N/A</v>
      </c>
      <c r="V166" s="107" t="e">
        <f t="shared" si="134"/>
        <v>#N/A</v>
      </c>
      <c r="W166" s="118" t="e">
        <f t="shared" si="139"/>
        <v>#N/A</v>
      </c>
      <c r="X166" s="107">
        <f t="shared" si="140"/>
        <v>0</v>
      </c>
    </row>
    <row r="167" ht="18" customHeight="1" spans="1:24">
      <c r="A167" s="113"/>
      <c r="B167" s="105">
        <v>5</v>
      </c>
      <c r="C167" s="106"/>
      <c r="D167" s="274"/>
      <c r="E167" s="275"/>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5">
        <f t="shared" si="138"/>
        <v>0</v>
      </c>
      <c r="S167" s="136"/>
      <c r="T167" s="108"/>
      <c r="U167" s="95" t="e">
        <f t="shared" si="133"/>
        <v>#N/A</v>
      </c>
      <c r="V167" s="107" t="e">
        <f t="shared" si="134"/>
        <v>#N/A</v>
      </c>
      <c r="W167" s="118" t="e">
        <f t="shared" si="139"/>
        <v>#N/A</v>
      </c>
      <c r="X167" s="107">
        <f t="shared" si="140"/>
        <v>0</v>
      </c>
    </row>
    <row r="168" ht="18" customHeight="1" spans="1:24">
      <c r="A168" s="113"/>
      <c r="B168" s="105">
        <v>6</v>
      </c>
      <c r="C168" s="106"/>
      <c r="D168" s="274"/>
      <c r="E168" s="275"/>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5">
        <f t="shared" si="138"/>
        <v>0</v>
      </c>
      <c r="S168" s="136"/>
      <c r="T168" s="108"/>
      <c r="U168" s="95" t="e">
        <f t="shared" si="133"/>
        <v>#N/A</v>
      </c>
      <c r="V168" s="107" t="e">
        <f t="shared" si="134"/>
        <v>#N/A</v>
      </c>
      <c r="W168" s="118" t="e">
        <f t="shared" si="139"/>
        <v>#N/A</v>
      </c>
      <c r="X168" s="107">
        <f t="shared" si="140"/>
        <v>0</v>
      </c>
    </row>
    <row r="169" ht="18" customHeight="1" spans="1:24">
      <c r="A169" s="113"/>
      <c r="B169" s="105">
        <v>7</v>
      </c>
      <c r="C169" s="106"/>
      <c r="D169" s="274"/>
      <c r="E169" s="275"/>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5">
        <f t="shared" si="138"/>
        <v>0</v>
      </c>
      <c r="S169" s="136"/>
      <c r="T169" s="108"/>
      <c r="U169" s="95" t="e">
        <f t="shared" si="133"/>
        <v>#N/A</v>
      </c>
      <c r="V169" s="107" t="e">
        <f t="shared" si="134"/>
        <v>#N/A</v>
      </c>
      <c r="W169" s="118" t="e">
        <f t="shared" si="139"/>
        <v>#N/A</v>
      </c>
      <c r="X169" s="107">
        <f t="shared" si="140"/>
        <v>0</v>
      </c>
    </row>
    <row r="170" ht="18" customHeight="1" spans="1:24">
      <c r="A170" s="113"/>
      <c r="B170" s="105">
        <v>8</v>
      </c>
      <c r="C170" s="106"/>
      <c r="D170" s="274"/>
      <c r="E170" s="275"/>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5">
        <f t="shared" si="138"/>
        <v>0</v>
      </c>
      <c r="S170" s="136"/>
      <c r="T170" s="108"/>
      <c r="U170" s="95" t="e">
        <f t="shared" si="133"/>
        <v>#N/A</v>
      </c>
      <c r="V170" s="107" t="e">
        <f t="shared" si="134"/>
        <v>#N/A</v>
      </c>
      <c r="W170" s="118" t="e">
        <f t="shared" si="139"/>
        <v>#N/A</v>
      </c>
      <c r="X170" s="107">
        <f t="shared" si="140"/>
        <v>0</v>
      </c>
    </row>
    <row r="171" ht="18" customHeight="1" spans="1:24">
      <c r="A171" s="113"/>
      <c r="B171" s="105">
        <v>9</v>
      </c>
      <c r="C171" s="106"/>
      <c r="D171" s="274"/>
      <c r="E171" s="275"/>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5">
        <f t="shared" si="138"/>
        <v>0</v>
      </c>
      <c r="S171" s="136"/>
      <c r="T171" s="108"/>
      <c r="U171" s="95" t="e">
        <f t="shared" si="133"/>
        <v>#N/A</v>
      </c>
      <c r="V171" s="107" t="e">
        <f t="shared" si="134"/>
        <v>#N/A</v>
      </c>
      <c r="W171" s="118" t="e">
        <f t="shared" si="139"/>
        <v>#N/A</v>
      </c>
      <c r="X171" s="107">
        <f t="shared" si="140"/>
        <v>0</v>
      </c>
    </row>
    <row r="172" ht="18" customHeight="1" spans="1:24">
      <c r="A172" s="113"/>
      <c r="B172" s="105">
        <v>10</v>
      </c>
      <c r="C172" s="106"/>
      <c r="D172" s="274"/>
      <c r="E172" s="275"/>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5">
        <f t="shared" si="138"/>
        <v>0</v>
      </c>
      <c r="S172" s="136"/>
      <c r="T172" s="108"/>
      <c r="U172" s="95" t="e">
        <f t="shared" si="133"/>
        <v>#N/A</v>
      </c>
      <c r="V172" s="107" t="e">
        <f t="shared" si="134"/>
        <v>#N/A</v>
      </c>
      <c r="W172" s="118" t="e">
        <f t="shared" si="139"/>
        <v>#N/A</v>
      </c>
      <c r="X172" s="107">
        <f t="shared" si="140"/>
        <v>0</v>
      </c>
    </row>
    <row r="173" ht="18" customHeight="1" spans="1:24">
      <c r="A173" s="113"/>
      <c r="B173" s="105">
        <v>11</v>
      </c>
      <c r="C173" s="106"/>
      <c r="D173" s="274"/>
      <c r="E173" s="275"/>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5">
        <f t="shared" si="138"/>
        <v>0</v>
      </c>
      <c r="S173" s="136"/>
      <c r="T173" s="108"/>
      <c r="U173" s="95" t="e">
        <f t="shared" si="133"/>
        <v>#N/A</v>
      </c>
      <c r="V173" s="107" t="e">
        <f t="shared" si="134"/>
        <v>#N/A</v>
      </c>
      <c r="W173" s="118" t="e">
        <f t="shared" si="139"/>
        <v>#N/A</v>
      </c>
      <c r="X173" s="107">
        <f t="shared" si="140"/>
        <v>0</v>
      </c>
    </row>
    <row r="174" ht="18" customHeight="1" spans="1:24">
      <c r="A174" s="113"/>
      <c r="B174" s="105">
        <v>12</v>
      </c>
      <c r="C174" s="106"/>
      <c r="D174" s="274"/>
      <c r="E174" s="275"/>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5">
        <f t="shared" si="138"/>
        <v>0</v>
      </c>
      <c r="S174" s="136"/>
      <c r="T174" s="108"/>
      <c r="U174" s="95" t="e">
        <f t="shared" si="133"/>
        <v>#N/A</v>
      </c>
      <c r="V174" s="107" t="e">
        <f t="shared" si="134"/>
        <v>#N/A</v>
      </c>
      <c r="W174" s="118" t="e">
        <f t="shared" si="139"/>
        <v>#N/A</v>
      </c>
      <c r="X174" s="107">
        <f t="shared" si="140"/>
        <v>0</v>
      </c>
    </row>
    <row r="175" ht="18" customHeight="1" spans="1:24">
      <c r="A175" s="113"/>
      <c r="B175" s="105">
        <v>13</v>
      </c>
      <c r="C175" s="106"/>
      <c r="D175" s="274"/>
      <c r="E175" s="275"/>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5">
        <f t="shared" si="138"/>
        <v>0</v>
      </c>
      <c r="S175" s="136"/>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5">
        <f t="shared" si="138"/>
        <v>0</v>
      </c>
      <c r="S176" s="136"/>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5">
        <f t="shared" si="138"/>
        <v>0</v>
      </c>
      <c r="S177" s="136"/>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5">
        <f t="shared" si="138"/>
        <v>0</v>
      </c>
      <c r="S178" s="136"/>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5">
        <f t="shared" si="138"/>
        <v>0</v>
      </c>
      <c r="S179" s="136"/>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5">
        <f t="shared" si="138"/>
        <v>0</v>
      </c>
      <c r="S180" s="136"/>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5">
        <f t="shared" si="138"/>
        <v>0</v>
      </c>
      <c r="S181" s="136"/>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5">
        <f t="shared" si="138"/>
        <v>0</v>
      </c>
      <c r="S182" s="136"/>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5">
        <f t="shared" si="138"/>
        <v>0</v>
      </c>
      <c r="S183" s="136"/>
      <c r="T183" s="108"/>
      <c r="U183" s="95" t="e">
        <f t="shared" si="133"/>
        <v>#N/A</v>
      </c>
      <c r="V183" s="107" t="e">
        <f t="shared" si="134"/>
        <v>#N/A</v>
      </c>
      <c r="W183" s="118" t="e">
        <f t="shared" si="139"/>
        <v>#N/A</v>
      </c>
      <c r="X183" s="107">
        <f t="shared" si="140"/>
        <v>0</v>
      </c>
    </row>
    <row r="184" ht="18" customHeight="1" spans="1:24">
      <c r="A184" s="120"/>
      <c r="B184" s="105"/>
      <c r="C184" s="274" t="s">
        <v>1059</v>
      </c>
      <c r="D184" s="291"/>
      <c r="E184" s="275"/>
      <c r="F184" s="111"/>
      <c r="G184" s="108"/>
      <c r="H184" s="108"/>
      <c r="I184" s="91"/>
      <c r="J184" s="119"/>
      <c r="K184" s="119"/>
      <c r="L184" s="95">
        <f>SUM(L163:L183)</f>
        <v>0</v>
      </c>
      <c r="M184" s="120"/>
      <c r="N184" s="110"/>
      <c r="O184" s="106" t="s">
        <v>1059</v>
      </c>
      <c r="P184" s="106"/>
      <c r="Q184" s="106"/>
      <c r="R184" s="111"/>
      <c r="S184" s="111"/>
      <c r="T184" s="108"/>
      <c r="U184" s="91"/>
      <c r="V184" s="119"/>
      <c r="W184" s="119"/>
      <c r="X184" s="127">
        <f>SUM(X163:X183)</f>
        <v>0</v>
      </c>
    </row>
    <row r="185" ht="18" customHeight="1" spans="1:24">
      <c r="A185" s="434" t="s">
        <v>1113</v>
      </c>
      <c r="B185" s="103" t="s">
        <v>3</v>
      </c>
      <c r="C185" s="103" t="s">
        <v>2</v>
      </c>
      <c r="D185" s="103" t="s">
        <v>1037</v>
      </c>
      <c r="E185" s="103" t="s">
        <v>1114</v>
      </c>
      <c r="F185" s="90" t="s">
        <v>435</v>
      </c>
      <c r="G185" s="90" t="s">
        <v>1038</v>
      </c>
      <c r="H185" s="90"/>
      <c r="I185" s="90" t="s">
        <v>6</v>
      </c>
      <c r="J185" s="90" t="s">
        <v>9</v>
      </c>
      <c r="K185" s="116" t="s">
        <v>1039</v>
      </c>
      <c r="L185" s="90" t="s">
        <v>1040</v>
      </c>
      <c r="M185" s="434" t="s">
        <v>424</v>
      </c>
      <c r="N185" s="103" t="s">
        <v>3</v>
      </c>
      <c r="O185" s="103" t="s">
        <v>2</v>
      </c>
      <c r="P185" s="103" t="s">
        <v>1037</v>
      </c>
      <c r="Q185" s="103" t="s">
        <v>1114</v>
      </c>
      <c r="R185" s="90" t="s">
        <v>435</v>
      </c>
      <c r="S185" s="90"/>
      <c r="T185" s="90" t="s">
        <v>1038</v>
      </c>
      <c r="U185" s="90" t="s">
        <v>6</v>
      </c>
      <c r="V185" s="90" t="s">
        <v>9</v>
      </c>
      <c r="W185" s="116" t="s">
        <v>1039</v>
      </c>
      <c r="X185" s="90" t="s">
        <v>1040</v>
      </c>
    </row>
    <row r="186" ht="18" customHeight="1" spans="1:24">
      <c r="A186" s="113"/>
      <c r="B186" s="105">
        <v>1</v>
      </c>
      <c r="C186" s="106" t="s">
        <v>29</v>
      </c>
      <c r="D186" s="106" t="s">
        <v>207</v>
      </c>
      <c r="E186" s="292" t="s">
        <v>227</v>
      </c>
      <c r="F186" s="107" t="str">
        <f t="shared" ref="F186:F213" si="141">D186</f>
        <v>砖墙</v>
      </c>
      <c r="G186" s="293">
        <f>3.5*8.5</f>
        <v>29.75</v>
      </c>
      <c r="H186" s="294"/>
      <c r="I186" s="95" t="str">
        <f>IFERROR(IF(E186="",VLOOKUP(F186,价格表,2,0),(VLOOKUP(E186,IF({1,0},价格引用表!K:K,价格引用表!I:I),2,0))),"")</f>
        <v>㎡</v>
      </c>
      <c r="J186" s="107">
        <f ca="1">IF(E186="",VLOOKUP(F186,价格表,5,0),VLOOKUP(E186,INDIRECT("价格引用表!K"&amp;MATCH(D186,价格引用表!H:H,0)&amp;":L1200"),2,0))</f>
        <v>240</v>
      </c>
      <c r="K186" s="298">
        <v>1</v>
      </c>
      <c r="L186" s="107">
        <f ca="1">ROUND(IFERROR(ROUND(G186,2)*J186*K186,),0)</f>
        <v>7140</v>
      </c>
      <c r="M186" s="113"/>
      <c r="N186" s="105">
        <v>35</v>
      </c>
      <c r="O186" s="106"/>
      <c r="P186" s="106"/>
      <c r="Q186" s="292"/>
      <c r="R186" s="299" t="s">
        <v>1115</v>
      </c>
      <c r="S186" s="300"/>
      <c r="T186" s="296">
        <v>46.52</v>
      </c>
      <c r="U186" s="301" t="s">
        <v>12</v>
      </c>
      <c r="V186" s="302" t="e">
        <f ca="1">IF(Q186="",VLOOKUP(R186,价格表,5,0),VLOOKUP(Q186,INDIRECT("价格引用表!K"&amp;MATCH(R186,价格引用表!H:H,0)&amp;":L1200"),2,0))</f>
        <v>#N/A</v>
      </c>
      <c r="W186" s="298">
        <v>1</v>
      </c>
      <c r="X186" s="302">
        <f>ROUND(100*T186,0)</f>
        <v>4652</v>
      </c>
    </row>
    <row r="187" ht="18" customHeight="1" spans="1:24">
      <c r="A187" s="113"/>
      <c r="B187" s="105">
        <v>2</v>
      </c>
      <c r="C187" s="106" t="s">
        <v>32</v>
      </c>
      <c r="D187" s="106" t="s">
        <v>245</v>
      </c>
      <c r="E187" s="292"/>
      <c r="F187" s="107" t="str">
        <f t="shared" si="141"/>
        <v>水泥地面</v>
      </c>
      <c r="G187" s="293">
        <f>7*8.5</f>
        <v>59.5</v>
      </c>
      <c r="H187" s="294"/>
      <c r="I187" s="95" t="str">
        <f>IFERROR(IF(E187="",VLOOKUP(F187,价格表,2,0),(VLOOKUP(E187,IF({1,0},价格引用表!K:K,价格引用表!I:I),2,0))),"")</f>
        <v>㎡</v>
      </c>
      <c r="J187" s="107">
        <f ca="1">IF(E187="",VLOOKUP(F187,价格表,5,0),VLOOKUP(E187,INDIRECT("价格引用表!K"&amp;MATCH(D187,价格引用表!H:H,0)&amp;":L1200"),2,0))</f>
        <v>50</v>
      </c>
      <c r="K187" s="298">
        <v>1</v>
      </c>
      <c r="L187" s="107">
        <f ca="1" t="shared" ref="L187:L218" si="142">ROUND(IFERROR(ROUND(G187,2)*J187*K187,),0)</f>
        <v>2975</v>
      </c>
      <c r="M187" s="113"/>
      <c r="N187" s="105">
        <v>36</v>
      </c>
      <c r="O187" s="106"/>
      <c r="P187" s="106"/>
      <c r="Q187" s="292"/>
      <c r="R187" s="299">
        <f t="shared" ref="R187:R212" si="143">P187</f>
        <v>0</v>
      </c>
      <c r="S187" s="300"/>
      <c r="T187" s="108"/>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3"/>
      <c r="B188" s="105">
        <v>3</v>
      </c>
      <c r="C188" s="106" t="s">
        <v>32</v>
      </c>
      <c r="D188" s="106" t="s">
        <v>328</v>
      </c>
      <c r="E188" s="292"/>
      <c r="F188" s="107" t="str">
        <f t="shared" si="141"/>
        <v>空调</v>
      </c>
      <c r="G188" s="293">
        <v>1</v>
      </c>
      <c r="H188" s="294"/>
      <c r="I188" s="95" t="str">
        <f>IFERROR(IF(E188="",VLOOKUP(F188,价格表,2,0),(VLOOKUP(E188,IF({1,0},价格引用表!K:K,价格引用表!I:I),2,0))),"")</f>
        <v>台</v>
      </c>
      <c r="J188" s="107">
        <f ca="1">IF(E188="",VLOOKUP(F188,价格表,5,0),VLOOKUP(E188,INDIRECT("价格引用表!K"&amp;MATCH(D188,价格引用表!H:H,0)&amp;":L1200"),2,0))</f>
        <v>400</v>
      </c>
      <c r="K188" s="298">
        <v>1</v>
      </c>
      <c r="L188" s="107">
        <f ca="1" t="shared" si="142"/>
        <v>400</v>
      </c>
      <c r="M188" s="113"/>
      <c r="N188" s="105">
        <v>37</v>
      </c>
      <c r="O188" s="106"/>
      <c r="P188" s="106"/>
      <c r="Q188" s="292"/>
      <c r="R188" s="299">
        <f t="shared" si="143"/>
        <v>0</v>
      </c>
      <c r="S188" s="300"/>
      <c r="T188" s="108"/>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3"/>
      <c r="B189" s="105">
        <v>4</v>
      </c>
      <c r="C189" s="106" t="s">
        <v>32</v>
      </c>
      <c r="D189" s="106" t="s">
        <v>334</v>
      </c>
      <c r="E189" s="292"/>
      <c r="F189" s="107" t="str">
        <f t="shared" si="141"/>
        <v>宽带</v>
      </c>
      <c r="G189" s="295">
        <v>1</v>
      </c>
      <c r="H189" s="296"/>
      <c r="I189" s="95" t="str">
        <f>IFERROR(IF(E189="",VLOOKUP(F189,价格表,2,0),(VLOOKUP(E189,IF({1,0},价格引用表!K:K,价格引用表!I:I),2,0))),"")</f>
        <v>条</v>
      </c>
      <c r="J189" s="107">
        <f ca="1">IF(E189="",VLOOKUP(F189,价格表,5,0),VLOOKUP(E189,INDIRECT("价格引用表!K"&amp;MATCH(D189,价格引用表!H:H,0)&amp;":L1200"),2,0))</f>
        <v>100</v>
      </c>
      <c r="K189" s="298">
        <v>1</v>
      </c>
      <c r="L189" s="107">
        <f ca="1" t="shared" si="142"/>
        <v>100</v>
      </c>
      <c r="M189" s="113"/>
      <c r="N189" s="105">
        <v>38</v>
      </c>
      <c r="O189" s="106"/>
      <c r="P189" s="106"/>
      <c r="Q189" s="292"/>
      <c r="R189" s="299">
        <f t="shared" si="143"/>
        <v>0</v>
      </c>
      <c r="S189" s="300"/>
      <c r="T189" s="108"/>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3"/>
      <c r="B190" s="105">
        <v>5</v>
      </c>
      <c r="C190" s="106" t="s">
        <v>32</v>
      </c>
      <c r="D190" s="106" t="s">
        <v>340</v>
      </c>
      <c r="E190" s="292"/>
      <c r="F190" s="107" t="str">
        <f t="shared" si="141"/>
        <v>监控摄像头</v>
      </c>
      <c r="G190" s="295">
        <v>2</v>
      </c>
      <c r="H190" s="296"/>
      <c r="I190" s="95" t="str">
        <f>IFERROR(IF(E190="",VLOOKUP(F190,价格表,2,0),(VLOOKUP(E190,IF({1,0},价格引用表!K:K,价格引用表!I:I),2,0))),"")</f>
        <v>个</v>
      </c>
      <c r="J190" s="107">
        <f ca="1">IF(E190="",VLOOKUP(F190,价格表,5,0),VLOOKUP(E190,INDIRECT("价格引用表!K"&amp;MATCH(D190,价格引用表!H:H,0)&amp;":L1200"),2,0))</f>
        <v>200</v>
      </c>
      <c r="K190" s="298">
        <v>1</v>
      </c>
      <c r="L190" s="107">
        <f ca="1" t="shared" si="142"/>
        <v>400</v>
      </c>
      <c r="M190" s="113"/>
      <c r="N190" s="105">
        <v>39</v>
      </c>
      <c r="O190" s="106"/>
      <c r="P190" s="106"/>
      <c r="Q190" s="292"/>
      <c r="R190" s="299">
        <f t="shared" si="143"/>
        <v>0</v>
      </c>
      <c r="S190" s="300"/>
      <c r="T190" s="108"/>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3"/>
      <c r="B191" s="105">
        <v>6</v>
      </c>
      <c r="C191" s="106" t="s">
        <v>32</v>
      </c>
      <c r="D191" s="106" t="s">
        <v>289</v>
      </c>
      <c r="E191" s="292" t="s">
        <v>337</v>
      </c>
      <c r="F191" s="107" t="str">
        <f t="shared" si="141"/>
        <v>台阶</v>
      </c>
      <c r="G191" s="295">
        <f>1.5*3</f>
        <v>4.5</v>
      </c>
      <c r="H191" s="296"/>
      <c r="I191" s="95" t="str">
        <f>IFERROR(IF(E191="",VLOOKUP(F191,价格表,2,0),(VLOOKUP(E191,IF({1,0},价格引用表!K:K,价格引用表!I:I),2,0))),"")</f>
        <v>㎡</v>
      </c>
      <c r="J191" s="107">
        <f ca="1">IF(E191="",VLOOKUP(F191,价格表,5,0),VLOOKUP(E191,INDIRECT("价格引用表!K"&amp;MATCH(D191,价格引用表!H:H,0)&amp;":L1200"),2,0))</f>
        <v>350</v>
      </c>
      <c r="K191" s="298">
        <v>1</v>
      </c>
      <c r="L191" s="107">
        <f ca="1" t="shared" si="142"/>
        <v>1575</v>
      </c>
      <c r="M191" s="113"/>
      <c r="N191" s="105">
        <v>40</v>
      </c>
      <c r="O191" s="106"/>
      <c r="P191" s="106"/>
      <c r="Q191" s="292"/>
      <c r="R191" s="299">
        <f t="shared" ref="R191" si="145">P191</f>
        <v>0</v>
      </c>
      <c r="S191" s="300"/>
      <c r="T191" s="108"/>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3"/>
      <c r="B192" s="105">
        <v>7</v>
      </c>
      <c r="C192" s="106" t="s">
        <v>32</v>
      </c>
      <c r="D192" s="106" t="s">
        <v>283</v>
      </c>
      <c r="E192" s="292"/>
      <c r="F192" s="107" t="str">
        <f t="shared" si="141"/>
        <v>化粪池</v>
      </c>
      <c r="G192" s="295">
        <v>1</v>
      </c>
      <c r="H192" s="296"/>
      <c r="I192" s="95" t="str">
        <f>IFERROR(IF(E192="",VLOOKUP(F192,价格表,2,0),(VLOOKUP(E192,IF({1,0},价格引用表!K:K,价格引用表!I:I),2,0))),"")</f>
        <v>个</v>
      </c>
      <c r="J192" s="107">
        <f ca="1">IF(E192="",VLOOKUP(F192,价格表,5,0),VLOOKUP(E192,INDIRECT("价格引用表!K"&amp;MATCH(D192,价格引用表!H:H,0)&amp;":L1200"),2,0))</f>
        <v>400</v>
      </c>
      <c r="K192" s="298">
        <v>1</v>
      </c>
      <c r="L192" s="107">
        <f ca="1" t="shared" si="142"/>
        <v>400</v>
      </c>
      <c r="M192" s="113"/>
      <c r="N192" s="105">
        <v>41</v>
      </c>
      <c r="O192" s="106"/>
      <c r="P192" s="106"/>
      <c r="Q192" s="292"/>
      <c r="R192" s="299">
        <f t="shared" ref="R192:R194" si="146">P192</f>
        <v>0</v>
      </c>
      <c r="S192" s="300"/>
      <c r="T192" s="108"/>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3"/>
      <c r="B193" s="105">
        <v>8</v>
      </c>
      <c r="C193" s="106" t="s">
        <v>32</v>
      </c>
      <c r="D193" s="106" t="s">
        <v>332</v>
      </c>
      <c r="E193" s="292"/>
      <c r="F193" s="107" t="str">
        <f t="shared" si="141"/>
        <v>热水器</v>
      </c>
      <c r="G193" s="295">
        <v>1</v>
      </c>
      <c r="H193" s="296"/>
      <c r="I193" s="95" t="str">
        <f>IFERROR(IF(E193="",VLOOKUP(F193,价格表,2,0),(VLOOKUP(E193,IF({1,0},价格引用表!K:K,价格引用表!I:I),2,0))),"")</f>
        <v>台</v>
      </c>
      <c r="J193" s="107">
        <f ca="1">IF(E193="",VLOOKUP(F193,价格表,5,0),VLOOKUP(E193,INDIRECT("价格引用表!K"&amp;MATCH(D193,价格引用表!H:H,0)&amp;":L1200"),2,0))</f>
        <v>500</v>
      </c>
      <c r="K193" s="298">
        <v>1</v>
      </c>
      <c r="L193" s="107">
        <f ca="1" t="shared" si="142"/>
        <v>500</v>
      </c>
      <c r="M193" s="113"/>
      <c r="N193" s="105">
        <v>42</v>
      </c>
      <c r="O193" s="106"/>
      <c r="P193" s="106"/>
      <c r="Q193" s="292"/>
      <c r="R193" s="299">
        <f t="shared" si="146"/>
        <v>0</v>
      </c>
      <c r="S193" s="300"/>
      <c r="T193" s="108"/>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3"/>
      <c r="B194" s="105">
        <v>9</v>
      </c>
      <c r="C194" s="106"/>
      <c r="D194" s="106"/>
      <c r="E194" s="292"/>
      <c r="F194" s="107">
        <f t="shared" si="141"/>
        <v>0</v>
      </c>
      <c r="G194" s="295"/>
      <c r="H194" s="296"/>
      <c r="I194" s="95" t="str">
        <f>IFERROR(IF(E194="",VLOOKUP(F194,价格表,2,0),(VLOOKUP(E194,IF({1,0},价格引用表!K:K,价格引用表!I:I),2,0))),"")</f>
        <v/>
      </c>
      <c r="J194" s="107" t="e">
        <f ca="1">IF(E194="",VLOOKUP(F194,价格表,5,0),VLOOKUP(E194,INDIRECT("价格引用表!K"&amp;MATCH(D194,价格引用表!H:H,0)&amp;":L1200"),2,0))</f>
        <v>#N/A</v>
      </c>
      <c r="K194" s="298">
        <v>1</v>
      </c>
      <c r="L194" s="107">
        <f ca="1" t="shared" si="142"/>
        <v>0</v>
      </c>
      <c r="M194" s="113"/>
      <c r="N194" s="105">
        <v>43</v>
      </c>
      <c r="O194" s="106"/>
      <c r="P194" s="106"/>
      <c r="Q194" s="292"/>
      <c r="R194" s="299">
        <f t="shared" si="146"/>
        <v>0</v>
      </c>
      <c r="S194" s="300"/>
      <c r="T194" s="108"/>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3"/>
      <c r="B195" s="105">
        <v>10</v>
      </c>
      <c r="C195" s="106"/>
      <c r="D195" s="106"/>
      <c r="E195" s="292"/>
      <c r="F195" s="107">
        <f t="shared" si="141"/>
        <v>0</v>
      </c>
      <c r="G195" s="293"/>
      <c r="H195" s="294"/>
      <c r="I195" s="95" t="str">
        <f>IFERROR(IF(E195="",VLOOKUP(F195,价格表,2,0),(VLOOKUP(E195,IF({1,0},价格引用表!K:K,价格引用表!I:I),2,0))),"")</f>
        <v/>
      </c>
      <c r="J195" s="107" t="e">
        <f ca="1">IF(E195="",VLOOKUP(F195,价格表,5,0),VLOOKUP(E195,INDIRECT("价格引用表!K"&amp;MATCH(D195,价格引用表!H:H,0)&amp;":L1200"),2,0))</f>
        <v>#N/A</v>
      </c>
      <c r="K195" s="298">
        <v>1</v>
      </c>
      <c r="L195" s="107">
        <f ca="1" t="shared" si="142"/>
        <v>0</v>
      </c>
      <c r="M195" s="113"/>
      <c r="N195" s="105">
        <v>44</v>
      </c>
      <c r="O195" s="106"/>
      <c r="P195" s="106"/>
      <c r="Q195" s="292"/>
      <c r="R195" s="299">
        <f t="shared" ref="R195:R196" si="147">P195</f>
        <v>0</v>
      </c>
      <c r="S195" s="300"/>
      <c r="T195" s="108"/>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3"/>
      <c r="B196" s="105">
        <v>11</v>
      </c>
      <c r="C196" s="106"/>
      <c r="D196" s="106"/>
      <c r="E196" s="292"/>
      <c r="F196" s="107">
        <f t="shared" si="141"/>
        <v>0</v>
      </c>
      <c r="G196" s="295"/>
      <c r="H196" s="296"/>
      <c r="I196" s="95" t="str">
        <f>IFERROR(IF(E196="",VLOOKUP(F196,价格表,2,0),(VLOOKUP(E196,IF({1,0},价格引用表!K:K,价格引用表!I:I),2,0))),"")</f>
        <v/>
      </c>
      <c r="J196" s="107" t="e">
        <f ca="1">IF(E196="",VLOOKUP(F196,价格表,5,0),VLOOKUP(E196,INDIRECT("价格引用表!K"&amp;MATCH(D196,价格引用表!H:H,0)&amp;":L1200"),2,0))</f>
        <v>#N/A</v>
      </c>
      <c r="K196" s="298">
        <v>1</v>
      </c>
      <c r="L196" s="107">
        <f ca="1" t="shared" si="142"/>
        <v>0</v>
      </c>
      <c r="M196" s="113"/>
      <c r="N196" s="105">
        <v>45</v>
      </c>
      <c r="O196" s="106"/>
      <c r="P196" s="106"/>
      <c r="Q196" s="292"/>
      <c r="R196" s="299">
        <f t="shared" si="147"/>
        <v>0</v>
      </c>
      <c r="S196" s="300"/>
      <c r="T196" s="108"/>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3"/>
      <c r="B197" s="105">
        <v>12</v>
      </c>
      <c r="C197" s="106"/>
      <c r="D197" s="106"/>
      <c r="E197" s="292"/>
      <c r="F197" s="107">
        <f t="shared" si="141"/>
        <v>0</v>
      </c>
      <c r="G197" s="295"/>
      <c r="H197" s="296"/>
      <c r="I197" s="95" t="str">
        <f>IFERROR(IF(E197="",VLOOKUP(F197,价格表,2,0),(VLOOKUP(E197,IF({1,0},价格引用表!K:K,价格引用表!I:I),2,0))),"")</f>
        <v/>
      </c>
      <c r="J197" s="107" t="e">
        <f ca="1">IF(E197="",VLOOKUP(F197,价格表,5,0),VLOOKUP(E197,INDIRECT("价格引用表!K"&amp;MATCH(D197,价格引用表!H:H,0)&amp;":L1200"),2,0))</f>
        <v>#N/A</v>
      </c>
      <c r="K197" s="298">
        <v>1</v>
      </c>
      <c r="L197" s="107">
        <f ca="1" t="shared" si="142"/>
        <v>0</v>
      </c>
      <c r="M197" s="113"/>
      <c r="N197" s="105">
        <v>46</v>
      </c>
      <c r="O197" s="106"/>
      <c r="P197" s="106"/>
      <c r="Q197" s="292"/>
      <c r="R197" s="135">
        <f t="shared" si="143"/>
        <v>0</v>
      </c>
      <c r="S197" s="136"/>
      <c r="T197" s="108"/>
      <c r="U197" s="301" t="str">
        <f>IFERROR(IF(Q197="",VLOOKUP(R197,价格表,2,0),(VLOOKUP(Q197,IF({1,0},价格引用表!K:K,价格引用表!I:I),2,0))),"")</f>
        <v/>
      </c>
      <c r="V197" s="107"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3"/>
      <c r="B198" s="105">
        <v>13</v>
      </c>
      <c r="C198" s="106"/>
      <c r="D198" s="106"/>
      <c r="E198" s="292"/>
      <c r="F198" s="107">
        <f t="shared" si="141"/>
        <v>0</v>
      </c>
      <c r="G198" s="295"/>
      <c r="H198" s="296"/>
      <c r="I198" s="95" t="str">
        <f>IFERROR(IF(E198="",VLOOKUP(F198,价格表,2,0),(VLOOKUP(E198,IF({1,0},价格引用表!K:K,价格引用表!I:I),2,0))),"")</f>
        <v/>
      </c>
      <c r="J198" s="107" t="e">
        <f ca="1">IF(E198="",VLOOKUP(F198,价格表,5,0),VLOOKUP(E198,INDIRECT("价格引用表!K"&amp;MATCH(D198,价格引用表!H:H,0)&amp;":L1200"),2,0))</f>
        <v>#N/A</v>
      </c>
      <c r="K198" s="298">
        <v>1</v>
      </c>
      <c r="L198" s="107">
        <f ca="1" t="shared" si="142"/>
        <v>0</v>
      </c>
      <c r="M198" s="113"/>
      <c r="N198" s="105">
        <v>47</v>
      </c>
      <c r="O198" s="106"/>
      <c r="P198" s="106"/>
      <c r="Q198" s="292"/>
      <c r="R198" s="135">
        <f t="shared" si="143"/>
        <v>0</v>
      </c>
      <c r="S198" s="136"/>
      <c r="T198" s="108"/>
      <c r="U198" s="301" t="str">
        <f>IFERROR(IF(Q198="",VLOOKUP(R198,价格表,2,0),(VLOOKUP(Q198,IF({1,0},价格引用表!K:K,价格引用表!I:I),2,0))),"")</f>
        <v/>
      </c>
      <c r="V198" s="107"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3"/>
      <c r="B199" s="105">
        <v>14</v>
      </c>
      <c r="C199" s="106"/>
      <c r="D199" s="106"/>
      <c r="E199" s="292"/>
      <c r="F199" s="107">
        <f t="shared" si="141"/>
        <v>0</v>
      </c>
      <c r="G199" s="295"/>
      <c r="H199" s="296"/>
      <c r="I199" s="95" t="str">
        <f>IFERROR(IF(E199="",VLOOKUP(F199,价格表,2,0),(VLOOKUP(E199,IF({1,0},价格引用表!K:K,价格引用表!I:I),2,0))),"")</f>
        <v/>
      </c>
      <c r="J199" s="107" t="e">
        <f ca="1">IF(E199="",VLOOKUP(F199,价格表,5,0),VLOOKUP(E199,INDIRECT("价格引用表!K"&amp;MATCH(D199,价格引用表!H:H,0)&amp;":L1200"),2,0))</f>
        <v>#N/A</v>
      </c>
      <c r="K199" s="298">
        <v>1</v>
      </c>
      <c r="L199" s="107">
        <f ca="1" t="shared" si="142"/>
        <v>0</v>
      </c>
      <c r="M199" s="113"/>
      <c r="N199" s="105">
        <v>48</v>
      </c>
      <c r="O199" s="106"/>
      <c r="P199" s="106"/>
      <c r="Q199" s="292"/>
      <c r="R199" s="135">
        <f t="shared" si="143"/>
        <v>0</v>
      </c>
      <c r="S199" s="136"/>
      <c r="T199" s="108"/>
      <c r="U199" s="301" t="str">
        <f>IFERROR(IF(Q199="",VLOOKUP(R199,价格表,2,0),(VLOOKUP(Q199,IF({1,0},价格引用表!K:K,价格引用表!I:I),2,0))),"")</f>
        <v/>
      </c>
      <c r="V199" s="107"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3"/>
      <c r="B200" s="105">
        <v>15</v>
      </c>
      <c r="C200" s="106"/>
      <c r="D200" s="106"/>
      <c r="E200" s="292"/>
      <c r="F200" s="107">
        <f t="shared" si="141"/>
        <v>0</v>
      </c>
      <c r="G200" s="295"/>
      <c r="H200" s="296"/>
      <c r="I200" s="95" t="str">
        <f>IFERROR(IF(E200="",VLOOKUP(F200,价格表,2,0),(VLOOKUP(E200,IF({1,0},价格引用表!K:K,价格引用表!I:I),2,0))),"")</f>
        <v/>
      </c>
      <c r="J200" s="107" t="e">
        <f ca="1">IF(E200="",VLOOKUP(F200,价格表,5,0),VLOOKUP(E200,INDIRECT("价格引用表!K"&amp;MATCH(D200,价格引用表!H:H,0)&amp;":L1200"),2,0))</f>
        <v>#N/A</v>
      </c>
      <c r="K200" s="298">
        <v>1</v>
      </c>
      <c r="L200" s="107">
        <f ca="1" t="shared" si="142"/>
        <v>0</v>
      </c>
      <c r="M200" s="113"/>
      <c r="N200" s="105">
        <v>49</v>
      </c>
      <c r="O200" s="106"/>
      <c r="P200" s="106"/>
      <c r="Q200" s="292"/>
      <c r="R200" s="135">
        <f t="shared" si="143"/>
        <v>0</v>
      </c>
      <c r="S200" s="136"/>
      <c r="T200" s="108"/>
      <c r="U200" s="301" t="str">
        <f>IFERROR(IF(Q200="",VLOOKUP(R200,价格表,2,0),(VLOOKUP(Q200,IF({1,0},价格引用表!K:K,价格引用表!I:I),2,0))),"")</f>
        <v/>
      </c>
      <c r="V200" s="107"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3"/>
      <c r="B201" s="105">
        <v>16</v>
      </c>
      <c r="C201" s="106"/>
      <c r="D201" s="106"/>
      <c r="E201" s="292"/>
      <c r="F201" s="107">
        <f t="shared" si="141"/>
        <v>0</v>
      </c>
      <c r="G201" s="295"/>
      <c r="H201" s="296"/>
      <c r="I201" s="95" t="str">
        <f>IFERROR(IF(E201="",VLOOKUP(F201,价格表,2,0),(VLOOKUP(E201,IF({1,0},价格引用表!K:K,价格引用表!I:I),2,0))),"")</f>
        <v/>
      </c>
      <c r="J201" s="107" t="e">
        <f ca="1">IF(E201="",VLOOKUP(F201,价格表,5,0),VLOOKUP(E201,INDIRECT("价格引用表!K"&amp;MATCH(D201,价格引用表!H:H,0)&amp;":L1200"),2,0))</f>
        <v>#N/A</v>
      </c>
      <c r="K201" s="298">
        <v>1</v>
      </c>
      <c r="L201" s="107">
        <f ca="1" t="shared" si="142"/>
        <v>0</v>
      </c>
      <c r="M201" s="113"/>
      <c r="N201" s="105">
        <v>50</v>
      </c>
      <c r="O201" s="106"/>
      <c r="P201" s="106"/>
      <c r="Q201" s="292"/>
      <c r="R201" s="135">
        <f t="shared" si="143"/>
        <v>0</v>
      </c>
      <c r="S201" s="136"/>
      <c r="T201" s="108"/>
      <c r="U201" s="301" t="str">
        <f>IFERROR(IF(Q201="",VLOOKUP(R201,价格表,2,0),(VLOOKUP(Q201,IF({1,0},价格引用表!K:K,价格引用表!I:I),2,0))),"")</f>
        <v/>
      </c>
      <c r="V201" s="107"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3"/>
      <c r="B202" s="105">
        <v>17</v>
      </c>
      <c r="C202" s="106"/>
      <c r="D202" s="106"/>
      <c r="E202" s="292"/>
      <c r="F202" s="107">
        <f t="shared" si="141"/>
        <v>0</v>
      </c>
      <c r="G202" s="295"/>
      <c r="H202" s="296"/>
      <c r="I202" s="95" t="str">
        <f>IFERROR(IF(E202="",VLOOKUP(F202,价格表,2,0),(VLOOKUP(E202,IF({1,0},价格引用表!K:K,价格引用表!I:I),2,0))),"")</f>
        <v/>
      </c>
      <c r="J202" s="107" t="e">
        <f ca="1">IF(E202="",VLOOKUP(F202,价格表,5,0),VLOOKUP(E202,INDIRECT("价格引用表!K"&amp;MATCH(D202,价格引用表!H:H,0)&amp;":L1200"),2,0))</f>
        <v>#N/A</v>
      </c>
      <c r="K202" s="298">
        <v>1</v>
      </c>
      <c r="L202" s="107">
        <f ca="1" t="shared" si="142"/>
        <v>0</v>
      </c>
      <c r="M202" s="113"/>
      <c r="N202" s="105">
        <v>51</v>
      </c>
      <c r="O202" s="106"/>
      <c r="P202" s="106"/>
      <c r="Q202" s="292"/>
      <c r="R202" s="135">
        <f t="shared" si="143"/>
        <v>0</v>
      </c>
      <c r="S202" s="136"/>
      <c r="T202" s="108"/>
      <c r="U202" s="301" t="str">
        <f>IFERROR(IF(Q202="",VLOOKUP(R202,价格表,2,0),(VLOOKUP(Q202,IF({1,0},价格引用表!K:K,价格引用表!I:I),2,0))),"")</f>
        <v/>
      </c>
      <c r="V202" s="107"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3"/>
      <c r="B203" s="105">
        <v>18</v>
      </c>
      <c r="C203" s="106"/>
      <c r="D203" s="106"/>
      <c r="E203" s="292"/>
      <c r="F203" s="107">
        <f t="shared" si="141"/>
        <v>0</v>
      </c>
      <c r="G203" s="295"/>
      <c r="H203" s="296"/>
      <c r="I203" s="95" t="str">
        <f>IFERROR(IF(E203="",VLOOKUP(F203,价格表,2,0),(VLOOKUP(E203,IF({1,0},价格引用表!K:K,价格引用表!I:I),2,0))),"")</f>
        <v/>
      </c>
      <c r="J203" s="107" t="e">
        <f ca="1">IF(E203="",VLOOKUP(F203,价格表,5,0),VLOOKUP(E203,INDIRECT("价格引用表!K"&amp;MATCH(D203,价格引用表!H:H,0)&amp;":L1200"),2,0))</f>
        <v>#N/A</v>
      </c>
      <c r="K203" s="298">
        <v>1</v>
      </c>
      <c r="L203" s="107">
        <f ca="1" t="shared" si="142"/>
        <v>0</v>
      </c>
      <c r="M203" s="113"/>
      <c r="N203" s="105">
        <v>52</v>
      </c>
      <c r="O203" s="106"/>
      <c r="P203" s="106"/>
      <c r="Q203" s="292"/>
      <c r="R203" s="135">
        <f t="shared" si="143"/>
        <v>0</v>
      </c>
      <c r="S203" s="136"/>
      <c r="T203" s="108"/>
      <c r="U203" s="301" t="str">
        <f>IFERROR(IF(Q203="",VLOOKUP(R203,价格表,2,0),(VLOOKUP(Q203,IF({1,0},价格引用表!K:K,价格引用表!I:I),2,0))),"")</f>
        <v/>
      </c>
      <c r="V203" s="107" t="e">
        <f ca="1">IF(Q203="",VLOOKUP(R203,价格表,5,0),VLOOKUP(Q203,INDIRECT("价格引用表!K"&amp;MATCH(R203,价格引用表!H:H,0)&amp;":L1200"),2,0))</f>
        <v>#N/A</v>
      </c>
      <c r="W203" s="298">
        <v>1</v>
      </c>
      <c r="X203" s="302">
        <f ca="1" t="shared" si="144"/>
        <v>0</v>
      </c>
    </row>
    <row r="204" ht="18" customHeight="1" spans="1:24">
      <c r="A204" s="113"/>
      <c r="B204" s="105">
        <v>19</v>
      </c>
      <c r="C204" s="106"/>
      <c r="D204" s="106"/>
      <c r="E204" s="292"/>
      <c r="F204" s="107">
        <f t="shared" si="141"/>
        <v>0</v>
      </c>
      <c r="G204" s="295"/>
      <c r="H204" s="296"/>
      <c r="I204" s="95" t="str">
        <f>IFERROR(IF(E204="",VLOOKUP(F204,价格表,2,0),(VLOOKUP(E204,IF({1,0},价格引用表!K:K,价格引用表!I:I),2,0))),"")</f>
        <v/>
      </c>
      <c r="J204" s="107" t="e">
        <f ca="1">IF(E204="",VLOOKUP(F204,价格表,5,0),VLOOKUP(E204,INDIRECT("价格引用表!K"&amp;MATCH(D204,价格引用表!H:H,0)&amp;":L1200"),2,0))</f>
        <v>#N/A</v>
      </c>
      <c r="K204" s="298">
        <v>1</v>
      </c>
      <c r="L204" s="107">
        <f ca="1" t="shared" si="142"/>
        <v>0</v>
      </c>
      <c r="M204" s="113"/>
      <c r="N204" s="105">
        <v>53</v>
      </c>
      <c r="O204" s="106"/>
      <c r="P204" s="106"/>
      <c r="Q204" s="292"/>
      <c r="R204" s="135">
        <f t="shared" si="143"/>
        <v>0</v>
      </c>
      <c r="S204" s="136"/>
      <c r="T204" s="108"/>
      <c r="U204" s="301" t="str">
        <f>IFERROR(IF(Q204="",VLOOKUP(R204,价格表,2,0),(VLOOKUP(Q204,IF({1,0},价格引用表!K:K,价格引用表!I:I),2,0))),"")</f>
        <v/>
      </c>
      <c r="V204" s="107" t="e">
        <f ca="1">IF(Q204="",VLOOKUP(R204,价格表,5,0),VLOOKUP(Q204,INDIRECT("价格引用表!K"&amp;MATCH(R204,价格引用表!H:H,0)&amp;":L1200"),2,0))</f>
        <v>#N/A</v>
      </c>
      <c r="W204" s="298">
        <v>1</v>
      </c>
      <c r="X204" s="302">
        <f ca="1" t="shared" si="144"/>
        <v>0</v>
      </c>
    </row>
    <row r="205" ht="18" customHeight="1" spans="1:24">
      <c r="A205" s="113"/>
      <c r="B205" s="105">
        <v>20</v>
      </c>
      <c r="C205" s="106"/>
      <c r="D205" s="106"/>
      <c r="E205" s="292"/>
      <c r="F205" s="107">
        <f t="shared" si="141"/>
        <v>0</v>
      </c>
      <c r="G205" s="295"/>
      <c r="H205" s="296"/>
      <c r="I205" s="95" t="str">
        <f>IFERROR(IF(E205="",VLOOKUP(F205,价格表,2,0),(VLOOKUP(E205,IF({1,0},价格引用表!K:K,价格引用表!I:I),2,0))),"")</f>
        <v/>
      </c>
      <c r="J205" s="107" t="e">
        <f ca="1">IF(E205="",VLOOKUP(F205,价格表,5,0),VLOOKUP(E205,INDIRECT("价格引用表!K"&amp;MATCH(D205,价格引用表!H:H,0)&amp;":L1200"),2,0))</f>
        <v>#N/A</v>
      </c>
      <c r="K205" s="298">
        <v>1</v>
      </c>
      <c r="L205" s="107">
        <f ca="1" t="shared" si="142"/>
        <v>0</v>
      </c>
      <c r="M205" s="113"/>
      <c r="N205" s="105">
        <v>54</v>
      </c>
      <c r="O205" s="106"/>
      <c r="P205" s="106"/>
      <c r="Q205" s="292"/>
      <c r="R205" s="135">
        <f t="shared" si="143"/>
        <v>0</v>
      </c>
      <c r="S205" s="136"/>
      <c r="T205" s="108"/>
      <c r="U205" s="301" t="str">
        <f>IFERROR(IF(Q205="",VLOOKUP(R205,价格表,2,0),(VLOOKUP(Q205,IF({1,0},价格引用表!K:K,价格引用表!I:I),2,0))),"")</f>
        <v/>
      </c>
      <c r="V205" s="107" t="e">
        <f ca="1">IF(Q205="",VLOOKUP(R205,价格表,5,0),VLOOKUP(Q205,INDIRECT("价格引用表!K"&amp;MATCH(R205,价格引用表!H:H,0)&amp;":L1200"),2,0))</f>
        <v>#N/A</v>
      </c>
      <c r="W205" s="298">
        <v>1</v>
      </c>
      <c r="X205" s="302">
        <f ca="1" t="shared" si="144"/>
        <v>0</v>
      </c>
    </row>
    <row r="206" ht="18" customHeight="1" spans="1:24">
      <c r="A206" s="113"/>
      <c r="B206" s="105">
        <v>21</v>
      </c>
      <c r="C206" s="106"/>
      <c r="D206" s="106"/>
      <c r="E206" s="292"/>
      <c r="F206" s="107">
        <f t="shared" si="141"/>
        <v>0</v>
      </c>
      <c r="G206" s="295"/>
      <c r="H206" s="296"/>
      <c r="I206" s="95" t="str">
        <f>IFERROR(IF(E206="",VLOOKUP(F206,价格表,2,0),(VLOOKUP(E206,IF({1,0},价格引用表!K:K,价格引用表!I:I),2,0))),"")</f>
        <v/>
      </c>
      <c r="J206" s="107" t="e">
        <f ca="1">IF(E206="",VLOOKUP(F206,价格表,5,0),VLOOKUP(E206,INDIRECT("价格引用表!K"&amp;MATCH(D206,价格引用表!H:H,0)&amp;":L1200"),2,0))</f>
        <v>#N/A</v>
      </c>
      <c r="K206" s="298">
        <v>1</v>
      </c>
      <c r="L206" s="107">
        <f ca="1" t="shared" si="142"/>
        <v>0</v>
      </c>
      <c r="M206" s="113"/>
      <c r="N206" s="105">
        <v>55</v>
      </c>
      <c r="O206" s="106"/>
      <c r="P206" s="106"/>
      <c r="Q206" s="292"/>
      <c r="R206" s="135">
        <f t="shared" si="143"/>
        <v>0</v>
      </c>
      <c r="S206" s="136"/>
      <c r="T206" s="108"/>
      <c r="U206" s="301" t="str">
        <f>IFERROR(IF(Q206="",VLOOKUP(R206,价格表,2,0),(VLOOKUP(Q206,IF({1,0},价格引用表!K:K,价格引用表!I:I),2,0))),"")</f>
        <v/>
      </c>
      <c r="V206" s="107" t="e">
        <f ca="1">IF(Q206="",VLOOKUP(R206,价格表,5,0),VLOOKUP(Q206,INDIRECT("价格引用表!K"&amp;MATCH(R206,价格引用表!H:H,0)&amp;":L1200"),2,0))</f>
        <v>#N/A</v>
      </c>
      <c r="W206" s="298">
        <v>1</v>
      </c>
      <c r="X206" s="302">
        <f ca="1" t="shared" si="144"/>
        <v>0</v>
      </c>
    </row>
    <row r="207" ht="18" customHeight="1" spans="1:24">
      <c r="A207" s="113"/>
      <c r="B207" s="105">
        <v>22</v>
      </c>
      <c r="C207" s="106"/>
      <c r="D207" s="106"/>
      <c r="E207" s="292"/>
      <c r="F207" s="107">
        <f t="shared" si="141"/>
        <v>0</v>
      </c>
      <c r="G207" s="295"/>
      <c r="H207" s="296"/>
      <c r="I207" s="95" t="str">
        <f>IFERROR(IF(E207="",VLOOKUP(F207,价格表,2,0),(VLOOKUP(E207,IF({1,0},价格引用表!K:K,价格引用表!I:I),2,0))),"")</f>
        <v/>
      </c>
      <c r="J207" s="107" t="e">
        <f ca="1">IF(E207="",VLOOKUP(F207,价格表,5,0),VLOOKUP(E207,INDIRECT("价格引用表!K"&amp;MATCH(D207,价格引用表!H:H,0)&amp;":L1200"),2,0))</f>
        <v>#N/A</v>
      </c>
      <c r="K207" s="298">
        <v>1</v>
      </c>
      <c r="L207" s="107">
        <f ca="1" t="shared" si="142"/>
        <v>0</v>
      </c>
      <c r="M207" s="113"/>
      <c r="N207" s="105">
        <v>56</v>
      </c>
      <c r="O207" s="106"/>
      <c r="P207" s="106"/>
      <c r="Q207" s="292"/>
      <c r="R207" s="135">
        <f t="shared" si="143"/>
        <v>0</v>
      </c>
      <c r="S207" s="136"/>
      <c r="T207" s="108"/>
      <c r="U207" s="301" t="str">
        <f>IFERROR(IF(Q207="",VLOOKUP(R207,价格表,2,0),(VLOOKUP(Q207,IF({1,0},价格引用表!K:K,价格引用表!I:I),2,0))),"")</f>
        <v/>
      </c>
      <c r="V207" s="107" t="e">
        <f ca="1">IF(Q207="",VLOOKUP(R207,价格表,5,0),VLOOKUP(Q207,INDIRECT("价格引用表!K"&amp;MATCH(R207,价格引用表!H:H,0)&amp;":L1200"),2,0))</f>
        <v>#N/A</v>
      </c>
      <c r="W207" s="298">
        <v>1</v>
      </c>
      <c r="X207" s="302">
        <f ca="1" t="shared" si="144"/>
        <v>0</v>
      </c>
    </row>
    <row r="208" ht="18" customHeight="1" spans="1:24">
      <c r="A208" s="113"/>
      <c r="B208" s="105">
        <v>23</v>
      </c>
      <c r="C208" s="106"/>
      <c r="D208" s="106"/>
      <c r="E208" s="292"/>
      <c r="F208" s="107">
        <f t="shared" si="141"/>
        <v>0</v>
      </c>
      <c r="G208" s="295"/>
      <c r="H208" s="296"/>
      <c r="I208" s="95" t="str">
        <f>IFERROR(IF(E208="",VLOOKUP(F208,价格表,2,0),(VLOOKUP(E208,IF({1,0},价格引用表!K:K,价格引用表!I:I),2,0))),"")</f>
        <v/>
      </c>
      <c r="J208" s="107" t="e">
        <f ca="1">IF(E208="",VLOOKUP(F208,价格表,5,0),VLOOKUP(E208,INDIRECT("价格引用表!K"&amp;MATCH(D208,价格引用表!H:H,0)&amp;":L1200"),2,0))</f>
        <v>#N/A</v>
      </c>
      <c r="K208" s="298">
        <v>1</v>
      </c>
      <c r="L208" s="107">
        <f ca="1" t="shared" si="142"/>
        <v>0</v>
      </c>
      <c r="M208" s="113"/>
      <c r="N208" s="105">
        <v>57</v>
      </c>
      <c r="O208" s="106"/>
      <c r="P208" s="106"/>
      <c r="Q208" s="292"/>
      <c r="R208" s="135">
        <f t="shared" si="143"/>
        <v>0</v>
      </c>
      <c r="S208" s="136"/>
      <c r="T208" s="108"/>
      <c r="U208" s="301" t="str">
        <f>IFERROR(IF(Q208="",VLOOKUP(R208,价格表,2,0),(VLOOKUP(Q208,IF({1,0},价格引用表!K:K,价格引用表!I:I),2,0))),"")</f>
        <v/>
      </c>
      <c r="V208" s="107" t="e">
        <f ca="1">IF(Q208="",VLOOKUP(R208,价格表,5,0),VLOOKUP(Q208,INDIRECT("价格引用表!K"&amp;MATCH(R208,价格引用表!H:H,0)&amp;":L1200"),2,0))</f>
        <v>#N/A</v>
      </c>
      <c r="W208" s="298">
        <v>1</v>
      </c>
      <c r="X208" s="302">
        <f ca="1" t="shared" si="144"/>
        <v>0</v>
      </c>
    </row>
    <row r="209" ht="18" customHeight="1" spans="1:24">
      <c r="A209" s="113"/>
      <c r="B209" s="105">
        <v>24</v>
      </c>
      <c r="C209" s="106"/>
      <c r="D209" s="106"/>
      <c r="E209" s="292"/>
      <c r="F209" s="107">
        <f t="shared" si="141"/>
        <v>0</v>
      </c>
      <c r="G209" s="295"/>
      <c r="H209" s="296"/>
      <c r="I209" s="95" t="str">
        <f>IFERROR(IF(E209="",VLOOKUP(F209,价格表,2,0),(VLOOKUP(E209,IF({1,0},价格引用表!K:K,价格引用表!I:I),2,0))),"")</f>
        <v/>
      </c>
      <c r="J209" s="107" t="e">
        <f ca="1">IF(E209="",VLOOKUP(F209,价格表,5,0),VLOOKUP(E209,INDIRECT("价格引用表!K"&amp;MATCH(D209,价格引用表!H:H,0)&amp;":L1200"),2,0))</f>
        <v>#N/A</v>
      </c>
      <c r="K209" s="298">
        <v>1</v>
      </c>
      <c r="L209" s="107">
        <f ca="1" t="shared" si="142"/>
        <v>0</v>
      </c>
      <c r="M209" s="113"/>
      <c r="N209" s="105">
        <v>58</v>
      </c>
      <c r="O209" s="106"/>
      <c r="P209" s="106"/>
      <c r="Q209" s="292"/>
      <c r="R209" s="135">
        <f t="shared" si="143"/>
        <v>0</v>
      </c>
      <c r="S209" s="136"/>
      <c r="T209" s="108"/>
      <c r="U209" s="301" t="str">
        <f>IFERROR(IF(Q209="",VLOOKUP(R209,价格表,2,0),(VLOOKUP(Q209,IF({1,0},价格引用表!K:K,价格引用表!I:I),2,0))),"")</f>
        <v/>
      </c>
      <c r="V209" s="107" t="e">
        <f ca="1">IF(Q209="",VLOOKUP(R209,价格表,5,0),VLOOKUP(Q209,INDIRECT("价格引用表!K"&amp;MATCH(R209,价格引用表!H:H,0)&amp;":L1200"),2,0))</f>
        <v>#N/A</v>
      </c>
      <c r="W209" s="298">
        <v>1</v>
      </c>
      <c r="X209" s="302">
        <f ca="1" t="shared" si="144"/>
        <v>0</v>
      </c>
    </row>
    <row r="210" ht="18" customHeight="1" spans="1:24">
      <c r="A210" s="113"/>
      <c r="B210" s="105">
        <v>25</v>
      </c>
      <c r="C210" s="106"/>
      <c r="D210" s="106"/>
      <c r="E210" s="292"/>
      <c r="F210" s="107">
        <f t="shared" si="141"/>
        <v>0</v>
      </c>
      <c r="G210" s="295"/>
      <c r="H210" s="296"/>
      <c r="I210" s="95" t="str">
        <f>IFERROR(IF(E210="",VLOOKUP(F210,价格表,2,0),(VLOOKUP(E210,IF({1,0},价格引用表!K:K,价格引用表!I:I),2,0))),"")</f>
        <v/>
      </c>
      <c r="J210" s="107" t="e">
        <f ca="1">IF(E210="",VLOOKUP(F210,价格表,5,0),VLOOKUP(E210,INDIRECT("价格引用表!K"&amp;MATCH(D210,价格引用表!H:H,0)&amp;":L1200"),2,0))</f>
        <v>#N/A</v>
      </c>
      <c r="K210" s="298">
        <v>1</v>
      </c>
      <c r="L210" s="107">
        <f ca="1" t="shared" si="142"/>
        <v>0</v>
      </c>
      <c r="M210" s="113"/>
      <c r="N210" s="105">
        <v>59</v>
      </c>
      <c r="O210" s="106"/>
      <c r="P210" s="106"/>
      <c r="Q210" s="292"/>
      <c r="R210" s="135">
        <f t="shared" si="143"/>
        <v>0</v>
      </c>
      <c r="S210" s="136"/>
      <c r="T210" s="108"/>
      <c r="U210" s="301" t="str">
        <f>IFERROR(IF(Q210="",VLOOKUP(R210,价格表,2,0),(VLOOKUP(Q210,IF({1,0},价格引用表!K:K,价格引用表!I:I),2,0))),"")</f>
        <v/>
      </c>
      <c r="V210" s="107" t="e">
        <f ca="1">IF(Q210="",VLOOKUP(R210,价格表,5,0),VLOOKUP(Q210,INDIRECT("价格引用表!K"&amp;MATCH(R210,价格引用表!H:H,0)&amp;":L1200"),2,0))</f>
        <v>#N/A</v>
      </c>
      <c r="W210" s="298">
        <v>1</v>
      </c>
      <c r="X210" s="302">
        <f ca="1" t="shared" si="144"/>
        <v>0</v>
      </c>
    </row>
    <row r="211" ht="18" customHeight="1" spans="1:24">
      <c r="A211" s="113"/>
      <c r="B211" s="105">
        <v>26</v>
      </c>
      <c r="C211" s="106"/>
      <c r="D211" s="106"/>
      <c r="E211" s="292"/>
      <c r="F211" s="107">
        <f t="shared" si="141"/>
        <v>0</v>
      </c>
      <c r="G211" s="295"/>
      <c r="H211" s="296"/>
      <c r="I211" s="95" t="str">
        <f>IFERROR(IF(E211="",VLOOKUP(F211,价格表,2,0),(VLOOKUP(E211,IF({1,0},价格引用表!K:K,价格引用表!I:I),2,0))),"")</f>
        <v/>
      </c>
      <c r="J211" s="107" t="e">
        <f ca="1">IF(E211="",VLOOKUP(F211,价格表,5,0),VLOOKUP(E211,INDIRECT("价格引用表!K"&amp;MATCH(D211,价格引用表!H:H,0)&amp;":L1200"),2,0))</f>
        <v>#N/A</v>
      </c>
      <c r="K211" s="298">
        <v>1</v>
      </c>
      <c r="L211" s="107">
        <f ca="1" t="shared" si="142"/>
        <v>0</v>
      </c>
      <c r="M211" s="113"/>
      <c r="N211" s="105">
        <v>60</v>
      </c>
      <c r="O211" s="106"/>
      <c r="P211" s="106"/>
      <c r="Q211" s="292"/>
      <c r="R211" s="135">
        <f t="shared" si="143"/>
        <v>0</v>
      </c>
      <c r="S211" s="136"/>
      <c r="T211" s="108"/>
      <c r="U211" s="301" t="str">
        <f>IFERROR(IF(Q211="",VLOOKUP(R211,价格表,2,0),(VLOOKUP(Q211,IF({1,0},价格引用表!K:K,价格引用表!I:I),2,0))),"")</f>
        <v/>
      </c>
      <c r="V211" s="107" t="e">
        <f ca="1">IF(Q211="",VLOOKUP(R211,价格表,5,0),VLOOKUP(Q211,INDIRECT("价格引用表!K"&amp;MATCH(R211,价格引用表!H:H,0)&amp;":L1200"),2,0))</f>
        <v>#N/A</v>
      </c>
      <c r="W211" s="298">
        <v>1</v>
      </c>
      <c r="X211" s="302">
        <f ca="1" t="shared" si="144"/>
        <v>0</v>
      </c>
    </row>
    <row r="212" ht="18" customHeight="1" spans="1:24">
      <c r="A212" s="113"/>
      <c r="B212" s="105">
        <v>27</v>
      </c>
      <c r="C212" s="106"/>
      <c r="D212" s="106"/>
      <c r="E212" s="292"/>
      <c r="F212" s="107">
        <f t="shared" si="141"/>
        <v>0</v>
      </c>
      <c r="G212" s="295"/>
      <c r="H212" s="296"/>
      <c r="I212" s="95" t="str">
        <f>IFERROR(IF(E212="",VLOOKUP(F212,价格表,2,0),(VLOOKUP(E212,IF({1,0},价格引用表!K:K,价格引用表!I:I),2,0))),"")</f>
        <v/>
      </c>
      <c r="J212" s="107" t="e">
        <f ca="1">IF(E212="",VLOOKUP(F212,价格表,5,0),VLOOKUP(E212,INDIRECT("价格引用表!K"&amp;MATCH(D212,价格引用表!H:H,0)&amp;":L1200"),2,0))</f>
        <v>#N/A</v>
      </c>
      <c r="K212" s="298">
        <v>1</v>
      </c>
      <c r="L212" s="107">
        <f ca="1" t="shared" si="142"/>
        <v>0</v>
      </c>
      <c r="M212" s="113"/>
      <c r="N212" s="105">
        <v>61</v>
      </c>
      <c r="O212" s="106"/>
      <c r="P212" s="106"/>
      <c r="Q212" s="292"/>
      <c r="R212" s="135">
        <f t="shared" si="143"/>
        <v>0</v>
      </c>
      <c r="S212" s="136"/>
      <c r="T212" s="108"/>
      <c r="U212" s="301" t="str">
        <f>IFERROR(IF(Q212="",VLOOKUP(R212,价格表,2,0),(VLOOKUP(Q212,IF({1,0},价格引用表!K:K,价格引用表!I:I),2,0))),"")</f>
        <v/>
      </c>
      <c r="V212" s="107" t="e">
        <f ca="1">IF(Q212="",VLOOKUP(R212,价格表,5,0),VLOOKUP(Q212,INDIRECT("价格引用表!K"&amp;MATCH(R212,价格引用表!H:H,0)&amp;":L1200"),2,0))</f>
        <v>#N/A</v>
      </c>
      <c r="W212" s="298">
        <v>1</v>
      </c>
      <c r="X212" s="302">
        <f ca="1" t="shared" si="144"/>
        <v>0</v>
      </c>
    </row>
    <row r="213" ht="18" customHeight="1" spans="1:24">
      <c r="A213" s="113"/>
      <c r="B213" s="105">
        <v>28</v>
      </c>
      <c r="C213" s="106"/>
      <c r="D213" s="106"/>
      <c r="E213" s="292"/>
      <c r="F213" s="107">
        <f t="shared" si="141"/>
        <v>0</v>
      </c>
      <c r="G213" s="295"/>
      <c r="H213" s="296"/>
      <c r="I213" s="95" t="str">
        <f>IFERROR(IF(E213="",VLOOKUP(F213,价格表,2,0),(VLOOKUP(E213,IF({1,0},价格引用表!K:K,价格引用表!I:I),2,0))),"")</f>
        <v/>
      </c>
      <c r="J213" s="107" t="e">
        <f ca="1">IF(E213="",VLOOKUP(F213,价格表,5,0),VLOOKUP(E213,INDIRECT("价格引用表!K"&amp;MATCH(D213,价格引用表!H:H,0)&amp;":L1200"),2,0))</f>
        <v>#N/A</v>
      </c>
      <c r="K213" s="298">
        <v>1</v>
      </c>
      <c r="L213" s="107">
        <f ca="1" t="shared" si="142"/>
        <v>0</v>
      </c>
      <c r="M213" s="113"/>
      <c r="N213" s="105">
        <v>62</v>
      </c>
      <c r="O213" s="106"/>
      <c r="P213" s="106"/>
      <c r="Q213" s="292"/>
      <c r="R213" s="135">
        <f t="shared" ref="R213:R214" si="148">P213</f>
        <v>0</v>
      </c>
      <c r="S213" s="136"/>
      <c r="T213" s="108"/>
      <c r="U213" s="301" t="str">
        <f>IFERROR(IF(Q213="",VLOOKUP(R213,价格表,2,0),(VLOOKUP(Q213,IF({1,0},价格引用表!K:K,价格引用表!I:I),2,0))),"")</f>
        <v/>
      </c>
      <c r="V213" s="107" t="e">
        <f ca="1">IF(Q213="",VLOOKUP(R213,价格表,5,0),VLOOKUP(Q213,INDIRECT("价格引用表!K"&amp;MATCH(R213,价格引用表!H:H,0)&amp;":L1200"),2,0))</f>
        <v>#N/A</v>
      </c>
      <c r="W213" s="298">
        <v>1</v>
      </c>
      <c r="X213" s="302">
        <f ca="1" t="shared" si="144"/>
        <v>0</v>
      </c>
    </row>
    <row r="214" ht="18" customHeight="1" spans="1:24">
      <c r="A214" s="113"/>
      <c r="B214" s="105">
        <v>29</v>
      </c>
      <c r="C214" s="106"/>
      <c r="D214" s="106"/>
      <c r="E214" s="292"/>
      <c r="F214" s="107">
        <f t="shared" ref="F214:F219" si="149">D214</f>
        <v>0</v>
      </c>
      <c r="G214" s="295"/>
      <c r="H214" s="296"/>
      <c r="I214" s="95" t="str">
        <f>IFERROR(IF(E214="",VLOOKUP(F214,价格表,2,0),(VLOOKUP(E214,IF({1,0},价格引用表!K:K,价格引用表!I:I),2,0))),"")</f>
        <v/>
      </c>
      <c r="J214" s="107" t="e">
        <f ca="1">IF(E214="",VLOOKUP(F214,价格表,5,0),VLOOKUP(E214,INDIRECT("价格引用表!K"&amp;MATCH(D214,价格引用表!H:H,0)&amp;":L1200"),2,0))</f>
        <v>#N/A</v>
      </c>
      <c r="K214" s="298">
        <v>1</v>
      </c>
      <c r="L214" s="107">
        <f ca="1" t="shared" si="142"/>
        <v>0</v>
      </c>
      <c r="M214" s="113"/>
      <c r="N214" s="105">
        <v>63</v>
      </c>
      <c r="O214" s="106"/>
      <c r="P214" s="106"/>
      <c r="Q214" s="292"/>
      <c r="R214" s="135">
        <f t="shared" si="148"/>
        <v>0</v>
      </c>
      <c r="S214" s="136"/>
      <c r="T214" s="108"/>
      <c r="U214" s="301" t="str">
        <f>IFERROR(IF(Q214="",VLOOKUP(R214,价格表,2,0),(VLOOKUP(Q214,IF({1,0},价格引用表!K:K,价格引用表!I:I),2,0))),"")</f>
        <v/>
      </c>
      <c r="V214" s="107" t="e">
        <f ca="1">IF(Q214="",VLOOKUP(R214,价格表,5,0),VLOOKUP(Q214,INDIRECT("价格引用表!K"&amp;MATCH(R214,价格引用表!H:H,0)&amp;":L1200"),2,0))</f>
        <v>#N/A</v>
      </c>
      <c r="W214" s="298">
        <v>1</v>
      </c>
      <c r="X214" s="302">
        <f ca="1" t="shared" si="144"/>
        <v>0</v>
      </c>
    </row>
    <row r="215" ht="18" customHeight="1" spans="1:24">
      <c r="A215" s="113"/>
      <c r="B215" s="105">
        <v>30</v>
      </c>
      <c r="C215" s="106"/>
      <c r="D215" s="106"/>
      <c r="E215" s="292"/>
      <c r="F215" s="107">
        <f t="shared" si="149"/>
        <v>0</v>
      </c>
      <c r="G215" s="295"/>
      <c r="H215" s="296"/>
      <c r="I215" s="95" t="str">
        <f>IFERROR(IF(E215="",VLOOKUP(F215,价格表,2,0),(VLOOKUP(E215,IF({1,0},价格引用表!K:K,价格引用表!I:I),2,0))),"")</f>
        <v/>
      </c>
      <c r="J215" s="107" t="e">
        <f ca="1">IF(E215="",VLOOKUP(F215,价格表,5,0),VLOOKUP(E215,INDIRECT("价格引用表!K"&amp;MATCH(D215,价格引用表!H:H,0)&amp;":L1200"),2,0))</f>
        <v>#N/A</v>
      </c>
      <c r="K215" s="298">
        <v>1</v>
      </c>
      <c r="L215" s="107">
        <f ca="1" t="shared" si="142"/>
        <v>0</v>
      </c>
      <c r="M215" s="113"/>
      <c r="N215" s="105">
        <v>64</v>
      </c>
      <c r="O215" s="106"/>
      <c r="P215" s="106"/>
      <c r="Q215" s="292"/>
      <c r="R215" s="135">
        <f t="shared" ref="R215:R218" si="150">P215</f>
        <v>0</v>
      </c>
      <c r="S215" s="136"/>
      <c r="T215" s="108"/>
      <c r="U215" s="301" t="str">
        <f>IFERROR(IF(Q215="",VLOOKUP(R215,价格表,2,0),(VLOOKUP(Q215,IF({1,0},价格引用表!K:K,价格引用表!I:I),2,0))),"")</f>
        <v/>
      </c>
      <c r="V215" s="107" t="e">
        <f ca="1">IF(Q215="",VLOOKUP(R215,价格表,5,0),VLOOKUP(Q215,INDIRECT("价格引用表!K"&amp;MATCH(R215,价格引用表!H:H,0)&amp;":L1200"),2,0))</f>
        <v>#N/A</v>
      </c>
      <c r="W215" s="298">
        <v>1</v>
      </c>
      <c r="X215" s="302">
        <f ca="1" t="shared" si="144"/>
        <v>0</v>
      </c>
    </row>
    <row r="216" ht="18" customHeight="1" spans="1:24">
      <c r="A216" s="113"/>
      <c r="B216" s="105">
        <v>31</v>
      </c>
      <c r="C216" s="106"/>
      <c r="D216" s="106"/>
      <c r="E216" s="292"/>
      <c r="F216" s="107">
        <f t="shared" si="149"/>
        <v>0</v>
      </c>
      <c r="G216" s="295"/>
      <c r="H216" s="296"/>
      <c r="I216" s="95" t="str">
        <f>IFERROR(IF(E216="",VLOOKUP(F216,价格表,2,0),(VLOOKUP(E216,IF({1,0},价格引用表!K:K,价格引用表!I:I),2,0))),"")</f>
        <v/>
      </c>
      <c r="J216" s="107" t="e">
        <f ca="1">IF(E216="",VLOOKUP(F216,价格表,5,0),VLOOKUP(E216,INDIRECT("价格引用表!K"&amp;MATCH(D216,价格引用表!H:H,0)&amp;":L1200"),2,0))</f>
        <v>#N/A</v>
      </c>
      <c r="K216" s="298">
        <v>1</v>
      </c>
      <c r="L216" s="107">
        <f ca="1" t="shared" si="142"/>
        <v>0</v>
      </c>
      <c r="M216" s="113"/>
      <c r="N216" s="105">
        <v>65</v>
      </c>
      <c r="O216" s="106"/>
      <c r="P216" s="106"/>
      <c r="Q216" s="292"/>
      <c r="R216" s="135">
        <f t="shared" si="150"/>
        <v>0</v>
      </c>
      <c r="S216" s="136"/>
      <c r="T216" s="108"/>
      <c r="U216" s="301" t="str">
        <f>IFERROR(IF(Q216="",VLOOKUP(R216,价格表,2,0),(VLOOKUP(Q216,IF({1,0},价格引用表!K:K,价格引用表!I:I),2,0))),"")</f>
        <v/>
      </c>
      <c r="V216" s="107" t="e">
        <f ca="1">IF(Q216="",VLOOKUP(R216,价格表,5,0),VLOOKUP(Q216,INDIRECT("价格引用表!K"&amp;MATCH(R216,价格引用表!H:H,0)&amp;":L1200"),2,0))</f>
        <v>#N/A</v>
      </c>
      <c r="W216" s="298">
        <v>1</v>
      </c>
      <c r="X216" s="302">
        <f ca="1" t="shared" si="144"/>
        <v>0</v>
      </c>
    </row>
    <row r="217" ht="18" customHeight="1" spans="1:24">
      <c r="A217" s="113"/>
      <c r="B217" s="105">
        <v>32</v>
      </c>
      <c r="C217" s="106"/>
      <c r="D217" s="106"/>
      <c r="E217" s="292"/>
      <c r="F217" s="107">
        <f t="shared" si="149"/>
        <v>0</v>
      </c>
      <c r="G217" s="295"/>
      <c r="H217" s="296"/>
      <c r="I217" s="95" t="str">
        <f>IFERROR(IF(E217="",VLOOKUP(F217,价格表,2,0),(VLOOKUP(E217,IF({1,0},价格引用表!K:K,价格引用表!I:I),2,0))),"")</f>
        <v/>
      </c>
      <c r="J217" s="107" t="e">
        <f ca="1">IF(E217="",VLOOKUP(F217,价格表,5,0),VLOOKUP(E217,INDIRECT("价格引用表!K"&amp;MATCH(D217,价格引用表!H:H,0)&amp;":L1200"),2,0))</f>
        <v>#N/A</v>
      </c>
      <c r="K217" s="298">
        <v>1</v>
      </c>
      <c r="L217" s="107">
        <f ca="1" t="shared" si="142"/>
        <v>0</v>
      </c>
      <c r="M217" s="113"/>
      <c r="N217" s="105">
        <v>66</v>
      </c>
      <c r="O217" s="106"/>
      <c r="P217" s="106"/>
      <c r="Q217" s="292"/>
      <c r="R217" s="135">
        <f t="shared" si="150"/>
        <v>0</v>
      </c>
      <c r="S217" s="136"/>
      <c r="T217" s="108"/>
      <c r="U217" s="301" t="str">
        <f>IFERROR(IF(Q217="",VLOOKUP(R217,价格表,2,0),(VLOOKUP(Q217,IF({1,0},价格引用表!K:K,价格引用表!I:I),2,0))),"")</f>
        <v/>
      </c>
      <c r="V217" s="107" t="e">
        <f ca="1">IF(Q217="",VLOOKUP(R217,价格表,5,0),VLOOKUP(Q217,INDIRECT("价格引用表!K"&amp;MATCH(R217,价格引用表!H:H,0)&amp;":L1200"),2,0))</f>
        <v>#N/A</v>
      </c>
      <c r="W217" s="298">
        <v>1</v>
      </c>
      <c r="X217" s="302">
        <f ca="1" t="shared" si="144"/>
        <v>0</v>
      </c>
    </row>
    <row r="218" ht="18" customHeight="1" spans="1:24">
      <c r="A218" s="113"/>
      <c r="B218" s="105">
        <v>33</v>
      </c>
      <c r="C218" s="106"/>
      <c r="D218" s="106"/>
      <c r="E218" s="292"/>
      <c r="F218" s="107">
        <f t="shared" si="149"/>
        <v>0</v>
      </c>
      <c r="G218" s="295"/>
      <c r="H218" s="296"/>
      <c r="I218" s="95" t="str">
        <f>IFERROR(IF(E218="",VLOOKUP(F218,价格表,2,0),(VLOOKUP(E218,IF({1,0},价格引用表!K:K,价格引用表!I:I),2,0))),"")</f>
        <v/>
      </c>
      <c r="J218" s="107" t="e">
        <f ca="1">IF(E218="",VLOOKUP(F218,价格表,5,0),VLOOKUP(E218,INDIRECT("价格引用表!K"&amp;MATCH(D218,价格引用表!H:H,0)&amp;":L1200"),2,0))</f>
        <v>#N/A</v>
      </c>
      <c r="K218" s="298">
        <v>1</v>
      </c>
      <c r="L218" s="107">
        <f ca="1" t="shared" si="142"/>
        <v>0</v>
      </c>
      <c r="M218" s="113"/>
      <c r="N218" s="105">
        <v>67</v>
      </c>
      <c r="O218" s="106"/>
      <c r="P218" s="106"/>
      <c r="Q218" s="292"/>
      <c r="R218" s="135">
        <f t="shared" si="150"/>
        <v>0</v>
      </c>
      <c r="S218" s="136"/>
      <c r="T218" s="108"/>
      <c r="U218" s="301" t="str">
        <f>IFERROR(IF(Q218="",VLOOKUP(R218,价格表,2,0),(VLOOKUP(Q218,IF({1,0},价格引用表!K:K,价格引用表!I:I),2,0))),"")</f>
        <v/>
      </c>
      <c r="V218" s="107" t="e">
        <f ca="1">IF(Q218="",VLOOKUP(R218,价格表,5,0),VLOOKUP(Q218,INDIRECT("价格引用表!K"&amp;MATCH(R218,价格引用表!H:H,0)&amp;":L1200"),2,0))</f>
        <v>#N/A</v>
      </c>
      <c r="W218" s="298">
        <v>1</v>
      </c>
      <c r="X218" s="302">
        <f ca="1" t="shared" si="144"/>
        <v>0</v>
      </c>
    </row>
    <row r="219" ht="18" customHeight="1" spans="1:24">
      <c r="A219" s="120"/>
      <c r="B219" s="105">
        <v>34</v>
      </c>
      <c r="C219" s="106"/>
      <c r="D219" s="106"/>
      <c r="E219" s="292"/>
      <c r="F219" s="107">
        <f t="shared" si="149"/>
        <v>0</v>
      </c>
      <c r="G219" s="295"/>
      <c r="H219" s="296"/>
      <c r="I219" s="95" t="str">
        <f>IFERROR(IF(E219="",VLOOKUP(F219,价格表,2,0),(VLOOKUP(E219,IF({1,0},价格引用表!K:K,价格引用表!I:I),2,0))),"")</f>
        <v/>
      </c>
      <c r="J219" s="107" t="e">
        <f ca="1">IF(E219="",VLOOKUP(F219,价格表,5,0),VLOOKUP(E219,INDIRECT("价格引用表!K"&amp;MATCH(D219,价格引用表!H:H,0)&amp;":L1200"),2,0))</f>
        <v>#N/A</v>
      </c>
      <c r="K219" s="298">
        <v>1</v>
      </c>
      <c r="L219" s="107">
        <f ca="1" t="shared" ref="L219" si="151">ROUND(IFERROR(G219*J219*K219,),0)</f>
        <v>0</v>
      </c>
      <c r="M219" s="120"/>
      <c r="N219" s="308" t="s">
        <v>1059</v>
      </c>
      <c r="O219" s="309"/>
      <c r="P219" s="309"/>
      <c r="Q219" s="316"/>
      <c r="R219" s="135"/>
      <c r="S219" s="136"/>
      <c r="T219" s="108"/>
      <c r="U219" s="301"/>
      <c r="V219" s="135">
        <f ca="1">SUM(L186:L219,X186:X218)</f>
        <v>18142</v>
      </c>
      <c r="W219" s="317"/>
      <c r="X219" s="136"/>
    </row>
    <row r="220" ht="42" customHeight="1" spans="1:24">
      <c r="A220" s="435" t="s">
        <v>1116</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1117</v>
      </c>
      <c r="S220" s="310"/>
      <c r="T220" s="310"/>
      <c r="U220" s="306">
        <f ca="1">V219</f>
        <v>18142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1 C186:C187 C188:C190 C192:C194 C195:C219 O186:O218">
      <formula1>价格引用表!$E$16:$E$22</formula1>
    </dataValidation>
    <dataValidation type="list" allowBlank="1" showInputMessage="1" showErrorMessage="1" sqref="C30:C31 C32:C34 C35:C59 C62:C91 C94:C114 C117:C137 C140:C160 C163:C183 O30:O59 O62:O91 O94:O114 O117:O137 O140:O160 O163:O183">
      <formula1>价格引用表!$E$3:$E$13</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6" workbookViewId="0">
      <selection activeCell="E34" sqref="E3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1120</v>
      </c>
      <c r="B1" s="34"/>
      <c r="C1" s="34"/>
      <c r="D1" s="34"/>
      <c r="E1" s="34"/>
      <c r="F1" s="34"/>
      <c r="G1" s="34"/>
      <c r="H1" s="34"/>
    </row>
    <row r="2" spans="1:8">
      <c r="A2" s="34"/>
      <c r="B2" s="34"/>
      <c r="C2" s="34"/>
      <c r="D2" s="34"/>
      <c r="E2" s="34"/>
      <c r="F2" s="34"/>
      <c r="G2" s="34"/>
      <c r="H2" s="34"/>
    </row>
    <row r="3" ht="16.5" customHeight="1" spans="1:8">
      <c r="A3" s="35" t="s">
        <v>848</v>
      </c>
      <c r="B3" s="35" t="str">
        <f>输机表!K2</f>
        <v>010213-86-0001</v>
      </c>
      <c r="C3" s="35"/>
      <c r="D3" s="35"/>
      <c r="E3" s="36" t="str">
        <f>输机表!U2&amp;输机表!Y2</f>
        <v>康正（雄县）2024评字第5号-小芦昝村-2-3</v>
      </c>
      <c r="F3" s="36"/>
      <c r="G3" s="36"/>
      <c r="H3" s="36"/>
    </row>
    <row r="4" ht="16.5" customHeight="1" spans="1:8">
      <c r="A4" s="37" t="s">
        <v>1042</v>
      </c>
      <c r="B4" s="38" t="str">
        <f>输机表!D2</f>
        <v>姚小扣</v>
      </c>
      <c r="C4" s="39"/>
      <c r="D4" s="40" t="s">
        <v>1043</v>
      </c>
      <c r="E4" s="41"/>
      <c r="F4" s="38" t="str">
        <f>输机表!F2</f>
        <v>雄县小芦昝村</v>
      </c>
      <c r="G4" s="42"/>
      <c r="H4" s="39"/>
    </row>
    <row r="5" ht="16.5" customHeight="1" spans="1:8">
      <c r="A5" s="43" t="s">
        <v>1044</v>
      </c>
      <c r="B5" s="44"/>
      <c r="C5" s="44"/>
      <c r="D5" s="44"/>
      <c r="E5" s="44"/>
      <c r="F5" s="44"/>
      <c r="G5" s="44"/>
      <c r="H5" s="45"/>
    </row>
    <row r="6" ht="28.8" spans="1:8">
      <c r="A6" s="46" t="s">
        <v>1045</v>
      </c>
      <c r="B6" s="47" t="s">
        <v>1046</v>
      </c>
      <c r="C6" s="48" t="s">
        <v>1047</v>
      </c>
      <c r="D6" s="48" t="s">
        <v>1048</v>
      </c>
      <c r="E6" s="46" t="s">
        <v>1045</v>
      </c>
      <c r="F6" s="47" t="s">
        <v>1046</v>
      </c>
      <c r="G6" s="48" t="s">
        <v>1047</v>
      </c>
      <c r="H6" s="48" t="s">
        <v>1048</v>
      </c>
    </row>
    <row r="7" ht="19.5" customHeight="1" spans="1:18">
      <c r="A7" s="49" t="str">
        <f>IF(COUNTIF(输机表!$C$4:$C$27,K7&amp;"*")&gt;0,K7,IFERROR(VLOOKUP(K7,房体结构,1,0),""))</f>
        <v>F1</v>
      </c>
      <c r="B7" s="50">
        <f ca="1">IF(COUNTIF(输机表!$C$4:$C$27,K7&amp;"*")=0,IFERROR(VLOOKUP(K7,房体结构,17,0),""),SUMIF(输机表!$C$4:$C$27,K7&amp;"*",输机表!$S$4:$S$7))</f>
        <v>56.27</v>
      </c>
      <c r="C7" s="49">
        <f ca="1">IF(COUNTIF(输机表!$C$4:$C$27,K7&amp;"*")=0,IFERROR(VLOOKUP(K7,房体结构,23,0),""),ROUND(SUMIF(输机表!$C$4:$C$27,K7&amp;"*",输机表!$Z$4:$Z$27)/B7,0))</f>
        <v>1350</v>
      </c>
      <c r="D7" s="49">
        <f ca="1">IFERROR(ROUND(C7*B7,0),"")</f>
        <v>75965</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1121</v>
      </c>
      <c r="L7" s="73" t="s">
        <v>1122</v>
      </c>
      <c r="M7" s="74" t="s">
        <v>1123</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1124</v>
      </c>
      <c r="L8" s="73" t="s">
        <v>1125</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1126</v>
      </c>
      <c r="L9" s="73" t="s">
        <v>1127</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1128</v>
      </c>
      <c r="L10" s="73" t="s">
        <v>1129</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1130</v>
      </c>
      <c r="L11" s="73" t="s">
        <v>1131</v>
      </c>
      <c r="M11" s="75"/>
    </row>
    <row r="12" ht="19.5" customHeight="1" spans="1:13">
      <c r="A12" s="47" t="s">
        <v>1053</v>
      </c>
      <c r="B12" s="47"/>
      <c r="C12" s="51">
        <f ca="1">SUM(B7:B11)+SUM(F7:F11)</f>
        <v>56.27</v>
      </c>
      <c r="D12" s="52"/>
      <c r="E12" s="53" t="s">
        <v>1054</v>
      </c>
      <c r="F12" s="53"/>
      <c r="G12" s="54">
        <f ca="1">SUM(D7:D11)+SUM(H7:H11)</f>
        <v>75965</v>
      </c>
      <c r="H12" s="55"/>
      <c r="M12" s="75"/>
    </row>
    <row r="13" ht="21.75" customHeight="1" spans="1:13">
      <c r="A13" s="35" t="s">
        <v>1055</v>
      </c>
      <c r="B13" s="35"/>
      <c r="C13" s="35"/>
      <c r="D13" s="35"/>
      <c r="E13" s="35"/>
      <c r="F13" s="35"/>
      <c r="G13" s="35"/>
      <c r="H13" s="35"/>
      <c r="M13" s="75"/>
    </row>
    <row r="14" ht="28.8" spans="1:13">
      <c r="A14" s="56" t="s">
        <v>1056</v>
      </c>
      <c r="B14" s="56" t="s">
        <v>1038</v>
      </c>
      <c r="C14" s="56" t="s">
        <v>6</v>
      </c>
      <c r="D14" s="56" t="s">
        <v>1057</v>
      </c>
      <c r="E14" s="56" t="s">
        <v>1056</v>
      </c>
      <c r="F14" s="56" t="s">
        <v>1038</v>
      </c>
      <c r="G14" s="56" t="s">
        <v>6</v>
      </c>
      <c r="H14" s="56" t="s">
        <v>1057</v>
      </c>
      <c r="M14" s="75"/>
    </row>
    <row r="15" ht="17.25" customHeight="1" spans="1:13">
      <c r="A15" s="57" t="str">
        <f ca="1" t="shared" ref="A15:A41" si="2">IFERROR(VLOOKUP(K15,附属物位置,4,0),"")</f>
        <v>砖墙</v>
      </c>
      <c r="B15" s="57">
        <f ca="1" t="shared" ref="B15:B41" si="3">IF(A15="","",SUMIF(附属物名称,A15,附属物数量))</f>
        <v>29.75</v>
      </c>
      <c r="C15" s="57" t="str">
        <f ca="1" t="shared" ref="C15:C26" si="4">IFERROR(VLOOKUP(K15,附属物位置,6,0),"")</f>
        <v>㎡</v>
      </c>
      <c r="D15" s="58">
        <f ca="1" t="shared" ref="D15:D26" si="5">IF(A15="","",SUMIF(附属物名称,A15,附属物金额))</f>
        <v>7140</v>
      </c>
      <c r="E15" s="58" t="str">
        <f ca="1" t="shared" ref="E15:E26" si="6">IFERROR(VLOOKUP(L15,附属物位置,4,0),"")</f>
        <v>水泥地面</v>
      </c>
      <c r="F15" s="57">
        <f ca="1" t="shared" ref="F15:F40" si="7">IF(E15="","",SUMIF(附属物名称,E15,附属物数量))</f>
        <v>59.5</v>
      </c>
      <c r="G15" s="57" t="str">
        <f ca="1" t="shared" ref="G15:G26" si="8">IFERROR(VLOOKUP(L15,附属物位置,6,0),"")</f>
        <v>㎡</v>
      </c>
      <c r="H15" s="58">
        <f ca="1" t="shared" ref="H15:H26" si="9">IF(E15="","",SUMIF(附属物名称,E15,附属物金额))</f>
        <v>2975</v>
      </c>
      <c r="K15" s="76">
        <v>1</v>
      </c>
      <c r="L15" s="76">
        <v>2</v>
      </c>
      <c r="M15" s="75"/>
    </row>
    <row r="16" ht="17.25" customHeight="1" spans="1:13">
      <c r="A16" s="57" t="str">
        <f ca="1" t="shared" si="2"/>
        <v>空调</v>
      </c>
      <c r="B16" s="57">
        <f ca="1" t="shared" si="3"/>
        <v>1</v>
      </c>
      <c r="C16" s="57" t="str">
        <f ca="1" t="shared" si="4"/>
        <v>台</v>
      </c>
      <c r="D16" s="58">
        <f ca="1" t="shared" si="5"/>
        <v>400</v>
      </c>
      <c r="E16" s="58" t="str">
        <f ca="1" t="shared" si="6"/>
        <v>宽带</v>
      </c>
      <c r="F16" s="57">
        <f ca="1" t="shared" si="7"/>
        <v>1</v>
      </c>
      <c r="G16" s="57" t="str">
        <f ca="1" t="shared" si="8"/>
        <v>条</v>
      </c>
      <c r="H16" s="58">
        <f ca="1" t="shared" si="9"/>
        <v>100</v>
      </c>
      <c r="K16" s="76">
        <v>3</v>
      </c>
      <c r="L16" s="76">
        <v>4</v>
      </c>
      <c r="M16" s="75"/>
    </row>
    <row r="17" ht="17.25" customHeight="1" spans="1:13">
      <c r="A17" s="57" t="str">
        <f ca="1" t="shared" si="2"/>
        <v>监控摄像头</v>
      </c>
      <c r="B17" s="57">
        <f ca="1" t="shared" si="3"/>
        <v>2</v>
      </c>
      <c r="C17" s="57" t="str">
        <f ca="1" t="shared" si="4"/>
        <v>个</v>
      </c>
      <c r="D17" s="58">
        <f ca="1" t="shared" si="5"/>
        <v>400</v>
      </c>
      <c r="E17" s="58" t="str">
        <f ca="1" t="shared" si="6"/>
        <v>台阶</v>
      </c>
      <c r="F17" s="57">
        <f ca="1" t="shared" si="7"/>
        <v>4.5</v>
      </c>
      <c r="G17" s="57" t="str">
        <f ca="1" t="shared" si="8"/>
        <v>㎡</v>
      </c>
      <c r="H17" s="58">
        <f ca="1" t="shared" si="9"/>
        <v>1575</v>
      </c>
      <c r="K17" s="76">
        <v>5</v>
      </c>
      <c r="L17" s="76">
        <v>6</v>
      </c>
      <c r="M17" s="75"/>
    </row>
    <row r="18" ht="17.25" customHeight="1" spans="1:13">
      <c r="A18" s="57" t="str">
        <f ca="1" t="shared" si="2"/>
        <v>化粪池</v>
      </c>
      <c r="B18" s="57">
        <f ca="1" t="shared" si="3"/>
        <v>1</v>
      </c>
      <c r="C18" s="57" t="str">
        <f ca="1" t="shared" si="4"/>
        <v>个</v>
      </c>
      <c r="D18" s="58">
        <f ca="1" t="shared" si="5"/>
        <v>400</v>
      </c>
      <c r="E18" s="58" t="str">
        <f ca="1" t="shared" si="6"/>
        <v>热水器</v>
      </c>
      <c r="F18" s="57">
        <f ca="1" t="shared" si="7"/>
        <v>1</v>
      </c>
      <c r="G18" s="57" t="str">
        <f ca="1" t="shared" si="8"/>
        <v>台</v>
      </c>
      <c r="H18" s="58">
        <f ca="1" t="shared" si="9"/>
        <v>500</v>
      </c>
      <c r="K18" s="76">
        <v>7</v>
      </c>
      <c r="L18" s="76">
        <v>8</v>
      </c>
      <c r="M18" s="75"/>
    </row>
    <row r="19" ht="17.25" customHeight="1" spans="1:13">
      <c r="A19" s="57" t="str">
        <f ca="1" t="shared" si="2"/>
        <v>P1</v>
      </c>
      <c r="B19" s="57">
        <f ca="1" t="shared" si="3"/>
        <v>46.52</v>
      </c>
      <c r="C19" s="57" t="str">
        <f ca="1" t="shared" si="4"/>
        <v>㎡</v>
      </c>
      <c r="D19" s="58">
        <f ca="1" t="shared" si="5"/>
        <v>4652</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1060</v>
      </c>
      <c r="F41" s="60"/>
      <c r="G41" s="61">
        <f ca="1">SUM(D15:D41)+SUM(H15:H40)</f>
        <v>18142</v>
      </c>
      <c r="H41" s="60"/>
      <c r="K41" s="76">
        <v>53</v>
      </c>
      <c r="M41" s="75"/>
    </row>
    <row r="42" ht="17.25" customHeight="1" spans="1:8">
      <c r="A42" s="59" t="s">
        <v>1061</v>
      </c>
      <c r="B42" s="60"/>
      <c r="C42" s="61">
        <f ca="1">G41+G12</f>
        <v>94107</v>
      </c>
      <c r="D42" s="60"/>
      <c r="E42" s="62" t="s">
        <v>1062</v>
      </c>
      <c r="F42" s="63" t="str">
        <f ca="1">TEXT(C42,"[DBnum2]")&amp;"元整"</f>
        <v>玖万肆仟壹佰零柒元整</v>
      </c>
      <c r="G42" s="64"/>
      <c r="H42" s="65"/>
    </row>
    <row r="43" ht="17.25" hidden="1" customHeight="1" spans="1:8">
      <c r="A43" s="66" t="s">
        <v>1063</v>
      </c>
      <c r="B43" s="66"/>
      <c r="C43" s="67"/>
      <c r="D43" s="67"/>
      <c r="E43" s="68" t="s">
        <v>1062</v>
      </c>
      <c r="F43" s="69" t="str">
        <f>TEXT(C43,"[DBnum2]")&amp;"元整"</f>
        <v>零元整</v>
      </c>
      <c r="G43" s="69"/>
      <c r="H43" s="69"/>
    </row>
    <row r="44" ht="17.25" hidden="1" customHeight="1" spans="1:8">
      <c r="A44" s="66" t="s">
        <v>1064</v>
      </c>
      <c r="B44" s="66"/>
      <c r="C44" s="70" t="s">
        <v>1065</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29" t="s">
        <v>1096</v>
      </c>
      <c r="C29" s="29"/>
      <c r="D29" s="29"/>
      <c r="E29" s="29"/>
      <c r="F29" s="29"/>
      <c r="G29" s="29" t="s">
        <v>1097</v>
      </c>
      <c r="H29" s="30"/>
      <c r="I29" s="30"/>
      <c r="J29" s="30"/>
      <c r="K29" s="29" t="s">
        <v>1098</v>
      </c>
      <c r="L29" s="29"/>
      <c r="M29" s="29"/>
      <c r="N29" s="29"/>
      <c r="O29" s="29"/>
      <c r="P29" s="31" t="s">
        <v>1099</v>
      </c>
      <c r="Q29" s="31"/>
    </row>
    <row r="30" ht="32.5" customHeight="1" spans="1:17">
      <c r="A30" s="8"/>
      <c r="B30" s="29" t="s">
        <v>1096</v>
      </c>
      <c r="C30" s="29"/>
      <c r="D30" s="29"/>
      <c r="E30" s="29"/>
      <c r="F30" s="29"/>
      <c r="G30" s="29" t="s">
        <v>1097</v>
      </c>
      <c r="H30" s="30"/>
      <c r="I30" s="30"/>
      <c r="J30" s="30"/>
      <c r="K30" s="29" t="s">
        <v>1098</v>
      </c>
      <c r="L30" s="29"/>
      <c r="M30" s="29"/>
      <c r="N30" s="29"/>
      <c r="O30" s="29"/>
      <c r="P30" s="31" t="s">
        <v>1099</v>
      </c>
      <c r="Q30" s="31"/>
    </row>
    <row r="31" spans="1:17">
      <c r="A31" s="3" t="s">
        <v>1100</v>
      </c>
      <c r="B31" s="3"/>
      <c r="C31" s="3"/>
      <c r="D31" s="3"/>
      <c r="E31" s="18" t="e">
        <f>D12</f>
        <v>#REF!</v>
      </c>
      <c r="F31" s="18"/>
      <c r="G31" s="18"/>
      <c r="H31" s="19"/>
      <c r="I31" s="18"/>
      <c r="J31" s="18"/>
      <c r="K31" s="18"/>
      <c r="L31" s="18"/>
      <c r="M31" s="19"/>
      <c r="N31" s="19"/>
      <c r="O31" s="19"/>
      <c r="P31" s="19"/>
      <c r="Q31" s="19"/>
    </row>
    <row r="32" spans="1:18">
      <c r="A32" s="3" t="s">
        <v>1101</v>
      </c>
      <c r="B32" s="3"/>
      <c r="C32" s="3"/>
      <c r="D32" s="3"/>
      <c r="E32" s="21" t="e">
        <f>价值时点&amp;"至"&amp;#REF!</f>
        <v>#REF!</v>
      </c>
      <c r="F32" s="21"/>
      <c r="G32" s="21"/>
      <c r="H32" s="16"/>
      <c r="I32" s="21"/>
      <c r="J32" s="21"/>
      <c r="K32" s="21"/>
      <c r="L32" s="21"/>
      <c r="M32" s="9"/>
      <c r="N32" s="9"/>
      <c r="O32" s="9"/>
      <c r="P32" s="9"/>
      <c r="Q32" s="9"/>
      <c r="R32" s="33"/>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3" t="s">
        <v>1109</v>
      </c>
      <c r="B38" s="23"/>
      <c r="C38" s="23"/>
      <c r="D38" s="23"/>
      <c r="E38" s="23"/>
      <c r="F38" s="23"/>
      <c r="G38" s="23"/>
      <c r="H38" s="23"/>
      <c r="I38" s="23"/>
      <c r="J38" s="23"/>
      <c r="K38" s="23"/>
      <c r="L38" s="23"/>
      <c r="M38" s="23"/>
      <c r="N38" s="23"/>
      <c r="O38" s="23"/>
      <c r="P38" s="23"/>
      <c r="Q38" s="23"/>
    </row>
    <row r="39" ht="28.9" customHeight="1" spans="1:17">
      <c r="A39" s="22" t="s">
        <v>1110</v>
      </c>
      <c r="B39" s="22"/>
      <c r="C39" s="22"/>
      <c r="D39" s="22"/>
      <c r="E39" s="22"/>
      <c r="F39" s="22"/>
      <c r="G39" s="22"/>
      <c r="H39" s="22"/>
      <c r="I39" s="22"/>
      <c r="J39" s="22"/>
      <c r="K39" s="22"/>
      <c r="L39" s="22"/>
      <c r="M39" s="22"/>
      <c r="N39" s="22"/>
      <c r="O39" s="22"/>
      <c r="P39" s="22"/>
      <c r="Q39" s="22"/>
    </row>
    <row r="40" ht="29.5" customHeight="1" spans="1:17">
      <c r="A40" s="22" t="s">
        <v>1111</v>
      </c>
      <c r="B40" s="22"/>
      <c r="C40" s="22"/>
      <c r="D40" s="22"/>
      <c r="E40" s="22"/>
      <c r="F40" s="22"/>
      <c r="G40" s="22"/>
      <c r="H40" s="22"/>
      <c r="I40" s="22"/>
      <c r="J40" s="22"/>
      <c r="K40" s="22"/>
      <c r="L40" s="22"/>
      <c r="M40" s="22"/>
      <c r="N40" s="22"/>
      <c r="O40" s="22"/>
      <c r="P40" s="22"/>
      <c r="Q40" s="22"/>
    </row>
    <row r="41" spans="1:17">
      <c r="A41" s="8" t="s">
        <v>1112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1132</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康正（雄县）2024评字第5号-小芦昝村-2-3</v>
      </c>
      <c r="B2" s="2"/>
      <c r="C2" s="2"/>
      <c r="D2" s="2"/>
      <c r="E2" s="2"/>
      <c r="F2" s="2"/>
      <c r="G2" s="2"/>
      <c r="H2" s="2"/>
      <c r="I2" s="2"/>
      <c r="J2" s="2"/>
      <c r="K2" s="2"/>
      <c r="L2" s="2"/>
      <c r="M2" s="2"/>
      <c r="N2" s="2"/>
      <c r="O2" s="2"/>
      <c r="P2" s="2"/>
      <c r="Q2" s="2"/>
    </row>
    <row r="3" spans="1:17">
      <c r="A3" s="3" t="s">
        <v>1067</v>
      </c>
      <c r="B3" s="3"/>
      <c r="C3" s="3"/>
      <c r="D3" s="3"/>
      <c r="E3" s="4" t="str">
        <f>输机表!AB2</f>
        <v>昝岗组团道路用地项目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1134</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姚小扣</v>
      </c>
      <c r="E9" s="9"/>
      <c r="F9" s="9"/>
      <c r="G9" s="9"/>
      <c r="H9" s="9"/>
      <c r="I9" s="9"/>
      <c r="J9" s="9"/>
      <c r="K9" s="9"/>
      <c r="L9" s="9"/>
      <c r="M9" s="9"/>
      <c r="N9" s="9"/>
      <c r="O9" s="9"/>
      <c r="P9" s="9"/>
      <c r="Q9" s="9"/>
    </row>
    <row r="10" spans="1:17">
      <c r="A10" s="9" t="s">
        <v>1075</v>
      </c>
      <c r="B10" s="9"/>
      <c r="C10" s="9"/>
      <c r="D10" s="9" t="str">
        <f>结果通知单!F4</f>
        <v>雄县小芦昝村</v>
      </c>
      <c r="E10" s="9"/>
      <c r="F10" s="9"/>
      <c r="G10" s="9"/>
      <c r="H10" s="9"/>
      <c r="I10" s="9"/>
      <c r="J10" s="9"/>
      <c r="K10" s="9"/>
      <c r="L10" s="9"/>
      <c r="M10" s="9"/>
      <c r="N10" s="9"/>
      <c r="O10" s="9"/>
      <c r="P10" s="9"/>
      <c r="Q10" s="9"/>
    </row>
    <row r="11" spans="1:17">
      <c r="A11" s="9" t="s">
        <v>1076</v>
      </c>
      <c r="B11" s="9"/>
      <c r="C11" s="9"/>
      <c r="D11" s="9">
        <f ca="1">结果通知单!C12</f>
        <v>56.27</v>
      </c>
      <c r="E11" s="9"/>
      <c r="F11" s="9"/>
      <c r="G11" s="9"/>
      <c r="H11" s="9"/>
      <c r="I11" s="9"/>
      <c r="J11" s="9"/>
      <c r="K11" s="9"/>
      <c r="L11" s="9"/>
      <c r="M11" s="9"/>
      <c r="N11" s="9"/>
      <c r="O11" s="9"/>
      <c r="P11" s="9"/>
      <c r="Q11" s="9"/>
    </row>
    <row r="12" spans="1:17">
      <c r="A12" s="3" t="s">
        <v>1077</v>
      </c>
      <c r="B12" s="3"/>
      <c r="C12" s="3"/>
      <c r="D12" s="10" t="str">
        <f>输机表!R2</f>
        <v>2024年4月3日</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94107</v>
      </c>
      <c r="H26" s="14"/>
      <c r="I26" s="14"/>
      <c r="J26" s="14"/>
      <c r="K26" s="14"/>
      <c r="L26" s="14"/>
      <c r="M26" s="14"/>
      <c r="N26" s="14"/>
      <c r="O26" s="14"/>
      <c r="P26" s="14"/>
      <c r="Q26" s="14"/>
    </row>
    <row r="27" spans="1:17">
      <c r="A27" s="9" t="s">
        <v>1094</v>
      </c>
      <c r="B27" s="9"/>
      <c r="C27" s="9"/>
      <c r="D27" s="9" t="str">
        <f ca="1">结果通知单!F42</f>
        <v>玖万肆仟壹佰零柒元整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6" t="s">
        <v>1096</v>
      </c>
      <c r="C29" s="16"/>
      <c r="D29" s="16"/>
      <c r="E29" s="16" t="s">
        <v>1135</v>
      </c>
      <c r="F29" s="16"/>
      <c r="G29" s="16" t="s">
        <v>1097</v>
      </c>
      <c r="H29" s="17">
        <v>4220190087</v>
      </c>
      <c r="I29" s="17"/>
      <c r="J29" s="17"/>
      <c r="K29" s="16" t="s">
        <v>1098</v>
      </c>
      <c r="L29" s="16"/>
      <c r="M29" s="16"/>
      <c r="N29" s="16"/>
      <c r="O29" s="16"/>
      <c r="P29" s="27" t="s">
        <v>1099</v>
      </c>
      <c r="Q29" s="27"/>
    </row>
    <row r="30" ht="34.5" customHeight="1" spans="1:17">
      <c r="A30" s="8"/>
      <c r="B30" s="16" t="s">
        <v>1096</v>
      </c>
      <c r="C30" s="16"/>
      <c r="D30" s="16"/>
      <c r="E30" s="16" t="s">
        <v>1136</v>
      </c>
      <c r="F30" s="16"/>
      <c r="G30" s="16" t="s">
        <v>1097</v>
      </c>
      <c r="H30" s="17">
        <v>1120210057</v>
      </c>
      <c r="I30" s="17"/>
      <c r="J30" s="17"/>
      <c r="K30" s="16" t="s">
        <v>1098</v>
      </c>
      <c r="L30" s="16"/>
      <c r="M30" s="16"/>
      <c r="N30" s="16"/>
      <c r="O30" s="16"/>
      <c r="P30" s="27" t="s">
        <v>1099</v>
      </c>
      <c r="Q30" s="27"/>
    </row>
    <row r="31" spans="1:17">
      <c r="A31" s="3" t="s">
        <v>1100</v>
      </c>
      <c r="B31" s="3"/>
      <c r="C31" s="3"/>
      <c r="D31" s="3"/>
      <c r="E31" s="18">
        <f>输机表!DN2</f>
        <v>45414</v>
      </c>
      <c r="F31" s="18"/>
      <c r="G31" s="18"/>
      <c r="H31" s="19"/>
      <c r="I31" s="18"/>
      <c r="J31" s="18"/>
      <c r="K31" s="18"/>
      <c r="L31" s="18"/>
      <c r="M31" s="19"/>
      <c r="N31" s="19"/>
      <c r="O31" s="19"/>
      <c r="P31" s="19"/>
      <c r="Q31" s="19"/>
    </row>
    <row r="32" spans="1:17">
      <c r="A32" s="3" t="s">
        <v>1101</v>
      </c>
      <c r="B32" s="3"/>
      <c r="C32" s="3"/>
      <c r="D32" s="3"/>
      <c r="E32" s="20">
        <f>E31</f>
        <v>45414</v>
      </c>
      <c r="F32" s="20"/>
      <c r="G32" s="20"/>
      <c r="H32" s="21" t="s">
        <v>1137</v>
      </c>
      <c r="I32" s="20">
        <f>E32+14</f>
        <v>45428</v>
      </c>
      <c r="J32" s="20"/>
      <c r="K32" s="20"/>
      <c r="L32" s="20"/>
      <c r="M32" s="21"/>
      <c r="N32" s="21"/>
      <c r="O32" s="21"/>
      <c r="P32" s="21"/>
      <c r="Q32" s="21"/>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3" t="s">
        <v>1109</v>
      </c>
      <c r="B38" s="23"/>
      <c r="C38" s="23"/>
      <c r="D38" s="23"/>
      <c r="E38" s="23"/>
      <c r="F38" s="23"/>
      <c r="G38" s="23"/>
      <c r="H38" s="23"/>
      <c r="I38" s="23"/>
      <c r="J38" s="23"/>
      <c r="K38" s="23"/>
      <c r="L38" s="23"/>
      <c r="M38" s="23"/>
      <c r="N38" s="23"/>
      <c r="O38" s="23"/>
      <c r="P38" s="23"/>
      <c r="Q38" s="23"/>
    </row>
    <row r="39" ht="24" customHeight="1" spans="1:17">
      <c r="A39" s="22" t="s">
        <v>1110</v>
      </c>
      <c r="B39" s="22"/>
      <c r="C39" s="22"/>
      <c r="D39" s="22"/>
      <c r="E39" s="22"/>
      <c r="F39" s="22"/>
      <c r="G39" s="22"/>
      <c r="H39" s="22"/>
      <c r="I39" s="22"/>
      <c r="J39" s="22"/>
      <c r="K39" s="22"/>
      <c r="L39" s="22"/>
      <c r="M39" s="22"/>
      <c r="N39" s="22"/>
      <c r="O39" s="22"/>
      <c r="P39" s="22"/>
      <c r="Q39" s="22"/>
    </row>
    <row r="40" ht="24.75" customHeight="1" spans="1:17">
      <c r="A40" s="22" t="s">
        <v>1111</v>
      </c>
      <c r="B40" s="22"/>
      <c r="C40" s="22"/>
      <c r="D40" s="22"/>
      <c r="E40" s="22"/>
      <c r="F40" s="22"/>
      <c r="G40" s="22"/>
      <c r="H40" s="22"/>
      <c r="I40" s="22"/>
      <c r="J40" s="22"/>
      <c r="K40" s="22"/>
      <c r="L40" s="22"/>
      <c r="M40" s="22"/>
      <c r="N40" s="22"/>
      <c r="O40" s="22"/>
      <c r="P40" s="22"/>
      <c r="Q40" s="22"/>
    </row>
    <row r="41" spans="1:17">
      <c r="A41" s="8" t="s">
        <v>1138</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1070</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2024-06-17T05:46:49Z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