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<sst xmlns="http://schemas.openxmlformats.org/spreadsheetml/2006/main" count="5730" uniqueCount="1139">
  <si>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</si>
  <si>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</si>
  <si>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</si>
  <si>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</si>
  <si>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</si>
  <si>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</si>
  <si>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</si>
  <si>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</si>
  <si>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</si>
  <si>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</si>
  <si>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</si>
  <si>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</si>
  <si>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</si>
  <si>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</si>
  <si>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</si>
  <si>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</si>
  <si>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</si>
  <si>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</si>
  <si>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</si>
  <si>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</si>
  <si>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</si>
  <si>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</si>
  <si>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</si>
  <si>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</si>
  <si>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</si>
  <si>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</si>
  <si>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</si>
  <si>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</si>
  <si>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</si>
  <si>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</si>
  <si>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</si>
  <si>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</si>
  <si>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</si>
  <si>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</si>
  <si>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</si>
  <si>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</si>
  <si>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</si>
  <si>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</si>
  <si>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</si>
  <si>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</si>
  <si>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</si>
  <si>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</si>
  <si>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</si>
  <si>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</si>
  <si>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</si>
  <si>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</si>
  <si>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</si>
  <si>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</si>
  <si>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</si>
  <si>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</si>
  <si>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</si>
  <si>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</si>
  <si>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</si>
  <si>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</si>
  <si>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</si>
  <si>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</si>
  <si>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</si>
  <si>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</si>
  <si>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</si>
  <si>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</si>
  <si>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</si>
  <si>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</si>
  <si>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</si>
  <si>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</si>
  <si>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</si>
  <si>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</si>
  <si>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</si>
  <si>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</si>
  <si>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</si>
  <si>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</si>
  <si>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</si>
  <si>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</si>
  <si>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</si>
  <si>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</si>
  <si>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</si>
  <si>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</si>
  <si>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</si>
  <si>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</si>
  <si>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</si>
  <si>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</si>
  <si>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</si>
  <si>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</si>
  <si>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</si>
  <si>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</si>
  <si>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</si>
  <si>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</si>
  <si>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</si>
  <si>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</si>
  <si>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</si>
  <si>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</si>
  <si>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</si>
  <si>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</si>
  <si>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</si>
  <si>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</si>
  <si>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</si>
  <si>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</si>
  <si>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</si>
  <si>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</si>
  <si>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</si>
  <si>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</si>
  <si>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</si>
  <si>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</si>
  <si>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</si>
  <si>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</si>
  <si>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</si>
  <si>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</si>
  <si>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</si>
  <si>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</si>
  <si>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</si>
  <si>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</si>
  <si>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</si>
  <si>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</si>
  <si>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</si>
  <si>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</si>
  <si>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</si>
  <si>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</si>
  <si>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</si>
  <si>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</si>
  <si>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</si>
  <si>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</si>
  <si>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</si>
  <si>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</si>
  <si>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</si>
  <si>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</si>
  <si>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</si>
  <si>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</si>
  <si>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</si>
  <si>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</si>
  <si>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</si>
  <si>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</si>
  <si>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</si>
  <si>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</si>
  <si>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</si>
  <si>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</si>
  <si>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</si>
  <si>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</si>
  <si>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</si>
  <si>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</si>
  <si>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</si>
  <si>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</si>
  <si>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</si>
  <si>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</si>
  <si>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</si>
  <si>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</si>
  <si>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</si>
  <si>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</si>
  <si>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</si>
  <si>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</si>
  <si>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</si>
  <si>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</si>
  <si>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</si>
  <si>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</si>
  <si>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</si>
  <si>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</si>
  <si>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</si>
  <si>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</si>
  <si>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</si>
  <si>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</si>
  <si>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</si>
  <si>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</si>
  <si>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</si>
  <si>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</si>
  <si>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</si>
  <si>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</si>
  <si>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</si>
  <si>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</si>
  <si>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</si>
  <si>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</si>
  <si>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</si>
  <si>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</si>
  <si>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</si>
  <si>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</si>
  <si>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</si>
  <si>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</si>
  <si>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</si>
  <si>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</si>
  <si>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</si>
  <si>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</si>
  <si>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</si>
  <si>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</si>
  <si>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</si>
  <si>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</si>
  <si>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</si>
  <si>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</si>
  <si>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</si>
  <si>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</si>
  <si>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</si>
  <si>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</si>
  <si>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</si>
  <si>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</si>
  <si>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</si>
  <si>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</si>
  <si>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</si>
  <si>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</si>
  <si>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</si>
  <si>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</si>
  <si>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</si>
  <si>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</si>
  <si>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</si>
  <si>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</si>
  <si>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</si>
  <si>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</si>
  <si>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</si>
  <si>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</si>
  <si>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</si>
  <si>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</si>
  <si>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</si>
  <si>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</si>
  <si>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</si>
  <si>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</si>
  <si>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</si>
  <si>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</si>
  <si>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</si>
  <si>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</si>
  <si>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</si>
  <si>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</si>
  <si>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</si>
  <si>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</si>
  <si>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</si>
  <si>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</si>
  <si>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</si>
  <si>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</si>
  <si>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</si>
  <si>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</si>
  <si>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</si>
  <si>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</si>
  <si>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</si>
  <si>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</si>
  <si>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</si>
  <si>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</si>
  <si>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</si>
  <si>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</si>
  <si>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</si>
  <si>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</si>
  <si>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</si>
  <si>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</si>
  <si>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</si>
  <si>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</si>
  <si>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</si>
  <si>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</si>
  <si>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</si>
  <si>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</si>
  <si>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</si>
  <si>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</si>
  <si>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</si>
  <si>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</si>
  <si>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</si>
  <si>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</si>
  <si>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</si>
  <si>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</si>
  <si>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</si>
  <si>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</si>
  <si>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</si>
  <si>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</si>
  <si>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</si>
  <si>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</si>
  <si>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</si>
  <si>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</si>
  <si>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</si>
  <si>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</si>
  <si>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</si>
  <si>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</si>
  <si>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</si>
  <si>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</si>
  <si>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</si>
  <si>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</si>
  <si>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</si>
  <si>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</si>
  <si>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</si>
  <si>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</si>
  <si>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</si>
  <si>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</si>
  <si>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</si>
  <si>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</si>
  <si>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</si>
  <si>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</si>
  <si>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</si>
  <si>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</si>
  <si>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</si>
  <si>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</si>
  <si>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</si>
  <si>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</si>
  <si>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</si>
  <si>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</si>
  <si>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</si>
  <si>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</si>
  <si>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</si>
  <si>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</si>
  <si>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</si>
  <si>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</si>
  <si>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</si>
  <si>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</si>
  <si>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</si>
  <si>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</si>
  <si>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</si>
  <si>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</si>
  <si>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</si>
  <si>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</si>
  <si>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</si>
  <si>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</si>
  <si>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</si>
  <si>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</si>
  <si>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</si>
  <si>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</si>
  <si>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</si>
  <si>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</si>
  <si>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</si>
  <si>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</si>
  <si>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</si>
  <si>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</si>
  <si>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</si>
  <si>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</si>
  <si>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</si>
  <si>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</si>
  <si>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</si>
  <si>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</si>
  <si>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</si>
  <si>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</si>
  <si>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</si>
  <si>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</si>
  <si>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</si>
  <si>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</si>
  <si>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</si>
  <si>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</si>
  <si>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</si>
  <si>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</si>
  <si>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</si>
  <si>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</si>
  <si>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</si>
  <si>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</si>
  <si>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</si>
  <si>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</si>
  <si>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</si>
  <si>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</si>
  <si>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</si>
  <si>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</si>
  <si>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</si>
  <si>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</si>
  <si>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</si>
  <si>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</si>
  <si>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</si>
  <si>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</si>
  <si>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</si>
  <si>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</si>
  <si>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</si>
  <si>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</si>
  <si>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</si>
  <si>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</si>
  <si>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</si>
  <si>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</si>
  <si>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</si>
  <si>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</si>
  <si>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</si>
  <si>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</si>
  <si>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</si>
  <si>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</si>
  <si>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</si>
  <si>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</si>
  <si>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</si>
  <si>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</si>
  <si>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</si>
  <si>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</si>
  <si>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</si>
  <si>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</si>
  <si>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</si>
  <si>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</si>
  <si>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</si>
  <si>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</si>
  <si>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</si>
  <si>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</si>
  <si>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</si>
  <si>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</si>
  <si>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</si>
  <si>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</si>
  <si>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</si>
  <si>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</si>
  <si>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</si>
  <si>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</si>
  <si>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</si>
  <si>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</si>
  <si>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</si>
  <si>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</si>
  <si>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</si>
  <si>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</si>
  <si>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</si>
  <si>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</si>
  <si>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</si>
  <si>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</si>
  <si>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</si>
  <si>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</si>
  <si>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</si>
  <si>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</si>
  <si>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</si>
  <si>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</si>
  <si>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</si>
  <si>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</si>
  <si>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</si>
  <si>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</si>
  <si>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</si>
  <si>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</si>
  <si>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</si>
  <si>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</si>
  <si>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</si>
  <si>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</si>
  <si>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</si>
  <si>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</si>
  <si>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</si>
  <si>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</si>
  <si>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</si>
  <si>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</si>
  <si>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</si>
  <si>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</si>
  <si>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</si>
  <si>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</si>
  <si>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</si>
  <si>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</si>
  <si>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</si>
  <si>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</si>
  <si>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</si>
  <si>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</si>
  <si>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</si>
  <si>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</si>
  <si>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</si>
  <si>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</si>
  <si>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</si>
  <si>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</si>
  <si>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</si>
  <si>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</si>
  <si>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</si>
  <si>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</si>
  <si>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</si>
  <si>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</si>
  <si>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</si>
  <si>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</si>
  <si>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</si>
  <si>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</si>
  <si>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</si>
  <si>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</si>
  <si>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</si>
  <si>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</si>
  <si>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</si>
  <si>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</si>
  <si>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</si>
  <si>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</si>
  <si>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</si>
  <si>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</si>
  <si>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</si>
  <si>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</si>
  <si>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</si>
  <si>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</si>
  <si>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</si>
  <si>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</si>
  <si>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</si>
  <si>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</si>
  <si>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</si>
  <si>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</si>
  <si>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</si>
  <si>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</si>
  <si>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</si>
  <si>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</si>
  <si>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</si>
  <si>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</si>
  <si>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</si>
  <si>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</si>
  <si>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</si>
  <si>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</si>
  <si>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</si>
  <si>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</si>
  <si>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</si>
  <si>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</si>
  <si>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</si>
  <si>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</si>
  <si>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</si>
  <si>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</si>
  <si>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</si>
  <si>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</si>
  <si>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</si>
  <si>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</si>
  <si>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</si>
  <si>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</si>
  <si>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</si>
  <si>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</si>
  <si>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</si>
  <si>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</si>
  <si>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</si>
  <si>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</si>
  <si>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</si>
  <si>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</si>
  <si>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</si>
  <si>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</si>
  <si>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</si>
  <si>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</si>
  <si>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</si>
  <si>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</si>
  <si>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</si>
  <si>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</si>
  <si>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</si>
  <si>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</si>
  <si>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</si>
  <si>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</si>
  <si>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</si>
  <si>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</si>
  <si>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</si>
  <si>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</si>
  <si>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</si>
  <si>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</si>
  <si>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</si>
  <si>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</si>
  <si>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</si>
  <si>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</si>
  <si>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</si>
  <si>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</si>
  <si>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</si>
  <si>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</si>
  <si>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</si>
  <si>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</si>
  <si>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</si>
  <si>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</si>
  <si>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</si>
  <si>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</si>
  <si>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</si>
  <si>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</si>
  <si>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</si>
  <si>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</si>
  <si>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</si>
  <si>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</si>
  <si>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</si>
  <si>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</si>
  <si>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</si>
  <si>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</si>
  <si>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</si>
  <si>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</si>
  <si>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</si>
  <si>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</si>
  <si>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</si>
  <si>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</si>
  <si>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</si>
  <si>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</si>
  <si>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</si>
  <si>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</si>
  <si>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</si>
  <si>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</si>
  <si>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</si>
  <si>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</si>
  <si>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</si>
  <si>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</si>
  <si>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</si>
  <si>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</si>
  <si>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</si>
  <si>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</si>
  <si>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</si>
  <si>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</si>
  <si>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</si>
  <si>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</si>
  <si>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</si>
  <si>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</si>
  <si>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</si>
  <si>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</si>
  <si>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</si>
  <si>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</si>
  <si>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</si>
  <si>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</si>
  <si>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</si>
  <si>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</si>
  <si>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</si>
  <si>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</si>
  <si>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</si>
  <si>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</si>
  <si>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</si>
  <si>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</si>
  <si>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</si>
  <si>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</si>
  <si>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</si>
  <si>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</si>
  <si>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</si>
  <si>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</si>
  <si>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</si>
  <si>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</si>
  <si>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</si>
  <si>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</si>
  <si>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</si>
  <si>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</si>
  <si>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</si>
  <si>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</si>
  <si>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</si>
  <si>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</si>
  <si>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</si>
  <si>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</si>
  <si>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</si>
  <si>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</si>
  <si>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</si>
  <si>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</si>
  <si>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</si>
  <si>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</si>
  <si>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</si>
  <si>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</si>
  <si>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</si>
  <si>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</si>
  <si>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</si>
  <si>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</si>
  <si>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</si>
  <si>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</si>
  <si>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</si>
  <si>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</si>
  <si>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</si>
  <si>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</si>
  <si>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</si>
  <si>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</si>
  <si>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</si>
  <si>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</si>
  <si>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</si>
  <si>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</si>
  <si>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</si>
  <si>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</si>
  <si>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</si>
  <si>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</si>
  <si>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</si>
  <si>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</si>
  <si>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</si>
  <si>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</si>
  <si>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</si>
  <si>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</si>
  <si>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</si>
  <si>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</si>
  <si>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</si>
  <si>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</si>
  <si>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</si>
  <si>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</si>
  <si>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</si>
  <si>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</si>
  <si>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</si>
  <si>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</si>
  <si>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</si>
  <si>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</si>
  <si>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</si>
  <si>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</si>
  <si>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</si>
  <si>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</si>
  <si>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</si>
  <si>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</si>
  <si>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</si>
  <si>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</si>
  <si>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</si>
  <si>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</si>
  <si>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</si>
  <si>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</si>
  <si>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</si>
  <si>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</si>
  <si>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</si>
  <si>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</si>
  <si>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</si>
  <si>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</si>
  <si>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</si>
  <si>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</si>
  <si>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</si>
  <si>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</si>
  <si>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</si>
  <si>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</si>
  <si>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</si>
  <si>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</si>
  <si>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</si>
  <si>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</si>
  <si>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</si>
  <si>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</si>
  <si>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</si>
  <si>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</si>
  <si>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</si>
  <si>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</si>
  <si>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</si>
  <si>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</si>
  <si>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</si>
  <si>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</si>
  <si>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</si>
  <si>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</si>
  <si>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</si>
  <si>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</si>
  <si>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</si>
  <si>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</si>
  <si>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</si>
  <si>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</si>
  <si>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</si>
  <si>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</si>
  <si>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</si>
  <si>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</si>
  <si>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</si>
  <si>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</si>
  <si>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</si>
  <si>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</si>
  <si>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</si>
  <si>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</si>
  <si>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</si>
  <si>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</si>
  <si>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</si>
  <si>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</si>
  <si>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</si>
  <si>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</si>
  <si>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</si>
  <si>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</si>
  <si>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</si>
  <si>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</si>
  <si>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</si>
  <si>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</si>
  <si>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</si>
  <si>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</si>
  <si>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</si>
  <si>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</si>
  <si>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</si>
  <si>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</si>
  <si>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</si>
  <si>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</si>
  <si>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</si>
  <si>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</si>
  <si>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</si>
  <si>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</si>
  <si>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</si>
  <si>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</si>
  <si>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</si>
  <si>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</si>
  <si>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</si>
  <si>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</si>
  <si>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</si>
  <si>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</si>
  <si>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</si>
  <si>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</si>
  <si>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</si>
  <si>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</si>
  <si>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</si>
  <si>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</si>
  <si>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</si>
  <si>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</si>
  <si>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</si>
  <si>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</si>
  <si>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</si>
  <si>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</si>
  <si>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</si>
  <si>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</si>
  <si>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</si>
  <si>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</si>
  <si>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</si>
  <si>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</si>
  <si>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</si>
  <si>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</si>
  <si>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</si>
  <si>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</si>
  <si>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</si>
  <si>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</si>
  <si>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</si>
  <si>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</si>
  <si>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</si>
  <si>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</si>
  <si>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</si>
  <si>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</si>
  <si>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</si>
  <si>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</si>
  <si>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</si>
  <si>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</si>
  <si>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</si>
  <si>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</si>
  <si>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</si>
  <si>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</si>
  <si>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</si>
  <si>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</si>
  <si>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</si>
  <si>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</si>
  <si>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</si>
  <si>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</si>
  <si>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</si>
  <si>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</si>
  <si>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</si>
  <si>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</si>
  <si>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</si>
  <si>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</si>
  <si>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</si>
  <si>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</si>
  <si>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</si>
  <si>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</si>
  <si>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</si>
  <si>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</si>
  <si>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</si>
  <si>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</si>
  <si>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</si>
  <si>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</si>
  <si>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</si>
  <si>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</si>
  <si>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</si>
  <si>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</si>
  <si>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</si>
  <si>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</si>
  <si>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</si>
  <si>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</si>
  <si>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</si>
  <si>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</si>
  <si>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</si>
  <si>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</si>
  <si>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</si>
  <si>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</si>
  <si>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</si>
  <si>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</si>
  <si>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</si>
  <si>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</si>
  <si>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</si>
  <si>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</si>
  <si>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</si>
  <si>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</si>
  <si>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</si>
  <si>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</si>
  <si>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</si>
  <si>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</si>
  <si>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</si>
  <si>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</si>
  <si>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</si>
  <si>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</si>
  <si>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</si>
  <si>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</si>
  <si>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</si>
  <si>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</si>
  <si>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</si>
  <si>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</si>
  <si>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</si>
  <si>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</si>
  <si>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</si>
  <si>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</si>
  <si>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</si>
  <si>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</si>
  <si>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</si>
  <si>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</si>
  <si>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</si>
  <si>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</si>
  <si>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</si>
  <si>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</si>
  <si>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</si>
  <si>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</si>
  <si>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</si>
  <si>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</si>
  <si>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</si>
  <si>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</si>
  <si>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</si>
  <si>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</si>
  <si>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</si>
  <si>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</si>
  <si>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</si>
  <si>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</si>
  <si>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</si>
  <si>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</si>
  <si>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</si>
  <si>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</si>
  <si>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</si>
  <si>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</si>
  <si>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</si>
  <si>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</si>
  <si>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</si>
  <si>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</si>
  <si>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</si>
  <si>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</si>
  <si>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</si>
  <si>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</si>
  <si>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</si>
  <si>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</si>
  <si>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</si>
  <si>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</si>
  <si>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姚新亮</t>
  </si>
  <si>
    <t>坐落：</t>
  </si>
  <si>
    <t>雄县小芦昝村</t>
  </si>
  <si>
    <t>调查编号：</t>
  </si>
  <si>
    <t>010213-96-0002</t>
  </si>
  <si>
    <t>价值时点：</t>
  </si>
  <si>
    <t>2022年4月3日</t>
  </si>
  <si>
    <t>报告编号：</t>
  </si>
  <si>
    <t>康正（雄县）2024评字第2号-小芦昝村-</t>
  </si>
  <si>
    <t>1-001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</si>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</sst>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010213-96-0002</v>
      </c>
      <c r="C2" s="323">
        <f>输机表!P2</f>
        <v>0</v>
      </c>
      <c r="D2" s="323" t="str">
        <f>输机表!U2&amp;输机表!Y2</f>
        <v>康正（雄县）2024评字第2号-小芦昝村-1-001</v>
      </c>
      <c r="E2" s="323" t="str">
        <f>输机表!D2</f>
        <v>姚新亮</v>
      </c>
      <c r="F2" s="323" t="str">
        <f>输机表!F2</f>
        <v>雄县小芦昝村</v>
      </c>
      <c r="G2" s="323">
        <f ca="1">结果通知单!C12</f>
        <v>0</v>
      </c>
      <c r="H2" s="323"/>
      <c r="I2" s="323"/>
      <c r="J2" s="323">
        <f ca="1">结果通知单!G12</f>
        <v>0</v>
      </c>
      <c r="K2" s="323">
        <f ca="1">结果通知单!G41</f>
        <v>5049</v>
      </c>
      <c r="L2" s="323">
        <f ca="1">IF(J2+K2=结果通知单!C42,J2+K2,"请检查")</f>
        <v>5049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D6" sqref="D6:D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6</v>
      </c>
      <c r="E4" s="91">
        <v>2.6</v>
      </c>
      <c r="F4" s="91" t="s">
        <v>964</v>
      </c>
      <c r="G4" s="91" t="s">
        <v>965</v>
      </c>
      <c r="H4" s="91" t="s">
        <v>966</v>
      </c>
      <c r="I4" s="91">
        <v>37</v>
      </c>
      <c r="J4" s="91">
        <v>4</v>
      </c>
      <c r="K4" s="91" t="s">
        <v>967</v>
      </c>
      <c r="L4" s="91" t="s">
        <v>968</v>
      </c>
      <c r="M4" s="91">
        <v>0.2</v>
      </c>
      <c r="N4" s="91">
        <v>0.2</v>
      </c>
      <c r="O4" s="91" t="s">
        <v>969</v>
      </c>
      <c r="P4" s="91" t="s">
        <v>969</v>
      </c>
      <c r="Q4" s="91" t="s">
        <v>970</v>
      </c>
      <c r="R4" s="91" t="s">
        <v>969</v>
      </c>
      <c r="S4" s="124"/>
      <c r="T4" s="125" t="s">
        <v>971</v>
      </c>
      <c r="U4" s="125"/>
      <c r="V4" s="126"/>
      <c r="W4" s="95" t="e">
        <f>ROUND(F5*ROUND(E5+G5+H5+I5+J5+K5+L5+M5+N5+O5+P5+Q5+R5+U5+T5+1,3)*V5,0)</f>
        <v>#DIV/0!</v>
      </c>
      <c r="X4" s="127" t="e">
        <f>ROUND(L60/S4,0)</f>
        <v>#DIV/0!</v>
      </c>
      <c r="Y4" s="127" t="e">
        <f>W4+X4</f>
        <v>#DIV/0!</v>
      </c>
      <c r="Z4" s="143" t="e">
        <f>ROUND(Y4*S4,0)</f>
        <v>#DIV/0!</v>
      </c>
      <c r="AA4" s="144">
        <f>IF(Q4="无",0,IF(Q4="地暖",0,S4))</f>
        <v>0</v>
      </c>
      <c r="AB4" s="144">
        <f>IF(Q4="无",0,IF(Q4="暖气片",0,S4))</f>
        <v>0</v>
      </c>
      <c r="AC4" s="95"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780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0.03</v>
      </c>
      <c r="J5" s="94">
        <f t="array" ref="J5">IF($D4=1,0,VLOOKUP(F4,系数区域,VLOOKUP(INDEX($AQ$15:$AQ$21,MATCH(MIN(ABS($AQ$15:$AQ$21--(J4-(D4-1))/(D4-1))),ABS($AQ$15:$AQ$21--(J4-(D4-1))/(D4-1)),0)),隔墙列数,2,0),0))</f>
        <v>-0.01</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t="e">
        <f>AA5*VLOOKUP(F4,系数区域,VLOOKUP("暖气片",供暖列数,2,0),0)+AB5*VLOOKUP(F4,系数区域,VLOOKUP("地暖",供暖列数,2,0),0)+VLOOKUP(F4,系数区域,37,0)</f>
        <v>#DIV/0!</v>
      </c>
      <c r="R5" s="96">
        <f>VLOOKUP(F4,系数区域,VLOOKUP(R4,供电列数,2,0),0)</f>
        <v>0</v>
      </c>
      <c r="S5" s="124"/>
      <c r="T5" s="96">
        <f>VLOOKUP(F4,系数区域,VLOOKUP(T4,顶棚面列数,2,0),0)</f>
        <v>0</v>
      </c>
      <c r="U5" s="128">
        <f>EO5</f>
        <v>0</v>
      </c>
      <c r="V5" s="96" t="e">
        <f>(VLOOKUP(F4,系数区域,LOOKUP(V4,$CV$16:$DE$16,{68,69,70,71,72,73,74,75,76,77}),0)+AF4)/2</f>
        <v>#N/A</v>
      </c>
      <c r="W5" s="95"/>
      <c r="X5" s="127"/>
      <c r="Y5" s="95"/>
      <c r="Z5" s="107"/>
      <c r="AA5" s="147" t="e">
        <f>AA4/S4</f>
        <v>#DIV/0!</v>
      </c>
      <c r="AB5" s="147" t="e">
        <f>AB4/S4</f>
        <v>#DIV/0!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1"/>
      <c r="F6" s="91"/>
      <c r="G6" s="91"/>
      <c r="H6" s="91"/>
      <c r="I6" s="91"/>
      <c r="J6" s="91"/>
      <c r="K6" s="91"/>
      <c r="L6" s="91"/>
      <c r="M6" s="91"/>
      <c r="N6" s="91"/>
      <c r="O6" s="91"/>
      <c r="P6" s="91"/>
      <c r="Q6" s="91"/>
      <c r="R6" s="91"/>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5">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5"/>
      <c r="T7" s="96" t="e">
        <f>VLOOKUP(F6,系数区域,VLOOKUP(T6,顶棚面列数,2,0),0)</f>
        <v>#N/A</v>
      </c>
      <c r="U7" s="128">
        <f>EO7</f>
        <v>0</v>
      </c>
      <c r="V7" s="96" t="e">
        <f>(VLOOKUP(F6,系数区域,LOOKUP(V6,$CV$16:$DE$16,{68,69,70,71,72,73,74,75,76,77}),0)+AF6)/2</f>
        <v>#N/A</v>
      </c>
      <c r="W7" s="131"/>
      <c r="X7" s="132"/>
      <c r="Y7" s="95"/>
      <c r="Z7" s="107"/>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1037</v>
      </c>
      <c r="C28" s="99"/>
      <c r="D28" s="99"/>
      <c r="E28" s="100" t="e">
        <f>SUM(Z4:Z27)</f>
        <v>#DIV/0!</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4"/>
      <c r="R29" s="90" t="s">
        <v>435</v>
      </c>
      <c r="S29" s="90"/>
      <c r="T29" s="90" t="s">
        <v>1039</v>
      </c>
      <c r="U29" s="90" t="s">
        <v>6</v>
      </c>
      <c r="V29" s="90" t="s">
        <v>9</v>
      </c>
      <c r="W29" s="116" t="s">
        <v>1040</v>
      </c>
      <c r="X29" s="90" t="s">
        <v>1041</v>
      </c>
      <c r="Y29" s="151"/>
      <c r="Z29" s="151"/>
      <c r="AA29" s="151"/>
      <c r="EV29" s="34" t="s">
        <v>1042</v>
      </c>
      <c r="EW29" s="34"/>
      <c r="EX29" s="34"/>
      <c r="EY29" s="34"/>
      <c r="EZ29" s="34"/>
      <c r="FA29" s="34"/>
      <c r="FB29" s="34"/>
      <c r="FC29" s="34"/>
    </row>
    <row r="30" ht="20.25" customHeight="1" spans="1:159">
      <c r="A30" s="104"/>
      <c r="B30" s="105">
        <v>1</v>
      </c>
      <c r="C30" s="106" t="s">
        <v>30</v>
      </c>
      <c r="D30" s="106" t="s">
        <v>33</v>
      </c>
      <c r="E30" s="106"/>
      <c r="F30" s="107" t="str">
        <f>+D30</f>
        <v>水磨石</v>
      </c>
      <c r="G30" s="108">
        <f>S4*2/6</f>
        <v>0</v>
      </c>
      <c r="H30" s="108"/>
      <c r="I30" s="95" t="str">
        <f t="shared" ref="I30:I59" si="48">VLOOKUP(F30,价格表,2,0)</f>
        <v>㎡</v>
      </c>
      <c r="J30" s="107">
        <f t="shared" ref="J30:J59" si="49">VLOOKUP(F30,价格表,5,0)</f>
        <v>50</v>
      </c>
      <c r="K30" s="118" t="e">
        <f>$V$5</f>
        <v>#N/A</v>
      </c>
      <c r="L30" s="107">
        <f>ROUND(IFERROR(ROUND(G30,2)*J30*K30,),0)</f>
        <v>0</v>
      </c>
      <c r="M30" s="113"/>
      <c r="N30" s="105">
        <v>1</v>
      </c>
      <c r="O30" s="106"/>
      <c r="P30" s="106"/>
      <c r="Q30" s="106"/>
      <c r="R30" s="135">
        <f>+P30</f>
        <v>0</v>
      </c>
      <c r="S30" s="136"/>
      <c r="T30" s="108"/>
      <c r="U30" s="95" t="e">
        <f t="shared" ref="U30:U59" si="50">VLOOKUP(R30,价格表,2,0)</f>
        <v>#N/A</v>
      </c>
      <c r="V30" s="107" t="e">
        <f t="shared" ref="V30:V59" si="51">VLOOKUP(R30,价格表,5,0)</f>
        <v>#N/A</v>
      </c>
      <c r="W30" s="118" t="e">
        <f>$V$7</f>
        <v>#N/A</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S4*1/6</f>
        <v>0</v>
      </c>
      <c r="H31" s="108"/>
      <c r="I31" s="95" t="str">
        <f t="shared" si="48"/>
        <v>㎡</v>
      </c>
      <c r="J31" s="107">
        <f t="shared" si="49"/>
        <v>80</v>
      </c>
      <c r="K31" s="118" t="e">
        <f t="shared" ref="K31:K59" si="53">$V$5</f>
        <v>#N/A</v>
      </c>
      <c r="L31" s="107">
        <f t="shared" ref="L31:L59" si="54">ROUND(IFERROR(ROUND(G31,2)*J31*K31,),0)</f>
        <v>0</v>
      </c>
      <c r="M31" s="113"/>
      <c r="N31" s="105">
        <v>2</v>
      </c>
      <c r="O31" s="106"/>
      <c r="P31" s="106"/>
      <c r="Q31" s="106"/>
      <c r="R31" s="135">
        <f t="shared" ref="R31:R50" si="55">+P31</f>
        <v>0</v>
      </c>
      <c r="S31" s="136"/>
      <c r="T31" s="108"/>
      <c r="U31" s="95" t="e">
        <f t="shared" si="50"/>
        <v>#N/A</v>
      </c>
      <c r="V31" s="107" t="e">
        <f t="shared" si="51"/>
        <v>#N/A</v>
      </c>
      <c r="W31" s="118" t="e">
        <f t="shared" ref="W31:W59" si="56">$V$7</f>
        <v>#N/A</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报告编号：康正（雄县）2024评字第2号-小芦昝村-1-001</v>
      </c>
      <c r="EZ31" s="262"/>
      <c r="FA31" s="262"/>
      <c r="FB31" s="262"/>
      <c r="FC31" s="262"/>
    </row>
    <row r="32" ht="22.15" customHeight="1" spans="1:159">
      <c r="A32" s="104"/>
      <c r="B32" s="105">
        <v>3</v>
      </c>
      <c r="C32" s="106" t="s">
        <v>61</v>
      </c>
      <c r="D32" s="106" t="s">
        <v>68</v>
      </c>
      <c r="E32" s="106"/>
      <c r="F32" s="107" t="str">
        <f t="shared" si="52"/>
        <v>纸面石膏板吊顶</v>
      </c>
      <c r="G32" s="108">
        <f>S4</f>
        <v>0</v>
      </c>
      <c r="H32" s="108"/>
      <c r="I32" s="95" t="str">
        <f t="shared" si="48"/>
        <v>㎡</v>
      </c>
      <c r="J32" s="107">
        <f t="shared" si="49"/>
        <v>100</v>
      </c>
      <c r="K32" s="118" t="e">
        <f t="shared" si="53"/>
        <v>#N/A</v>
      </c>
      <c r="L32" s="107">
        <f t="shared" si="54"/>
        <v>0</v>
      </c>
      <c r="M32" s="113"/>
      <c r="N32" s="105">
        <v>3</v>
      </c>
      <c r="O32" s="106"/>
      <c r="P32" s="106"/>
      <c r="Q32" s="106"/>
      <c r="R32" s="135">
        <f t="shared" si="55"/>
        <v>0</v>
      </c>
      <c r="S32" s="136"/>
      <c r="T32" s="108"/>
      <c r="U32" s="95" t="e">
        <f t="shared" si="50"/>
        <v>#N/A</v>
      </c>
      <c r="V32" s="107" t="e">
        <f t="shared" si="51"/>
        <v>#N/A</v>
      </c>
      <c r="W32" s="118" t="e">
        <f t="shared" si="56"/>
        <v>#N/A</v>
      </c>
      <c r="X32" s="107">
        <f t="shared" si="57"/>
        <v>0</v>
      </c>
      <c r="Y32" s="154"/>
      <c r="Z32" s="155"/>
      <c r="AA32" s="155"/>
      <c r="AB32" s="155"/>
      <c r="AC32" s="155"/>
      <c r="AD32" s="155"/>
      <c r="AJ32" s="180"/>
      <c r="AK32" s="180"/>
      <c r="AL32" s="180"/>
      <c r="AM32" s="180"/>
      <c r="AN32" s="180"/>
      <c r="AO32" s="180"/>
      <c r="AP32" s="180"/>
      <c r="AQ32" s="180"/>
      <c r="EV32" s="37" t="s">
        <v>1043</v>
      </c>
      <c r="EW32" s="38" t="str">
        <f>D2</f>
        <v>姚新亮</v>
      </c>
      <c r="EX32" s="39"/>
      <c r="EY32" s="40" t="s">
        <v>1044</v>
      </c>
      <c r="EZ32" s="41"/>
      <c r="FA32" s="38">
        <f>G2</f>
        <v>0</v>
      </c>
      <c r="FB32" s="42"/>
      <c r="FC32" s="39"/>
    </row>
    <row r="33" ht="21.6" customHeight="1" spans="1:159">
      <c r="A33" s="104"/>
      <c r="B33" s="105">
        <v>4</v>
      </c>
      <c r="C33" s="106" t="s">
        <v>81</v>
      </c>
      <c r="D33" s="106" t="s">
        <v>93</v>
      </c>
      <c r="E33" s="106"/>
      <c r="F33" s="107" t="str">
        <f t="shared" si="52"/>
        <v>普通防盗门</v>
      </c>
      <c r="G33" s="108">
        <v>1</v>
      </c>
      <c r="H33" s="108"/>
      <c r="I33" s="95" t="str">
        <f t="shared" si="48"/>
        <v>个</v>
      </c>
      <c r="J33" s="107">
        <f t="shared" si="49"/>
        <v>800</v>
      </c>
      <c r="K33" s="118" t="e">
        <f t="shared" si="53"/>
        <v>#N/A</v>
      </c>
      <c r="L33" s="107">
        <f t="shared" si="54"/>
        <v>0</v>
      </c>
      <c r="M33" s="113"/>
      <c r="N33" s="105">
        <v>4</v>
      </c>
      <c r="O33" s="106"/>
      <c r="P33" s="106"/>
      <c r="Q33" s="106"/>
      <c r="R33" s="135">
        <f t="shared" si="55"/>
        <v>0</v>
      </c>
      <c r="S33" s="136"/>
      <c r="T33" s="108"/>
      <c r="U33" s="95" t="e">
        <f t="shared" si="50"/>
        <v>#N/A</v>
      </c>
      <c r="V33" s="107" t="e">
        <f t="shared" si="51"/>
        <v>#N/A</v>
      </c>
      <c r="W33" s="118" t="e">
        <f t="shared" si="56"/>
        <v>#N/A</v>
      </c>
      <c r="X33" s="107">
        <f t="shared" si="57"/>
        <v>0</v>
      </c>
      <c r="Y33" s="154"/>
      <c r="Z33" s="155"/>
      <c r="AA33" s="155"/>
      <c r="AB33" s="155"/>
      <c r="AC33" s="155"/>
      <c r="AD33" s="155"/>
      <c r="AJ33" s="181"/>
      <c r="AK33" s="182"/>
      <c r="AL33" s="182"/>
      <c r="AM33" s="183"/>
      <c r="AN33" s="183"/>
      <c r="AO33" s="182"/>
      <c r="AP33" s="182"/>
      <c r="AQ33" s="182"/>
      <c r="EV33" s="43" t="s">
        <v>1045</v>
      </c>
      <c r="EW33" s="44"/>
      <c r="EX33" s="44"/>
      <c r="EY33" s="44"/>
      <c r="EZ33" s="44"/>
      <c r="FA33" s="44"/>
      <c r="FB33" s="44"/>
      <c r="FC33" s="45"/>
    </row>
    <row r="34" ht="31.15" customHeight="1" spans="1:159">
      <c r="A34" s="104"/>
      <c r="B34" s="105">
        <v>5</v>
      </c>
      <c r="C34" s="106" t="s">
        <v>81</v>
      </c>
      <c r="D34" s="106" t="s">
        <v>96</v>
      </c>
      <c r="E34" s="106"/>
      <c r="F34" s="107" t="str">
        <f t="shared" si="52"/>
        <v>窗帘附件</v>
      </c>
      <c r="G34" s="108">
        <v>2</v>
      </c>
      <c r="H34" s="108"/>
      <c r="I34" s="95" t="str">
        <f t="shared" si="48"/>
        <v>套</v>
      </c>
      <c r="J34" s="107">
        <f t="shared" si="49"/>
        <v>200</v>
      </c>
      <c r="K34" s="118" t="e">
        <f t="shared" si="53"/>
        <v>#N/A</v>
      </c>
      <c r="L34" s="107">
        <f t="shared" si="54"/>
        <v>0</v>
      </c>
      <c r="M34" s="113"/>
      <c r="N34" s="105">
        <v>5</v>
      </c>
      <c r="O34" s="106"/>
      <c r="P34" s="106"/>
      <c r="Q34" s="106"/>
      <c r="R34" s="135">
        <f t="shared" si="55"/>
        <v>0</v>
      </c>
      <c r="S34" s="136"/>
      <c r="T34" s="108"/>
      <c r="U34" s="95" t="e">
        <f t="shared" si="50"/>
        <v>#N/A</v>
      </c>
      <c r="V34" s="107" t="e">
        <f t="shared" si="51"/>
        <v>#N/A</v>
      </c>
      <c r="W34" s="118" t="e">
        <f t="shared" si="56"/>
        <v>#N/A</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81</v>
      </c>
      <c r="D35" s="106" t="s">
        <v>98</v>
      </c>
      <c r="E35" s="106"/>
      <c r="F35" s="107" t="str">
        <f t="shared" si="52"/>
        <v>铁质防盗网</v>
      </c>
      <c r="G35" s="108">
        <f>1.8*1.8*3</f>
        <v>9.72</v>
      </c>
      <c r="H35" s="108"/>
      <c r="I35" s="95" t="str">
        <f t="shared" si="48"/>
        <v>㎡</v>
      </c>
      <c r="J35" s="107">
        <f t="shared" si="49"/>
        <v>80</v>
      </c>
      <c r="K35" s="118" t="e">
        <f t="shared" si="53"/>
        <v>#N/A</v>
      </c>
      <c r="L35" s="107">
        <f t="shared" si="54"/>
        <v>0</v>
      </c>
      <c r="M35" s="113"/>
      <c r="N35" s="105">
        <v>6</v>
      </c>
      <c r="O35" s="106"/>
      <c r="P35" s="106"/>
      <c r="Q35" s="106"/>
      <c r="R35" s="135">
        <f t="shared" si="55"/>
        <v>0</v>
      </c>
      <c r="S35" s="136"/>
      <c r="T35" s="108"/>
      <c r="U35" s="95" t="e">
        <f t="shared" si="50"/>
        <v>#N/A</v>
      </c>
      <c r="V35" s="107" t="e">
        <f t="shared" si="51"/>
        <v>#N/A</v>
      </c>
      <c r="W35" s="118" t="e">
        <f t="shared" si="56"/>
        <v>#N/A</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10</v>
      </c>
      <c r="D36" s="106" t="s">
        <v>11</v>
      </c>
      <c r="E36" s="106"/>
      <c r="F36" s="107" t="str">
        <f t="shared" si="52"/>
        <v>外墙抹灰</v>
      </c>
      <c r="G36" s="108">
        <f>6.2*2.8-1.7*2.2*2</f>
        <v>9.88</v>
      </c>
      <c r="H36" s="108"/>
      <c r="I36" s="95" t="str">
        <f t="shared" si="48"/>
        <v>㎡</v>
      </c>
      <c r="J36" s="107">
        <f t="shared" si="49"/>
        <v>35</v>
      </c>
      <c r="K36" s="118" t="e">
        <f t="shared" si="53"/>
        <v>#N/A</v>
      </c>
      <c r="L36" s="107">
        <f t="shared" si="54"/>
        <v>0</v>
      </c>
      <c r="M36" s="113"/>
      <c r="N36" s="105">
        <v>7</v>
      </c>
      <c r="O36" s="106"/>
      <c r="P36" s="106"/>
      <c r="Q36" s="106"/>
      <c r="R36" s="135">
        <f t="shared" si="55"/>
        <v>0</v>
      </c>
      <c r="S36" s="136"/>
      <c r="T36" s="108"/>
      <c r="U36" s="95" t="e">
        <f t="shared" si="50"/>
        <v>#N/A</v>
      </c>
      <c r="V36" s="107" t="e">
        <f t="shared" si="51"/>
        <v>#N/A</v>
      </c>
      <c r="W36" s="118" t="e">
        <f t="shared" si="56"/>
        <v>#N/A</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168</v>
      </c>
      <c r="D37" s="106" t="s">
        <v>177</v>
      </c>
      <c r="E37" s="106"/>
      <c r="F37" s="107" t="str">
        <f t="shared" si="52"/>
        <v>普通带柜洗面台</v>
      </c>
      <c r="G37" s="108">
        <v>1</v>
      </c>
      <c r="H37" s="108"/>
      <c r="I37" s="95" t="str">
        <f t="shared" si="48"/>
        <v>个</v>
      </c>
      <c r="J37" s="107">
        <f t="shared" si="49"/>
        <v>700</v>
      </c>
      <c r="K37" s="118" t="e">
        <f t="shared" si="53"/>
        <v>#N/A</v>
      </c>
      <c r="L37" s="107">
        <f t="shared" si="54"/>
        <v>0</v>
      </c>
      <c r="M37" s="113"/>
      <c r="N37" s="105">
        <v>8</v>
      </c>
      <c r="O37" s="106"/>
      <c r="P37" s="106"/>
      <c r="Q37" s="106"/>
      <c r="R37" s="135">
        <f t="shared" si="55"/>
        <v>0</v>
      </c>
      <c r="S37" s="136"/>
      <c r="T37" s="108"/>
      <c r="U37" s="95" t="e">
        <f t="shared" si="50"/>
        <v>#N/A</v>
      </c>
      <c r="V37" s="107" t="e">
        <f t="shared" si="51"/>
        <v>#N/A</v>
      </c>
      <c r="W37" s="118" t="e">
        <f t="shared" si="56"/>
        <v>#N/A</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81</v>
      </c>
      <c r="D38" s="106" t="s">
        <v>86</v>
      </c>
      <c r="E38" s="106"/>
      <c r="F38" s="107" t="str">
        <f t="shared" si="52"/>
        <v>大理石窗台</v>
      </c>
      <c r="G38" s="108">
        <f>1.7*3</f>
        <v>5.1</v>
      </c>
      <c r="H38" s="108"/>
      <c r="I38" s="95" t="str">
        <f t="shared" si="48"/>
        <v>m</v>
      </c>
      <c r="J38" s="107">
        <f t="shared" si="49"/>
        <v>120</v>
      </c>
      <c r="K38" s="118" t="e">
        <f t="shared" si="53"/>
        <v>#N/A</v>
      </c>
      <c r="L38" s="107">
        <f t="shared" si="54"/>
        <v>0</v>
      </c>
      <c r="M38" s="113"/>
      <c r="N38" s="105">
        <v>9</v>
      </c>
      <c r="O38" s="106"/>
      <c r="P38" s="106"/>
      <c r="Q38" s="106"/>
      <c r="R38" s="135">
        <f t="shared" si="55"/>
        <v>0</v>
      </c>
      <c r="S38" s="136"/>
      <c r="T38" s="108"/>
      <c r="U38" s="95" t="e">
        <f t="shared" si="50"/>
        <v>#N/A</v>
      </c>
      <c r="V38" s="107" t="e">
        <f t="shared" si="51"/>
        <v>#N/A</v>
      </c>
      <c r="W38" s="118" t="e">
        <f t="shared" si="56"/>
        <v>#N/A</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62.08</v>
      </c>
      <c r="BI38" s="171" t="str">
        <f t="shared" ref="BI38:BI51" si="67">I186</f>
        <v>㎡</v>
      </c>
      <c r="BJ38" s="171">
        <f ca="1" t="shared" ref="BJ38:BJ51" si="68">L186</f>
        <v>3104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133</v>
      </c>
      <c r="D39" s="106" t="s">
        <v>140</v>
      </c>
      <c r="E39" s="106"/>
      <c r="F39" s="107" t="str">
        <f t="shared" si="52"/>
        <v>普通整体厨房</v>
      </c>
      <c r="G39" s="108">
        <v>4.3</v>
      </c>
      <c r="H39" s="108"/>
      <c r="I39" s="95" t="str">
        <f t="shared" si="48"/>
        <v>m</v>
      </c>
      <c r="J39" s="107">
        <f t="shared" si="49"/>
        <v>350</v>
      </c>
      <c r="K39" s="118" t="e">
        <f t="shared" si="53"/>
        <v>#N/A</v>
      </c>
      <c r="L39" s="107">
        <f t="shared" si="54"/>
        <v>0</v>
      </c>
      <c r="M39" s="113"/>
      <c r="N39" s="105">
        <v>10</v>
      </c>
      <c r="O39" s="106"/>
      <c r="P39" s="106"/>
      <c r="Q39" s="106"/>
      <c r="R39" s="135">
        <f t="shared" si="55"/>
        <v>0</v>
      </c>
      <c r="S39" s="136"/>
      <c r="T39" s="108"/>
      <c r="U39" s="95" t="e">
        <f t="shared" si="50"/>
        <v>#N/A</v>
      </c>
      <c r="V39" s="107" t="e">
        <f t="shared" si="51"/>
        <v>#N/A</v>
      </c>
      <c r="W39" s="118" t="e">
        <f t="shared" si="56"/>
        <v>#N/A</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空调</v>
      </c>
      <c r="BH39" s="219">
        <f t="shared" ref="BH39:BH71" si="69">ROUND(G187,2)</f>
        <v>4</v>
      </c>
      <c r="BI39" s="171" t="str">
        <f t="shared" si="67"/>
        <v>台</v>
      </c>
      <c r="BJ39" s="171">
        <f ca="1" t="shared" si="68"/>
        <v>1600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t="s">
        <v>146</v>
      </c>
      <c r="D40" s="106" t="s">
        <v>160</v>
      </c>
      <c r="E40" s="106"/>
      <c r="F40" s="107" t="str">
        <f t="shared" si="52"/>
        <v>普通雨罩（石棉瓦、阳光板）</v>
      </c>
      <c r="G40" s="108">
        <f>1*13.2</f>
        <v>13.2</v>
      </c>
      <c r="H40" s="108"/>
      <c r="I40" s="95" t="str">
        <f t="shared" si="48"/>
        <v>㎡</v>
      </c>
      <c r="J40" s="107">
        <f t="shared" si="49"/>
        <v>30</v>
      </c>
      <c r="K40" s="118" t="e">
        <f t="shared" si="53"/>
        <v>#N/A</v>
      </c>
      <c r="L40" s="107">
        <f t="shared" si="54"/>
        <v>0</v>
      </c>
      <c r="M40" s="113"/>
      <c r="N40" s="105">
        <v>11</v>
      </c>
      <c r="O40" s="106"/>
      <c r="P40" s="106"/>
      <c r="Q40" s="106"/>
      <c r="R40" s="135">
        <f t="shared" si="55"/>
        <v>0</v>
      </c>
      <c r="S40" s="136"/>
      <c r="T40" s="108"/>
      <c r="U40" s="95" t="e">
        <f t="shared" si="50"/>
        <v>#N/A</v>
      </c>
      <c r="V40" s="107" t="e">
        <f t="shared" si="51"/>
        <v>#N/A</v>
      </c>
      <c r="W40" s="118" t="e">
        <f t="shared" si="56"/>
        <v>#N/A</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宽带</v>
      </c>
      <c r="BH40" s="219">
        <f t="shared" si="69"/>
        <v>1</v>
      </c>
      <c r="BI40" s="171" t="str">
        <f t="shared" si="67"/>
        <v>条</v>
      </c>
      <c r="BJ40" s="171">
        <f ca="1" t="shared" si="68"/>
        <v>100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5">
        <f t="shared" si="55"/>
        <v>0</v>
      </c>
      <c r="S41" s="136"/>
      <c r="T41" s="108"/>
      <c r="U41" s="95" t="e">
        <f t="shared" si="50"/>
        <v>#N/A</v>
      </c>
      <c r="V41" s="107" t="e">
        <f t="shared" si="51"/>
        <v>#N/A</v>
      </c>
      <c r="W41" s="118" t="e">
        <f t="shared" si="56"/>
        <v>#N/A</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台阶</v>
      </c>
      <c r="BH41" s="219">
        <f t="shared" si="69"/>
        <v>0.7</v>
      </c>
      <c r="BI41" s="171" t="str">
        <f t="shared" si="67"/>
        <v>㎡</v>
      </c>
      <c r="BJ41" s="171">
        <f ca="1" t="shared" si="68"/>
        <v>245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5">
        <f t="shared" si="55"/>
        <v>0</v>
      </c>
      <c r="S42" s="136"/>
      <c r="T42" s="108"/>
      <c r="U42" s="95" t="e">
        <f t="shared" si="50"/>
        <v>#N/A</v>
      </c>
      <c r="V42" s="107" t="e">
        <f t="shared" si="51"/>
        <v>#N/A</v>
      </c>
      <c r="W42" s="118" t="e">
        <f t="shared" si="56"/>
        <v>#N/A</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5">
        <f t="shared" si="55"/>
        <v>0</v>
      </c>
      <c r="S43" s="136"/>
      <c r="T43" s="108"/>
      <c r="U43" s="95" t="e">
        <f t="shared" si="50"/>
        <v>#N/A</v>
      </c>
      <c r="V43" s="107" t="e">
        <f t="shared" si="51"/>
        <v>#N/A</v>
      </c>
      <c r="W43" s="118" t="e">
        <f t="shared" si="56"/>
        <v>#N/A</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1"/>
      <c r="EZ43" s="268" t="s">
        <v>1055</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5">
        <f t="shared" si="55"/>
        <v>0</v>
      </c>
      <c r="S44" s="136"/>
      <c r="T44" s="108"/>
      <c r="U44" s="95" t="e">
        <f t="shared" si="50"/>
        <v>#N/A</v>
      </c>
      <c r="V44" s="107" t="e">
        <f t="shared" si="51"/>
        <v>#N/A</v>
      </c>
      <c r="W44" s="118" t="e">
        <f t="shared" si="56"/>
        <v>#N/A</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5">
        <f t="shared" si="55"/>
        <v>0</v>
      </c>
      <c r="S45" s="136"/>
      <c r="T45" s="108"/>
      <c r="U45" s="95" t="e">
        <f t="shared" si="50"/>
        <v>#N/A</v>
      </c>
      <c r="V45" s="107" t="e">
        <f t="shared" si="51"/>
        <v>#N/A</v>
      </c>
      <c r="W45" s="118" t="e">
        <f t="shared" si="56"/>
        <v>#N/A</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1057</v>
      </c>
      <c r="EW45" s="56" t="s">
        <v>1039</v>
      </c>
      <c r="EX45" s="56" t="s">
        <v>6</v>
      </c>
      <c r="EY45" s="56" t="s">
        <v>1058</v>
      </c>
      <c r="EZ45" s="56" t="s">
        <v>1057</v>
      </c>
      <c r="FA45" s="56" t="s">
        <v>1039</v>
      </c>
      <c r="FB45" s="56" t="s">
        <v>6</v>
      </c>
      <c r="FC45" s="56" t="s">
        <v>1058</v>
      </c>
      <c r="FE45" s="272" t="s">
        <v>1059</v>
      </c>
      <c r="FF45" s="272"/>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5">
        <f t="shared" si="55"/>
        <v>0</v>
      </c>
      <c r="S46" s="136"/>
      <c r="T46" s="108"/>
      <c r="U46" s="95" t="e">
        <f t="shared" si="50"/>
        <v>#N/A</v>
      </c>
      <c r="V46" s="107" t="e">
        <f t="shared" si="51"/>
        <v>#N/A</v>
      </c>
      <c r="W46" s="118" t="e">
        <f t="shared" si="56"/>
        <v>#N/A</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水泥地面</v>
      </c>
      <c r="EW46" s="57">
        <f ca="1">IF(EV46="","",SUMIF($BG$38:$BG$107,EV46,$BH$38:$BH$107))</f>
        <v>62.08</v>
      </c>
      <c r="EX46" s="57" t="str">
        <f ca="1">IFERROR(VLOOKUP(FE46,$BD$38:$BJ$92,6,0),"")</f>
        <v>㎡</v>
      </c>
      <c r="EY46" s="58">
        <f ca="1">IF(EV46="","",SUMIF($BG$38:$BG$107,EV46,$BJ$38:$BJ$107))</f>
        <v>3104</v>
      </c>
      <c r="EZ46" s="58" t="str">
        <f ca="1">IFERROR(VLOOKUP(FF46,$BD$38:$BJ$92,4,0),"")</f>
        <v>空调</v>
      </c>
      <c r="FA46" s="57">
        <f ca="1">IF(EZ46="","",SUMIF($BG$38:$BG$107,EZ46,$BH$38:$BH$107))</f>
        <v>4</v>
      </c>
      <c r="FB46" s="57" t="str">
        <f ca="1">IFERROR(VLOOKUP(FF46,$BD$38:$BJ$92,6,0),"")</f>
        <v>台</v>
      </c>
      <c r="FC46" s="58">
        <f ca="1">IF(EZ46="","",SUMIF($BG$38:$BG$107,EZ46,$BJ$38:$BJ$107))</f>
        <v>1600</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5">
        <f t="shared" si="55"/>
        <v>0</v>
      </c>
      <c r="S47" s="136"/>
      <c r="T47" s="108"/>
      <c r="U47" s="95" t="e">
        <f t="shared" si="50"/>
        <v>#N/A</v>
      </c>
      <c r="V47" s="107" t="e">
        <f t="shared" si="51"/>
        <v>#N/A</v>
      </c>
      <c r="W47" s="118" t="e">
        <f t="shared" si="56"/>
        <v>#N/A</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宽带</v>
      </c>
      <c r="EW47" s="57">
        <f ca="1">IF(EV47="","",SUMIF($BG$38:$BG$107,EV47,$BH$38:$BH$107))</f>
        <v>1</v>
      </c>
      <c r="EX47" s="57" t="str">
        <f ca="1">IFERROR(VLOOKUP(FE47,$BD$38:$BJ$92,6,0),"")</f>
        <v>条</v>
      </c>
      <c r="EY47" s="58">
        <f ca="1">IF(EV47="","",SUMIF($BG$38:$BG$107,EV47,$BJ$38:$BJ$107))</f>
        <v>100</v>
      </c>
      <c r="EZ47" s="58" t="str">
        <f ca="1">IFERROR(VLOOKUP(FF47,$BD$38:$BJ$92,4,0),"")</f>
        <v>台阶</v>
      </c>
      <c r="FA47" s="57">
        <f ca="1">IF(EZ47="","",SUMIF($BG$38:$BG$107,EZ47,$BH$38:$BH$107))</f>
        <v>0.7</v>
      </c>
      <c r="FB47" s="57" t="str">
        <f ca="1">IFERROR(VLOOKUP(FF47,$BD$38:$BJ$92,6,0),"")</f>
        <v>㎡</v>
      </c>
      <c r="FC47" s="58">
        <f ca="1">IF(EZ47="","",SUMIF($BG$38:$BG$107,EZ47,$BJ$38:$BJ$107))</f>
        <v>245</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5">
        <f t="shared" si="55"/>
        <v>0</v>
      </c>
      <c r="S48" s="136"/>
      <c r="T48" s="108"/>
      <c r="U48" s="95" t="e">
        <f t="shared" si="50"/>
        <v>#N/A</v>
      </c>
      <c r="V48" s="107" t="e">
        <f t="shared" si="51"/>
        <v>#N/A</v>
      </c>
      <c r="W48" s="118" t="e">
        <f t="shared" si="56"/>
        <v>#N/A</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5">
        <f t="shared" si="55"/>
        <v>0</v>
      </c>
      <c r="S49" s="136"/>
      <c r="T49" s="108"/>
      <c r="U49" s="95" t="e">
        <f t="shared" si="50"/>
        <v>#N/A</v>
      </c>
      <c r="V49" s="107" t="e">
        <f t="shared" si="51"/>
        <v>#N/A</v>
      </c>
      <c r="W49" s="118" t="e">
        <f t="shared" si="56"/>
        <v>#N/A</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5">
        <f t="shared" si="55"/>
        <v>0</v>
      </c>
      <c r="S50" s="136"/>
      <c r="T50" s="108"/>
      <c r="U50" s="95" t="e">
        <f t="shared" si="50"/>
        <v>#N/A</v>
      </c>
      <c r="V50" s="107" t="e">
        <f t="shared" si="51"/>
        <v>#N/A</v>
      </c>
      <c r="W50" s="118" t="e">
        <f t="shared" si="56"/>
        <v>#N/A</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5">
        <f t="shared" ref="R51:R52" si="70">+P51</f>
        <v>0</v>
      </c>
      <c r="S51" s="136"/>
      <c r="T51" s="108"/>
      <c r="U51" s="95" t="e">
        <f t="shared" si="50"/>
        <v>#N/A</v>
      </c>
      <c r="V51" s="107" t="e">
        <f t="shared" si="51"/>
        <v>#N/A</v>
      </c>
      <c r="W51" s="118" t="e">
        <f t="shared" si="56"/>
        <v>#N/A</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5">
        <f t="shared" si="70"/>
        <v>0</v>
      </c>
      <c r="S52" s="136"/>
      <c r="T52" s="108"/>
      <c r="U52" s="95" t="e">
        <f t="shared" si="50"/>
        <v>#N/A</v>
      </c>
      <c r="V52" s="107" t="e">
        <f t="shared" si="51"/>
        <v>#N/A</v>
      </c>
      <c r="W52" s="118" t="e">
        <f t="shared" si="56"/>
        <v>#N/A</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5">
        <f t="shared" ref="R53:R59" si="74">+P53</f>
        <v>0</v>
      </c>
      <c r="S53" s="136"/>
      <c r="T53" s="108"/>
      <c r="U53" s="95" t="e">
        <f t="shared" si="50"/>
        <v>#N/A</v>
      </c>
      <c r="V53" s="107" t="e">
        <f t="shared" si="51"/>
        <v>#N/A</v>
      </c>
      <c r="W53" s="118" t="e">
        <f t="shared" si="56"/>
        <v>#N/A</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5">
        <f t="shared" si="74"/>
        <v>0</v>
      </c>
      <c r="S54" s="136"/>
      <c r="T54" s="108"/>
      <c r="U54" s="95" t="e">
        <f t="shared" si="50"/>
        <v>#N/A</v>
      </c>
      <c r="V54" s="107" t="e">
        <f t="shared" si="51"/>
        <v>#N/A</v>
      </c>
      <c r="W54" s="118" t="e">
        <f t="shared" si="56"/>
        <v>#N/A</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5">
        <f t="shared" si="74"/>
        <v>0</v>
      </c>
      <c r="S55" s="136"/>
      <c r="T55" s="108"/>
      <c r="U55" s="95" t="e">
        <f t="shared" si="50"/>
        <v>#N/A</v>
      </c>
      <c r="V55" s="107" t="e">
        <f t="shared" si="51"/>
        <v>#N/A</v>
      </c>
      <c r="W55" s="118" t="e">
        <f t="shared" si="56"/>
        <v>#N/A</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5">
        <f t="shared" si="74"/>
        <v>0</v>
      </c>
      <c r="S56" s="136"/>
      <c r="T56" s="108"/>
      <c r="U56" s="95" t="e">
        <f t="shared" si="50"/>
        <v>#N/A</v>
      </c>
      <c r="V56" s="107" t="e">
        <f t="shared" si="51"/>
        <v>#N/A</v>
      </c>
      <c r="W56" s="118" t="e">
        <f t="shared" si="56"/>
        <v>#N/A</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5">
        <f t="shared" si="74"/>
        <v>0</v>
      </c>
      <c r="S57" s="136"/>
      <c r="T57" s="108"/>
      <c r="U57" s="95" t="e">
        <f t="shared" si="50"/>
        <v>#N/A</v>
      </c>
      <c r="V57" s="107" t="e">
        <f t="shared" si="51"/>
        <v>#N/A</v>
      </c>
      <c r="W57" s="118" t="e">
        <f t="shared" si="56"/>
        <v>#N/A</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5">
        <f t="shared" si="74"/>
        <v>0</v>
      </c>
      <c r="S58" s="136"/>
      <c r="T58" s="108"/>
      <c r="U58" s="95" t="e">
        <f t="shared" si="50"/>
        <v>#N/A</v>
      </c>
      <c r="V58" s="107" t="e">
        <f t="shared" si="51"/>
        <v>#N/A</v>
      </c>
      <c r="W58" s="118" t="e">
        <f t="shared" si="56"/>
        <v>#N/A</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5">
        <f t="shared" si="74"/>
        <v>0</v>
      </c>
      <c r="S59" s="136"/>
      <c r="T59" s="108"/>
      <c r="U59" s="95" t="e">
        <f t="shared" si="50"/>
        <v>#N/A</v>
      </c>
      <c r="V59" s="107" t="e">
        <f t="shared" si="51"/>
        <v>#N/A</v>
      </c>
      <c r="W59" s="118" t="e">
        <f t="shared" si="56"/>
        <v>#N/A</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1060</v>
      </c>
      <c r="D60" s="106"/>
      <c r="E60" s="106"/>
      <c r="F60" s="111"/>
      <c r="G60" s="108"/>
      <c r="H60" s="108"/>
      <c r="I60" s="91"/>
      <c r="J60" s="119"/>
      <c r="K60" s="119"/>
      <c r="L60" s="95">
        <f>SUM(L30:L59)</f>
        <v>0</v>
      </c>
      <c r="M60" s="120"/>
      <c r="N60" s="110"/>
      <c r="O60" s="106" t="s">
        <v>1060</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4"/>
      <c r="R61" s="90" t="s">
        <v>435</v>
      </c>
      <c r="S61" s="90"/>
      <c r="T61" s="90" t="s">
        <v>1039</v>
      </c>
      <c r="U61" s="90" t="s">
        <v>6</v>
      </c>
      <c r="V61" s="90" t="s">
        <v>9</v>
      </c>
      <c r="W61" s="116" t="s">
        <v>1040</v>
      </c>
      <c r="X61" s="90"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1061</v>
      </c>
      <c r="FA71" s="60"/>
      <c r="FB71" s="59">
        <f ca="1">SUM(EY46:EY71)+SUM(FC46:FC70)</f>
        <v>5049</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1062</v>
      </c>
      <c r="EW72" s="60"/>
      <c r="EX72" s="59">
        <f ca="1">FB71+FB43</f>
        <v>5049</v>
      </c>
      <c r="EY72" s="60"/>
      <c r="EZ72" s="62" t="s">
        <v>1063</v>
      </c>
      <c r="FA72" s="63" t="str">
        <f ca="1">TEXT(EX72,"[DBnum2]")&amp;"元整"</f>
        <v>伍仟零肆拾玖元整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报告编号：康正（雄县）2024评字第2号-小芦昝村-1-001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4"/>
      <c r="R93" s="90" t="s">
        <v>435</v>
      </c>
      <c r="S93" s="90"/>
      <c r="T93" s="90" t="s">
        <v>1039</v>
      </c>
      <c r="U93" s="90" t="s">
        <v>6</v>
      </c>
      <c r="V93" s="90" t="s">
        <v>9</v>
      </c>
      <c r="W93" s="116" t="s">
        <v>1040</v>
      </c>
      <c r="X93" s="90"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姚新亮</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1094</v>
      </c>
      <c r="FF113" s="14"/>
      <c r="FG113" s="14"/>
      <c r="FH113" s="14"/>
      <c r="FI113" s="15"/>
      <c r="FJ113" s="15"/>
      <c r="FK113" s="289">
        <f ca="1">EX72</f>
        <v>5049</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伍仟零肆拾玖元整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4"/>
      <c r="R116" s="90" t="s">
        <v>435</v>
      </c>
      <c r="S116" s="90"/>
      <c r="T116" s="90" t="s">
        <v>1039</v>
      </c>
      <c r="U116" s="90" t="s">
        <v>6</v>
      </c>
      <c r="V116" s="90" t="s">
        <v>9</v>
      </c>
      <c r="W116" s="116" t="s">
        <v>1040</v>
      </c>
      <c r="X116" s="90"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1097</v>
      </c>
      <c r="FG116" s="29"/>
      <c r="FH116" s="29"/>
      <c r="FI116" s="29"/>
      <c r="FJ116" s="29"/>
      <c r="FK116" s="29" t="s">
        <v>1098</v>
      </c>
      <c r="FL116" s="30"/>
      <c r="FM116" s="30"/>
      <c r="FN116" s="30"/>
      <c r="FO116" s="29" t="s">
        <v>1099</v>
      </c>
      <c r="FP116" s="29"/>
      <c r="FQ116" s="29"/>
      <c r="FR116" s="29"/>
      <c r="FS116" s="29"/>
      <c r="FT116" s="290" t="s">
        <v>1100</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1097</v>
      </c>
      <c r="FG117" s="29"/>
      <c r="FH117" s="29"/>
      <c r="FI117" s="29"/>
      <c r="FJ117" s="29"/>
      <c r="FK117" s="29" t="s">
        <v>1098</v>
      </c>
      <c r="FL117" s="30"/>
      <c r="FM117" s="30"/>
      <c r="FN117" s="30"/>
      <c r="FO117" s="29" t="s">
        <v>1099</v>
      </c>
      <c r="FP117" s="29"/>
      <c r="FQ117" s="29"/>
      <c r="FR117" s="29"/>
      <c r="FS117" s="29"/>
      <c r="FT117" s="290" t="s">
        <v>1100</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1060</v>
      </c>
      <c r="D138" s="291"/>
      <c r="E138" s="275"/>
      <c r="F138" s="111"/>
      <c r="G138" s="108"/>
      <c r="H138" s="108"/>
      <c r="I138" s="91"/>
      <c r="J138" s="119"/>
      <c r="K138" s="119"/>
      <c r="L138" s="95">
        <f>SUM(L117:L137)</f>
        <v>0</v>
      </c>
      <c r="M138" s="120"/>
      <c r="N138" s="297"/>
      <c r="O138" s="106" t="s">
        <v>1060</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4"/>
      <c r="R139" s="90" t="s">
        <v>435</v>
      </c>
      <c r="S139" s="90"/>
      <c r="T139" s="90" t="s">
        <v>1039</v>
      </c>
      <c r="U139" s="90" t="s">
        <v>6</v>
      </c>
      <c r="V139" s="90" t="s">
        <v>9</v>
      </c>
      <c r="W139" s="116" t="s">
        <v>1040</v>
      </c>
      <c r="X139" s="90" t="s">
        <v>1041</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1060</v>
      </c>
      <c r="D161" s="291"/>
      <c r="E161" s="275"/>
      <c r="F161" s="111"/>
      <c r="G161" s="108"/>
      <c r="H161" s="108"/>
      <c r="I161" s="91"/>
      <c r="J161" s="119"/>
      <c r="K161" s="119"/>
      <c r="L161" s="95">
        <f>SUM(L140:L160)</f>
        <v>0</v>
      </c>
      <c r="M161" s="120"/>
      <c r="N161" s="110"/>
      <c r="O161" s="106" t="s">
        <v>1060</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4"/>
      <c r="R162" s="90" t="s">
        <v>435</v>
      </c>
      <c r="S162" s="90"/>
      <c r="T162" s="90" t="s">
        <v>1039</v>
      </c>
      <c r="U162" s="90" t="s">
        <v>6</v>
      </c>
      <c r="V162" s="90" t="s">
        <v>9</v>
      </c>
      <c r="W162" s="116" t="s">
        <v>1040</v>
      </c>
      <c r="X162" s="90" t="s">
        <v>1041</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1060</v>
      </c>
      <c r="D184" s="291"/>
      <c r="E184" s="275"/>
      <c r="F184" s="111"/>
      <c r="G184" s="108"/>
      <c r="H184" s="108"/>
      <c r="I184" s="91"/>
      <c r="J184" s="119"/>
      <c r="K184" s="119"/>
      <c r="L184" s="95">
        <f>SUM(L163:L183)</f>
        <v>0</v>
      </c>
      <c r="M184" s="120"/>
      <c r="N184" s="110"/>
      <c r="O184" s="106" t="s">
        <v>1060</v>
      </c>
      <c r="P184" s="106"/>
      <c r="Q184" s="106"/>
      <c r="R184" s="111"/>
      <c r="S184" s="111"/>
      <c r="T184" s="108"/>
      <c r="U184" s="91"/>
      <c r="V184" s="119"/>
      <c r="W184" s="119"/>
      <c r="X184" s="127">
        <f>SUM(X163:X183)</f>
        <v>0</v>
      </c>
    </row>
    <row r="185" ht="18" customHeight="1" spans="1:24">
      <c r="A185" s="434" t="s">
        <v>1114</v>
      </c>
      <c r="B185" s="103" t="s">
        <v>3</v>
      </c>
      <c r="C185" s="103" t="s">
        <v>2</v>
      </c>
      <c r="D185" s="103" t="s">
        <v>1038</v>
      </c>
      <c r="E185" s="103" t="s">
        <v>1115</v>
      </c>
      <c r="F185" s="90" t="s">
        <v>435</v>
      </c>
      <c r="G185" s="90" t="s">
        <v>1039</v>
      </c>
      <c r="H185" s="90"/>
      <c r="I185" s="90" t="s">
        <v>6</v>
      </c>
      <c r="J185" s="90" t="s">
        <v>9</v>
      </c>
      <c r="K185" s="116" t="s">
        <v>1040</v>
      </c>
      <c r="L185" s="90" t="s">
        <v>1041</v>
      </c>
      <c r="M185" s="434"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32</v>
      </c>
      <c r="D186" s="106" t="s">
        <v>245</v>
      </c>
      <c r="E186" s="292"/>
      <c r="F186" s="107" t="str">
        <f t="shared" ref="F186:F213" si="141">D186</f>
        <v>水泥地面</v>
      </c>
      <c r="G186" s="293">
        <f>3.2*(13.2+6.2)</f>
        <v>62.08</v>
      </c>
      <c r="H186" s="294"/>
      <c r="I186" s="95" t="str">
        <f>IFERROR(IF(E186="",VLOOKUP(F186,价格表,2,0),(VLOOKUP(E186,IF({1,0},价格引用表!K:K,价格引用表!I:I),2,0))),"")</f>
        <v>㎡</v>
      </c>
      <c r="J186" s="107">
        <f ca="1">IF(E186="",VLOOKUP(F186,价格表,5,0),VLOOKUP(E186,INDIRECT("价格引用表!K"&amp;MATCH(D186,价格引用表!H:H,0)&amp;":L1200"),2,0))</f>
        <v>50</v>
      </c>
      <c r="K186" s="298">
        <v>1</v>
      </c>
      <c r="L186" s="107">
        <f ca="1">ROUND(IFERROR(ROUND(G186,2)*J186*K186,),0)</f>
        <v>3104</v>
      </c>
      <c r="M186" s="113"/>
      <c r="N186" s="105">
        <v>35</v>
      </c>
      <c r="O186" s="106"/>
      <c r="P186" s="106"/>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3"/>
      <c r="B187" s="105">
        <v>2</v>
      </c>
      <c r="C187" s="106" t="s">
        <v>32</v>
      </c>
      <c r="D187" s="106" t="s">
        <v>328</v>
      </c>
      <c r="E187" s="292"/>
      <c r="F187" s="107" t="str">
        <f t="shared" si="141"/>
        <v>空调</v>
      </c>
      <c r="G187" s="293">
        <v>4</v>
      </c>
      <c r="H187" s="294"/>
      <c r="I187" s="95" t="str">
        <f>IFERROR(IF(E187="",VLOOKUP(F187,价格表,2,0),(VLOOKUP(E187,IF({1,0},价格引用表!K:K,价格引用表!I:I),2,0))),"")</f>
        <v>台</v>
      </c>
      <c r="J187" s="107">
        <f ca="1">IF(E187="",VLOOKUP(F187,价格表,5,0),VLOOKUP(E187,INDIRECT("价格引用表!K"&amp;MATCH(D187,价格引用表!H:H,0)&amp;":L1200"),2,0))</f>
        <v>400</v>
      </c>
      <c r="K187" s="298">
        <v>1</v>
      </c>
      <c r="L187" s="107">
        <f ca="1" t="shared" ref="L187:L218" si="142">ROUND(IFERROR(ROUND(G187,2)*J187*K187,),0)</f>
        <v>1600</v>
      </c>
      <c r="M187" s="113"/>
      <c r="N187" s="105">
        <v>36</v>
      </c>
      <c r="O187" s="106"/>
      <c r="P187" s="106"/>
      <c r="Q187" s="292"/>
      <c r="R187" s="299">
        <f t="shared" ref="R187:R212" si="143">P187</f>
        <v>0</v>
      </c>
      <c r="S187" s="300"/>
      <c r="T187" s="108"/>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3"/>
      <c r="B188" s="105">
        <v>3</v>
      </c>
      <c r="C188" s="106" t="s">
        <v>32</v>
      </c>
      <c r="D188" s="106" t="s">
        <v>334</v>
      </c>
      <c r="E188" s="292"/>
      <c r="F188" s="107" t="str">
        <f t="shared" si="141"/>
        <v>宽带</v>
      </c>
      <c r="G188" s="293">
        <v>1</v>
      </c>
      <c r="H188" s="294"/>
      <c r="I188" s="95" t="str">
        <f>IFERROR(IF(E188="",VLOOKUP(F188,价格表,2,0),(VLOOKUP(E188,IF({1,0},价格引用表!K:K,价格引用表!I:I),2,0))),"")</f>
        <v>条</v>
      </c>
      <c r="J188" s="107">
        <f ca="1">IF(E188="",VLOOKUP(F188,价格表,5,0),VLOOKUP(E188,INDIRECT("价格引用表!K"&amp;MATCH(D188,价格引用表!H:H,0)&amp;":L1200"),2,0))</f>
        <v>100</v>
      </c>
      <c r="K188" s="298">
        <v>1</v>
      </c>
      <c r="L188" s="107">
        <f ca="1" t="shared" si="142"/>
        <v>100</v>
      </c>
      <c r="M188" s="113"/>
      <c r="N188" s="105">
        <v>37</v>
      </c>
      <c r="O188" s="106"/>
      <c r="P188" s="106"/>
      <c r="Q188" s="292"/>
      <c r="R188" s="299">
        <f t="shared" si="143"/>
        <v>0</v>
      </c>
      <c r="S188" s="300"/>
      <c r="T188" s="108"/>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3"/>
      <c r="B189" s="105">
        <v>4</v>
      </c>
      <c r="C189" s="106" t="s">
        <v>32</v>
      </c>
      <c r="D189" s="106" t="s">
        <v>289</v>
      </c>
      <c r="E189" s="292" t="s">
        <v>337</v>
      </c>
      <c r="F189" s="107" t="str">
        <f t="shared" si="141"/>
        <v>台阶</v>
      </c>
      <c r="G189" s="295">
        <f>0.7*1</f>
        <v>0.7</v>
      </c>
      <c r="H189" s="296"/>
      <c r="I189" s="95" t="str">
        <f>IFERROR(IF(E189="",VLOOKUP(F189,价格表,2,0),(VLOOKUP(E189,IF({1,0},价格引用表!K:K,价格引用表!I:I),2,0))),"")</f>
        <v>㎡</v>
      </c>
      <c r="J189" s="107">
        <f ca="1">IF(E189="",VLOOKUP(F189,价格表,5,0),VLOOKUP(E189,INDIRECT("价格引用表!K"&amp;MATCH(D189,价格引用表!H:H,0)&amp;":L1200"),2,0))</f>
        <v>350</v>
      </c>
      <c r="K189" s="298">
        <v>1</v>
      </c>
      <c r="L189" s="107">
        <f ca="1" t="shared" si="142"/>
        <v>245</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c r="D190" s="106"/>
      <c r="E190" s="292"/>
      <c r="F190" s="107">
        <f t="shared" si="141"/>
        <v>0</v>
      </c>
      <c r="G190" s="295"/>
      <c r="H190" s="296"/>
      <c r="I190" s="95" t="str">
        <f>IFERROR(IF(E190="",VLOOKUP(F190,价格表,2,0),(VLOOKUP(E190,IF({1,0},价格引用表!K:K,价格引用表!I:I),2,0))),"")</f>
        <v/>
      </c>
      <c r="J190" s="107" t="e">
        <f ca="1">IF(E190="",VLOOKUP(F190,价格表,5,0),VLOOKUP(E190,INDIRECT("价格引用表!K"&amp;MATCH(D190,价格引用表!H:H,0)&amp;":L1200"),2,0))</f>
        <v>#N/A</v>
      </c>
      <c r="K190" s="298">
        <v>1</v>
      </c>
      <c r="L190" s="107">
        <f ca="1" t="shared" si="142"/>
        <v>0</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c r="D191" s="106"/>
      <c r="E191" s="292"/>
      <c r="F191" s="107">
        <f t="shared" si="141"/>
        <v>0</v>
      </c>
      <c r="G191" s="295"/>
      <c r="H191" s="296"/>
      <c r="I191" s="95" t="str">
        <f>IFERROR(IF(E191="",VLOOKUP(F191,价格表,2,0),(VLOOKUP(E191,IF({1,0},价格引用表!K:K,价格引用表!I:I),2,0))),"")</f>
        <v/>
      </c>
      <c r="J191" s="107" t="e">
        <f ca="1">IF(E191="",VLOOKUP(F191,价格表,5,0),VLOOKUP(E191,INDIRECT("价格引用表!K"&amp;MATCH(D191,价格引用表!H:H,0)&amp;":L1200"),2,0))</f>
        <v>#N/A</v>
      </c>
      <c r="K191" s="298">
        <v>1</v>
      </c>
      <c r="L191" s="107">
        <f ca="1" t="shared" si="142"/>
        <v>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c r="D192" s="106"/>
      <c r="E192" s="292"/>
      <c r="F192" s="107">
        <f t="shared" si="141"/>
        <v>0</v>
      </c>
      <c r="G192" s="295"/>
      <c r="H192" s="296"/>
      <c r="I192" s="95" t="str">
        <f>IFERROR(IF(E192="",VLOOKUP(F192,价格表,2,0),(VLOOKUP(E192,IF({1,0},价格引用表!K:K,价格引用表!I:I),2,0))),"")</f>
        <v/>
      </c>
      <c r="J192" s="107" t="e">
        <f ca="1">IF(E192="",VLOOKUP(F192,价格表,5,0),VLOOKUP(E192,INDIRECT("价格引用表!K"&amp;MATCH(D192,价格引用表!H:H,0)&amp;":L1200"),2,0))</f>
        <v>#N/A</v>
      </c>
      <c r="K192" s="298">
        <v>1</v>
      </c>
      <c r="L192" s="107">
        <f ca="1" t="shared" si="142"/>
        <v>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c r="D193" s="106"/>
      <c r="E193" s="292"/>
      <c r="F193" s="107">
        <f t="shared" si="141"/>
        <v>0</v>
      </c>
      <c r="G193" s="295"/>
      <c r="H193" s="296"/>
      <c r="I193" s="95" t="str">
        <f>IFERROR(IF(E193="",VLOOKUP(F193,价格表,2,0),(VLOOKUP(E193,IF({1,0},价格引用表!K:K,价格引用表!I:I),2,0))),"")</f>
        <v/>
      </c>
      <c r="J193" s="107" t="e">
        <f ca="1">IF(E193="",VLOOKUP(F193,价格表,5,0),VLOOKUP(E193,INDIRECT("价格引用表!K"&amp;MATCH(D193,价格引用表!H:H,0)&amp;":L1200"),2,0))</f>
        <v>#N/A</v>
      </c>
      <c r="K193" s="298">
        <v>1</v>
      </c>
      <c r="L193" s="107">
        <f ca="1" t="shared" si="142"/>
        <v>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c r="D194" s="106"/>
      <c r="E194" s="292"/>
      <c r="F194" s="107">
        <f t="shared" si="141"/>
        <v>0</v>
      </c>
      <c r="G194" s="295"/>
      <c r="H194" s="296"/>
      <c r="I194" s="95" t="str">
        <f>IFERROR(IF(E194="",VLOOKUP(F194,价格表,2,0),(VLOOKUP(E194,IF({1,0},价格引用表!K:K,价格引用表!I:I),2,0))),"")</f>
        <v/>
      </c>
      <c r="J194" s="107" t="e">
        <f ca="1">IF(E194="",VLOOKUP(F194,价格表,5,0),VLOOKUP(E194,INDIRECT("价格引用表!K"&amp;MATCH(D194,价格引用表!H:H,0)&amp;":L1200"),2,0))</f>
        <v>#N/A</v>
      </c>
      <c r="K194" s="298">
        <v>1</v>
      </c>
      <c r="L194" s="107">
        <f ca="1" t="shared" si="142"/>
        <v>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c r="D195" s="106"/>
      <c r="E195" s="292"/>
      <c r="F195" s="107">
        <f t="shared" si="141"/>
        <v>0</v>
      </c>
      <c r="G195" s="293"/>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c r="D196" s="106"/>
      <c r="E196" s="292"/>
      <c r="F196" s="107">
        <f t="shared" si="141"/>
        <v>0</v>
      </c>
      <c r="G196" s="295"/>
      <c r="H196" s="296"/>
      <c r="I196" s="95" t="str">
        <f>IFERROR(IF(E196="",VLOOKUP(F196,价格表,2,0),(VLOOKUP(E196,IF({1,0},价格引用表!K:K,价格引用表!I:I),2,0))),"")</f>
        <v/>
      </c>
      <c r="J196" s="107" t="e">
        <f ca="1">IF(E196="",VLOOKUP(F196,价格表,5,0),VLOOKUP(E196,INDIRECT("价格引用表!K"&amp;MATCH(D196,价格引用表!H:H,0)&amp;":L1200"),2,0))</f>
        <v>#N/A</v>
      </c>
      <c r="K196" s="298">
        <v>1</v>
      </c>
      <c r="L196" s="107">
        <f ca="1" t="shared" si="142"/>
        <v>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1060</v>
      </c>
      <c r="O219" s="309"/>
      <c r="P219" s="309"/>
      <c r="Q219" s="316"/>
      <c r="R219" s="135"/>
      <c r="S219" s="136"/>
      <c r="T219" s="108"/>
      <c r="U219" s="301"/>
      <c r="V219" s="135">
        <f ca="1">SUM(L186:L219,X186:X218)</f>
        <v>5049</v>
      </c>
      <c r="W219" s="317"/>
      <c r="X219" s="136"/>
    </row>
    <row r="220" ht="42" customHeight="1" spans="1:24">
      <c r="A220" s="435" t="s">
        <v>1116</v>
      </c>
      <c r="B220" s="304"/>
      <c r="C220" s="304"/>
      <c r="D220" s="304"/>
      <c r="E220" s="305"/>
      <c r="F220" s="306" t="e">
        <f ca="1">N220+U220</f>
        <v>#DIV/0!</v>
      </c>
      <c r="G220" s="306"/>
      <c r="H220" s="306"/>
      <c r="I220" s="306"/>
      <c r="J220" s="436" t="s">
        <v>1037</v>
      </c>
      <c r="K220" s="310"/>
      <c r="L220" s="310"/>
      <c r="M220" s="310"/>
      <c r="N220" s="306" t="e">
        <f>E28</f>
        <v>#DIV/0!</v>
      </c>
      <c r="O220" s="306"/>
      <c r="P220" s="306"/>
      <c r="Q220" s="306"/>
      <c r="R220" s="436" t="s">
        <v>1117</v>
      </c>
      <c r="S220" s="310"/>
      <c r="T220" s="310"/>
      <c r="U220" s="306">
        <f ca="1">V219</f>
        <v>5049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010213-96-0002</v>
      </c>
      <c r="C3" s="35"/>
      <c r="D3" s="35"/>
      <c r="E3" s="36" t="str">
        <f>输机表!U2&amp;输机表!Y2</f>
        <v>康正（雄县）2024评字第2号-小芦昝村-1-001</v>
      </c>
      <c r="F3" s="36"/>
      <c r="G3" s="36"/>
      <c r="H3" s="36"/>
    </row>
    <row r="4" ht="16.5" customHeight="1" spans="1:8">
      <c r="A4" s="37" t="s">
        <v>1043</v>
      </c>
      <c r="B4" s="38" t="str">
        <f>输机表!D2</f>
        <v>姚新亮</v>
      </c>
      <c r="C4" s="39"/>
      <c r="D4" s="40" t="s">
        <v>1044</v>
      </c>
      <c r="E4" s="41"/>
      <c r="F4" s="38" t="str">
        <f>输机表!F2</f>
        <v>雄县小芦昝村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0</v>
      </c>
      <c r="C7" s="49" t="e">
        <f ca="1">IF(COUNTIF(输机表!$C$4:$C$27,K7&amp;"*")=0,IFERROR(VLOOKUP(K7,房体结构,23,0),""),ROUND(SUMIF(输机表!$C$4:$C$27,K7&amp;"*",输机表!$Z$4:$Z$27)/B7,0))</f>
        <v>#DIV/0!</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1054</v>
      </c>
      <c r="B12" s="47"/>
      <c r="C12" s="51">
        <f ca="1">SUM(B7:B11)+SUM(F7:F11)</f>
        <v>0</v>
      </c>
      <c r="D12" s="52"/>
      <c r="E12" s="53" t="s">
        <v>1055</v>
      </c>
      <c r="F12" s="53"/>
      <c r="G12" s="54">
        <f ca="1">SUM(D7:D11)+SUM(H7:H11)</f>
        <v>0</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水泥地面</v>
      </c>
      <c r="B15" s="57">
        <f ca="1" t="shared" ref="B15:B41" si="3">IF(A15="","",SUMIF(附属物名称,A15,附属物数量))</f>
        <v>62.08</v>
      </c>
      <c r="C15" s="57" t="str">
        <f ca="1" t="shared" ref="C15:C26" si="4">IFERROR(VLOOKUP(K15,附属物位置,6,0),"")</f>
        <v>㎡</v>
      </c>
      <c r="D15" s="58">
        <f ca="1" t="shared" ref="D15:D26" si="5">IF(A15="","",SUMIF(附属物名称,A15,附属物金额))</f>
        <v>3104</v>
      </c>
      <c r="E15" s="58" t="str">
        <f ca="1" t="shared" ref="E15:E26" si="6">IFERROR(VLOOKUP(L15,附属物位置,4,0),"")</f>
        <v>空调</v>
      </c>
      <c r="F15" s="57">
        <f ca="1" t="shared" ref="F15:F40" si="7">IF(E15="","",SUMIF(附属物名称,E15,附属物数量))</f>
        <v>4</v>
      </c>
      <c r="G15" s="57" t="str">
        <f ca="1" t="shared" ref="G15:G26" si="8">IFERROR(VLOOKUP(L15,附属物位置,6,0),"")</f>
        <v>台</v>
      </c>
      <c r="H15" s="58">
        <f ca="1" t="shared" ref="H15:H26" si="9">IF(E15="","",SUMIF(附属物名称,E15,附属物金额))</f>
        <v>1600</v>
      </c>
      <c r="K15" s="76">
        <v>1</v>
      </c>
      <c r="L15" s="76">
        <v>2</v>
      </c>
      <c r="M15" s="75"/>
    </row>
    <row r="16" ht="17.25" customHeight="1" spans="1:13">
      <c r="A16" s="57" t="str">
        <f ca="1" t="shared" si="2"/>
        <v>宽带</v>
      </c>
      <c r="B16" s="57">
        <f ca="1" t="shared" si="3"/>
        <v>1</v>
      </c>
      <c r="C16" s="57" t="str">
        <f ca="1" t="shared" si="4"/>
        <v>条</v>
      </c>
      <c r="D16" s="58">
        <f ca="1" t="shared" si="5"/>
        <v>100</v>
      </c>
      <c r="E16" s="58" t="str">
        <f ca="1" t="shared" si="6"/>
        <v>台阶</v>
      </c>
      <c r="F16" s="57">
        <f ca="1" t="shared" si="7"/>
        <v>0.7</v>
      </c>
      <c r="G16" s="57" t="str">
        <f ca="1" t="shared" si="8"/>
        <v>㎡</v>
      </c>
      <c r="H16" s="58">
        <f ca="1" t="shared" si="9"/>
        <v>245</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5049</v>
      </c>
      <c r="H41" s="60"/>
      <c r="K41" s="76">
        <v>53</v>
      </c>
      <c r="M41" s="75"/>
    </row>
    <row r="42" ht="17.25" customHeight="1" spans="1:8">
      <c r="A42" s="59" t="s">
        <v>1062</v>
      </c>
      <c r="B42" s="60"/>
      <c r="C42" s="61">
        <f ca="1">G41+G12</f>
        <v>5049</v>
      </c>
      <c r="D42" s="60"/>
      <c r="E42" s="62" t="s">
        <v>1063</v>
      </c>
      <c r="F42" s="63" t="str">
        <f ca="1">TEXT(C42,"[DBnum2]")&amp;"元整"</f>
        <v>伍仟零肆拾玖元整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康正（雄县）2024评字第2号-小芦昝村-1-001</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姚新亮</v>
      </c>
      <c r="E9" s="9"/>
      <c r="F9" s="9"/>
      <c r="G9" s="9"/>
      <c r="H9" s="9"/>
      <c r="I9" s="9"/>
      <c r="J9" s="9"/>
      <c r="K9" s="9"/>
      <c r="L9" s="9"/>
      <c r="M9" s="9"/>
      <c r="N9" s="9"/>
      <c r="O9" s="9"/>
      <c r="P9" s="9"/>
      <c r="Q9" s="9"/>
    </row>
    <row r="10" spans="1:17">
      <c r="A10" s="9" t="s">
        <v>1076</v>
      </c>
      <c r="B10" s="9"/>
      <c r="C10" s="9"/>
      <c r="D10" s="9" t="str">
        <f>结果通知单!F4</f>
        <v>雄县小芦昝村</v>
      </c>
      <c r="E10" s="9"/>
      <c r="F10" s="9"/>
      <c r="G10" s="9"/>
      <c r="H10" s="9"/>
      <c r="I10" s="9"/>
      <c r="J10" s="9"/>
      <c r="K10" s="9"/>
      <c r="L10" s="9"/>
      <c r="M10" s="9"/>
      <c r="N10" s="9"/>
      <c r="O10" s="9"/>
      <c r="P10" s="9"/>
      <c r="Q10" s="9"/>
    </row>
    <row r="11" spans="1:17">
      <c r="A11" s="9" t="s">
        <v>1077</v>
      </c>
      <c r="B11" s="9"/>
      <c r="C11" s="9"/>
      <c r="D11" s="9">
        <f ca="1">结果通知单!C12</f>
        <v>0</v>
      </c>
      <c r="E11" s="9"/>
      <c r="F11" s="9"/>
      <c r="G11" s="9"/>
      <c r="H11" s="9"/>
      <c r="I11" s="9"/>
      <c r="J11" s="9"/>
      <c r="K11" s="9"/>
      <c r="L11" s="9"/>
      <c r="M11" s="9"/>
      <c r="N11" s="9"/>
      <c r="O11" s="9"/>
      <c r="P11" s="9"/>
      <c r="Q11" s="9"/>
    </row>
    <row r="12" spans="1:17">
      <c r="A12" s="3" t="s">
        <v>1078</v>
      </c>
      <c r="B12" s="3"/>
      <c r="C12" s="3"/>
      <c r="D12" s="10" t="str">
        <f>输机表!R2</f>
        <v>2022年4月3日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5049</v>
      </c>
      <c r="H26" s="14"/>
      <c r="I26" s="14"/>
      <c r="J26" s="14"/>
      <c r="K26" s="14"/>
      <c r="L26" s="14"/>
      <c r="M26" s="14"/>
      <c r="N26" s="14"/>
      <c r="O26" s="14"/>
      <c r="P26" s="14"/>
      <c r="Q26" s="14"/>
    </row>
    <row r="27" spans="1:17">
      <c r="A27" s="9" t="s">
        <v>1095</v>
      </c>
      <c r="B27" s="9"/>
      <c r="C27" s="9"/>
      <c r="D27" s="9" t="str">
        <f ca="1">结果通知单!F42</f>
        <v>伍仟零肆拾玖元整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1137</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2024-05-20T07:50:14Z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