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<sst xmlns="http://schemas.openxmlformats.org/spreadsheetml/2006/main" count="5750" uniqueCount="1138">
  <si>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</si>
  <si>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</si>
  <si>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</si>
  <si>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</si>
  <si>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</si>
  <si>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</si>
  <si>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</si>
  <si>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</si>
  <si>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</si>
  <si>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</si>
  <si>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</si>
  <si>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</si>
  <si>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</si>
  <si>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</si>
  <si>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</si>
  <si>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</si>
  <si>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</si>
  <si>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</si>
  <si>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</si>
  <si>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</si>
  <si>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</si>
  <si>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</si>
  <si>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</si>
  <si>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</si>
  <si>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</si>
  <si>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</si>
  <si>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</si>
  <si>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</si>
  <si>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</si>
  <si>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</si>
  <si>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</si>
  <si>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</si>
  <si>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</si>
  <si>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</si>
  <si>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</si>
  <si>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</si>
  <si>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</si>
  <si>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</si>
  <si>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</si>
  <si>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</si>
  <si>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</si>
  <si>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</si>
  <si>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</si>
  <si>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</si>
  <si>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</si>
  <si>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</si>
  <si>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</si>
  <si>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</si>
  <si>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</si>
  <si>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</si>
  <si>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</si>
  <si>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</si>
  <si>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</si>
  <si>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</si>
  <si>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</si>
  <si>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</si>
  <si>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</si>
  <si>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</si>
  <si>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</si>
  <si>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</si>
  <si>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</si>
  <si>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</si>
  <si>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</si>
  <si>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</si>
  <si>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</si>
  <si>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</si>
  <si>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</si>
  <si>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</si>
  <si>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</si>
  <si>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</si>
  <si>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</si>
  <si>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</si>
  <si>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</si>
  <si>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</si>
  <si>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</si>
  <si>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</si>
  <si>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</si>
  <si>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</si>
  <si>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</si>
  <si>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</si>
  <si>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</si>
  <si>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</si>
  <si>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</si>
  <si>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</si>
  <si>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</si>
  <si>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</si>
  <si>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</si>
  <si>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</si>
  <si>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</si>
  <si>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</si>
  <si>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</si>
  <si>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</si>
  <si>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</si>
  <si>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</si>
  <si>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</si>
  <si>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</si>
  <si>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</si>
  <si>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</si>
  <si>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</si>
  <si>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</si>
  <si>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</si>
  <si>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</si>
  <si>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</si>
  <si>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</si>
  <si>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</si>
  <si>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</si>
  <si>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</si>
  <si>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</si>
  <si>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</si>
  <si>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</si>
  <si>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</si>
  <si>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</si>
  <si>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</si>
  <si>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</si>
  <si>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</si>
  <si>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</si>
  <si>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</si>
  <si>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</si>
  <si>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</si>
  <si>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</si>
  <si>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</si>
  <si>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</si>
  <si>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</si>
  <si>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</si>
  <si>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</si>
  <si>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</si>
  <si>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</si>
  <si>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</si>
  <si>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</si>
  <si>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</si>
  <si>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</si>
  <si>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</si>
  <si>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</si>
  <si>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</si>
  <si>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</si>
  <si>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</si>
  <si>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</si>
  <si>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</si>
  <si>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</si>
  <si>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</si>
  <si>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</si>
  <si>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</si>
  <si>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</si>
  <si>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</si>
  <si>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</si>
  <si>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</si>
  <si>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</si>
  <si>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</si>
  <si>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</si>
  <si>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</si>
  <si>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</si>
  <si>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</si>
  <si>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</si>
  <si>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</si>
  <si>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</si>
  <si>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</si>
  <si>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</si>
  <si>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</si>
  <si>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</si>
  <si>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</si>
  <si>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</si>
  <si>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</si>
  <si>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</si>
  <si>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</si>
  <si>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</si>
  <si>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</si>
  <si>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</si>
  <si>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</si>
  <si>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</si>
  <si>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</si>
  <si>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</si>
  <si>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</si>
  <si>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</si>
  <si>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</si>
  <si>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</si>
  <si>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</si>
  <si>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</si>
  <si>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</si>
  <si>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</si>
  <si>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</si>
  <si>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</si>
  <si>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</si>
  <si>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</si>
  <si>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</si>
  <si>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</si>
  <si>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</si>
  <si>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</si>
  <si>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</si>
  <si>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</si>
  <si>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</si>
  <si>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</si>
  <si>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</si>
  <si>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</si>
  <si>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</si>
  <si>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</si>
  <si>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</si>
  <si>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</si>
  <si>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</si>
  <si>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</si>
  <si>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</si>
  <si>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</si>
  <si>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</si>
  <si>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</si>
  <si>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</si>
  <si>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</si>
  <si>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</si>
  <si>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</si>
  <si>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</si>
  <si>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</si>
  <si>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</si>
  <si>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</si>
  <si>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</si>
  <si>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</si>
  <si>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</si>
  <si>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</si>
  <si>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</si>
  <si>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</si>
  <si>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</si>
  <si>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</si>
  <si>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</si>
  <si>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</si>
  <si>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</si>
  <si>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</si>
  <si>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</si>
  <si>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</si>
  <si>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</si>
  <si>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</si>
  <si>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</si>
  <si>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</si>
  <si>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</si>
  <si>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</si>
  <si>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</si>
  <si>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</si>
  <si>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</si>
  <si>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</si>
  <si>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</si>
  <si>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</si>
  <si>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</si>
  <si>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</si>
  <si>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</si>
  <si>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</si>
  <si>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</si>
  <si>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</si>
  <si>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</si>
  <si>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</si>
  <si>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</si>
  <si>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</si>
  <si>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</si>
  <si>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</si>
  <si>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</si>
  <si>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</si>
  <si>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</si>
  <si>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</si>
  <si>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</si>
  <si>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</si>
  <si>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</si>
  <si>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</si>
  <si>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</si>
  <si>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</si>
  <si>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</si>
  <si>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</si>
  <si>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</si>
  <si>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</si>
  <si>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</si>
  <si>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</si>
  <si>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</si>
  <si>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</si>
  <si>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</si>
  <si>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</si>
  <si>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</si>
  <si>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</si>
  <si>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</si>
  <si>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</si>
  <si>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</si>
  <si>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</si>
  <si>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</si>
  <si>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</si>
  <si>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</si>
  <si>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</si>
  <si>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</si>
  <si>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</si>
  <si>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</si>
  <si>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</si>
  <si>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</si>
  <si>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</si>
  <si>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</si>
  <si>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</si>
  <si>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</si>
  <si>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</si>
  <si>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</si>
  <si>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</si>
  <si>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</si>
  <si>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</si>
  <si>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</si>
  <si>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</si>
  <si>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</si>
  <si>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</si>
  <si>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</si>
  <si>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</si>
  <si>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</si>
  <si>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</si>
  <si>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</si>
  <si>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</si>
  <si>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</si>
  <si>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</si>
  <si>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</si>
  <si>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</si>
  <si>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</si>
  <si>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</si>
  <si>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</si>
  <si>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</si>
  <si>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</si>
  <si>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</si>
  <si>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</si>
  <si>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</si>
  <si>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</si>
  <si>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</si>
  <si>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</si>
  <si>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</si>
  <si>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</si>
  <si>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</si>
  <si>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</si>
  <si>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</si>
  <si>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</si>
  <si>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</si>
  <si>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</si>
  <si>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</si>
  <si>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</si>
  <si>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</si>
  <si>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</si>
  <si>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</si>
  <si>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</si>
  <si>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</si>
  <si>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</si>
  <si>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</si>
  <si>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</si>
  <si>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</si>
  <si>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</si>
  <si>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</si>
  <si>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</si>
  <si>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</si>
  <si>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</si>
  <si>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</si>
  <si>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</si>
  <si>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</si>
  <si>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</si>
  <si>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</si>
  <si>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</si>
  <si>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</si>
  <si>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</si>
  <si>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</si>
  <si>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</si>
  <si>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</si>
  <si>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</si>
  <si>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</si>
  <si>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</si>
  <si>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</si>
  <si>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</si>
  <si>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</si>
  <si>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</si>
  <si>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</si>
  <si>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</si>
  <si>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</si>
  <si>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</si>
  <si>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</si>
  <si>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</si>
  <si>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</si>
  <si>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</si>
  <si>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</si>
  <si>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</si>
  <si>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</si>
  <si>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</si>
  <si>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</si>
  <si>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</si>
  <si>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</si>
  <si>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</si>
  <si>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</si>
  <si>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</si>
  <si>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</si>
  <si>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</si>
  <si>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</si>
  <si>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</si>
  <si>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</si>
  <si>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</si>
  <si>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</si>
  <si>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</si>
  <si>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</si>
  <si>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</si>
  <si>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</si>
  <si>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</si>
  <si>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</si>
  <si>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</si>
  <si>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</si>
  <si>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</si>
  <si>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</si>
  <si>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</si>
  <si>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</si>
  <si>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</si>
  <si>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</si>
  <si>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</si>
  <si>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</si>
  <si>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</si>
  <si>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</si>
  <si>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</si>
  <si>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</si>
  <si>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</si>
  <si>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</si>
  <si>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</si>
  <si>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</si>
  <si>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</si>
  <si>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</si>
  <si>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</si>
  <si>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</si>
  <si>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</si>
  <si>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</si>
  <si>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</si>
  <si>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</si>
  <si>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</si>
  <si>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</si>
  <si>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</si>
  <si>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</si>
  <si>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</si>
  <si>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</si>
  <si>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</si>
  <si>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</si>
  <si>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</si>
  <si>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</si>
  <si>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</si>
  <si>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</si>
  <si>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</si>
  <si>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</si>
  <si>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</si>
  <si>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</si>
  <si>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</si>
  <si>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</si>
  <si>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</si>
  <si>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</si>
  <si>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</si>
  <si>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</si>
  <si>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</si>
  <si>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</si>
  <si>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</si>
  <si>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</si>
  <si>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</si>
  <si>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</si>
  <si>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</si>
  <si>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</si>
  <si>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</si>
  <si>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</si>
  <si>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</si>
  <si>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</si>
  <si>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</si>
  <si>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</si>
  <si>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</si>
  <si>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</si>
  <si>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</si>
  <si>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</si>
  <si>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</si>
  <si>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</si>
  <si>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</si>
  <si>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</si>
  <si>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</si>
  <si>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</si>
  <si>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</si>
  <si>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</si>
  <si>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</si>
  <si>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</si>
  <si>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</si>
  <si>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</si>
  <si>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</si>
  <si>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</si>
  <si>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</si>
  <si>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</si>
  <si>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</si>
  <si>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</si>
  <si>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</si>
  <si>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</si>
  <si>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</si>
  <si>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</si>
  <si>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</si>
  <si>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</si>
  <si>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</si>
  <si>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</si>
  <si>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</si>
  <si>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</si>
  <si>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</si>
  <si>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</si>
  <si>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</si>
  <si>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</si>
  <si>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</si>
  <si>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</si>
  <si>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</si>
  <si>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</si>
  <si>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</si>
  <si>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</si>
  <si>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</si>
  <si>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</si>
  <si>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</si>
  <si>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</si>
  <si>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</si>
  <si>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</si>
  <si>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</si>
  <si>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</si>
  <si>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</si>
  <si>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</si>
  <si>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</si>
  <si>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</si>
  <si>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</si>
  <si>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</si>
  <si>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</si>
  <si>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</si>
  <si>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</si>
  <si>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</si>
  <si>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</si>
  <si>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</si>
  <si>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</si>
  <si>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</si>
  <si>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</si>
  <si>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</si>
  <si>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</si>
  <si>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</si>
  <si>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</si>
  <si>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</si>
  <si>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</si>
  <si>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</si>
  <si>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</si>
  <si>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</si>
  <si>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</si>
  <si>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</si>
  <si>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</si>
  <si>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</si>
  <si>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</si>
  <si>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</si>
  <si>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</si>
  <si>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</si>
  <si>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</si>
  <si>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</si>
  <si>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</si>
  <si>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</si>
  <si>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</si>
  <si>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</si>
  <si>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</si>
  <si>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</si>
  <si>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</si>
  <si>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</si>
  <si>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</si>
  <si>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</si>
  <si>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</si>
  <si>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</si>
  <si>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</si>
  <si>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</si>
  <si>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</si>
  <si>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</si>
  <si>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</si>
  <si>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</si>
  <si>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</si>
  <si>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</si>
  <si>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</si>
  <si>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</si>
  <si>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</si>
  <si>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</si>
  <si>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</si>
  <si>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</si>
  <si>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</si>
  <si>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</si>
  <si>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</si>
  <si>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</si>
  <si>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</si>
  <si>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</si>
  <si>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</si>
  <si>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</si>
  <si>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</si>
  <si>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</si>
  <si>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</si>
  <si>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</si>
  <si>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</si>
  <si>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</si>
  <si>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</si>
  <si>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</si>
  <si>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</si>
  <si>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</si>
  <si>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</si>
  <si>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</si>
  <si>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</si>
  <si>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</si>
  <si>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</si>
  <si>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</si>
  <si>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</si>
  <si>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</si>
  <si>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</si>
  <si>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</si>
  <si>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</si>
  <si>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</si>
  <si>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</si>
  <si>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</si>
  <si>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</si>
  <si>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</si>
  <si>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</si>
  <si>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</si>
  <si>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</si>
  <si>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</si>
  <si>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</si>
  <si>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</si>
  <si>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</si>
  <si>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</si>
  <si>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</si>
  <si>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</si>
  <si>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</si>
  <si>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</si>
  <si>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</si>
  <si>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</si>
  <si>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</si>
  <si>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</si>
  <si>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</si>
  <si>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</si>
  <si>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</si>
  <si>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</si>
  <si>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</si>
  <si>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</si>
  <si>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</si>
  <si>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</si>
  <si>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</si>
  <si>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</si>
  <si>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</si>
  <si>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</si>
  <si>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</si>
  <si>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</si>
  <si>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</si>
  <si>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</si>
  <si>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</si>
  <si>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</si>
  <si>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</si>
  <si>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</si>
  <si>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</si>
  <si>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</si>
  <si>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</si>
  <si>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</si>
  <si>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</si>
  <si>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</si>
  <si>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</si>
  <si>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</si>
  <si>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</si>
  <si>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</si>
  <si>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</si>
  <si>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</si>
  <si>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</si>
  <si>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</si>
  <si>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</si>
  <si>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</si>
  <si>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</si>
  <si>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</si>
  <si>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</si>
  <si>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</si>
  <si>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</si>
  <si>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</si>
  <si>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</si>
  <si>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</si>
  <si>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</si>
  <si>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</si>
  <si>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</si>
  <si>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</si>
  <si>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</si>
  <si>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</si>
  <si>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</si>
  <si>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</si>
  <si>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</si>
  <si>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</si>
  <si>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</si>
  <si>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</si>
  <si>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</si>
  <si>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</si>
  <si>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</si>
  <si>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</si>
  <si>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</si>
  <si>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</si>
  <si>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</si>
  <si>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</si>
  <si>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</si>
  <si>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</si>
  <si>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</si>
  <si>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</si>
  <si>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</si>
  <si>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</si>
  <si>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</si>
  <si>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</si>
  <si>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</si>
  <si>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</si>
  <si>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</si>
  <si>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</si>
  <si>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</si>
  <si>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</si>
  <si>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</si>
  <si>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</si>
  <si>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</si>
  <si>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</si>
  <si>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</si>
  <si>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</si>
  <si>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</si>
  <si>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</si>
  <si>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</si>
  <si>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</si>
  <si>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</si>
  <si>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</si>
  <si>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</si>
  <si>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</si>
  <si>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</si>
  <si>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</si>
  <si>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</si>
  <si>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</si>
  <si>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</si>
  <si>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</si>
  <si>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</si>
  <si>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</si>
  <si>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</si>
  <si>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</si>
  <si>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</si>
  <si>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</si>
  <si>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</si>
  <si>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</si>
  <si>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</si>
  <si>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</si>
  <si>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</si>
  <si>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</si>
  <si>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</si>
  <si>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</si>
  <si>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</si>
  <si>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</si>
  <si>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</si>
  <si>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</si>
  <si>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</si>
  <si>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</si>
  <si>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</si>
  <si>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</si>
  <si>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</si>
  <si>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</si>
  <si>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</si>
  <si>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</si>
  <si>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</si>
  <si>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</si>
  <si>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</si>
  <si>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</si>
  <si>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</si>
  <si>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</si>
  <si>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</si>
  <si>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</si>
  <si>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</si>
  <si>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</si>
  <si>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</si>
  <si>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</si>
  <si>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</si>
  <si>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</si>
  <si>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</si>
  <si>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</si>
  <si>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</si>
  <si>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</si>
  <si>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</si>
  <si>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</si>
  <si>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</si>
  <si>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</si>
  <si>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</si>
  <si>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</si>
  <si>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</si>
  <si>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</si>
  <si>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</si>
  <si>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</si>
  <si>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</si>
  <si>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</si>
  <si>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</si>
  <si>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</si>
  <si>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</si>
  <si>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</si>
  <si>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</si>
  <si>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</si>
  <si>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</si>
  <si>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</si>
  <si>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</si>
  <si>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</si>
  <si>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</si>
  <si>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</si>
  <si>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</si>
  <si>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</si>
  <si>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</si>
  <si>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</si>
  <si>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</si>
  <si>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</si>
  <si>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</si>
  <si>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</si>
  <si>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</si>
  <si>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</si>
  <si>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</si>
  <si>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</si>
  <si>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</si>
  <si>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</si>
  <si>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</si>
  <si>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</si>
  <si>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</si>
  <si>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</si>
  <si>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</si>
  <si>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</si>
  <si>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</si>
  <si>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</si>
  <si>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</si>
  <si>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</si>
  <si>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</si>
  <si>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</si>
  <si>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</si>
  <si>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</si>
  <si>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</si>
  <si>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</si>
  <si>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</si>
  <si>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</si>
  <si>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</si>
  <si>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</si>
  <si>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</si>
  <si>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</si>
  <si>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</si>
  <si>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</si>
  <si>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</si>
  <si>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</si>
  <si>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</si>
  <si>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</si>
  <si>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</si>
  <si>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</si>
  <si>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</si>
  <si>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</si>
  <si>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</si>
  <si>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</si>
  <si>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</si>
  <si>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</si>
  <si>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</si>
  <si>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</si>
  <si>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</si>
  <si>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</si>
  <si>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</si>
  <si>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</si>
  <si>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</si>
  <si>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</si>
  <si>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</si>
  <si>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</si>
  <si>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</si>
  <si>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</si>
  <si>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</si>
  <si>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</si>
  <si>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</si>
  <si>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</si>
  <si>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</si>
  <si>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</si>
  <si>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</si>
  <si>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</si>
  <si>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</si>
  <si>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</si>
  <si>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</si>
  <si>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</si>
  <si>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</si>
  <si>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</si>
  <si>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</si>
  <si>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</si>
  <si>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</si>
  <si>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</si>
  <si>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</si>
  <si>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姚佳俊</t>
  </si>
  <si>
    <t>坐落：</t>
  </si>
  <si>
    <t>雄县小芦昝村</t>
  </si>
  <si>
    <t>调查编号：</t>
  </si>
  <si>
    <t>010213-86-0002</t>
  </si>
  <si>
    <t>价值时点：</t>
  </si>
  <si>
    <t>2022年4月3日</t>
  </si>
  <si>
    <t>报告编号：</t>
  </si>
  <si>
    <t>康正（雄县）2024评字第2号-小芦昝村-</t>
  </si>
  <si>
    <t>1-001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</si>
  <si>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</si>
  <si>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</si>
  <si>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</si>
  <si>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</si>
  <si>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</si>
  <si>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</si>
  <si>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</si>
  <si>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</si>
  <si>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</si>
  <si>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</si>
  <si>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</si>
  <si>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</si>
  <si>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</si>
  <si>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</si>
  <si>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</si>
  <si>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</si>
  <si>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</si>
  <si>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</si>
  <si>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</si>
  <si>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</si>
  <si>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</si>
  <si>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</si>
  <si>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</si>
  <si>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</si>
  <si>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</si>
  <si>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</si>
  <si>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</si>
  <si>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</si>
  <si>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</si>
  <si>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</si>
  <si>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</si>
  <si>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</si>
  <si>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</si>
  <si>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</si>
  <si>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</si>
  <si>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</si>
  <si>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</si>
  <si>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</si>
  <si>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</si>
  <si>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</si>
  <si>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</si>
  <si>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</si>
  <si>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</si>
  <si>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</si>
  <si>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</si>
  <si>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</si>
  <si>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</si>
  <si>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</si>
  <si>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</si>
  <si>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</si>
  <si>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</si>
  <si>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</si>
  <si>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</si>
  <si>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</si>
  <si>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</si>
  <si>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</si>
  <si>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</si>
  <si>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</si>
  <si>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</si>
  <si>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</si>
  <si>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</si>
  <si>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</si>
  <si>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</si>
  <si>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</si>
  <si>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</si>
  <si>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</si>
  <si>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</si>
  <si>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</si>
  <si>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</si>
  <si>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</si>
  <si>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</si>
  <si>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</si>
  <si>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</si>
  <si>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</si>
  <si>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</si>
  <si>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</si>
  <si>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</si>
  <si>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</si>
  <si>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</si>
  <si>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</si>
  <si>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</si>
  <si>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</si>
  <si>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</si>
  <si>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</si>
  <si>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</si>
  <si>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</si>
  <si>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</si>
  <si>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</si>
  <si>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</si>
  <si>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</si>
  <si>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</si>
  <si>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</si>
  <si>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</si>
  <si>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</si>
  <si>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</si>
  <si>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</si>
  <si>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铝合金</t>
  </si>
  <si>
    <t>刮腻子找平</t>
  </si>
  <si>
    <t>短边1面</t>
  </si>
  <si>
    <t>有</t>
  </si>
  <si>
    <t>暖气片</t>
  </si>
  <si>
    <t>抹灰找平</t>
  </si>
  <si>
    <t>无</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</si>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</sst>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9" customWidth="1"/>
    <col min="2" max="2" width="11.6"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4.25" spans="4:16">
      <c r="D297" s="332"/>
      <c r="E297" s="332"/>
      <c r="F297" s="351"/>
      <c r="G297" s="362"/>
      <c r="H297" s="351"/>
      <c r="I297" s="348" t="s">
        <v>385</v>
      </c>
      <c r="J297" s="348">
        <f t="shared" si="8"/>
        <v>1</v>
      </c>
      <c r="K297" s="348" t="s">
        <v>418</v>
      </c>
      <c r="L297" s="333">
        <v>150</v>
      </c>
      <c r="M297" s="348"/>
      <c r="N297" s="331"/>
      <c r="O297" s="332"/>
      <c r="P297" s="332"/>
    </row>
    <row r="298" ht="14.25" spans="4:16">
      <c r="D298" s="332"/>
      <c r="E298" s="332"/>
      <c r="F298" s="354">
        <v>86</v>
      </c>
      <c r="G298" s="362"/>
      <c r="H298" s="354" t="s">
        <v>349</v>
      </c>
      <c r="I298" s="348" t="s">
        <v>12</v>
      </c>
      <c r="J298" s="348">
        <v>1</v>
      </c>
      <c r="K298" s="348" t="s">
        <v>419</v>
      </c>
      <c r="L298" s="333">
        <v>10</v>
      </c>
      <c r="M298" s="348"/>
      <c r="N298" s="331"/>
      <c r="O298" s="332"/>
      <c r="P298" s="332"/>
    </row>
    <row r="299" ht="14.25" spans="4:16">
      <c r="D299" s="332"/>
      <c r="E299" s="332"/>
      <c r="F299" s="349">
        <v>87</v>
      </c>
      <c r="G299" s="362"/>
      <c r="H299" s="349" t="s">
        <v>352</v>
      </c>
      <c r="I299" s="348" t="s">
        <v>385</v>
      </c>
      <c r="J299" s="348">
        <f>$B$3</f>
        <v>1</v>
      </c>
      <c r="K299" s="348" t="s">
        <v>420</v>
      </c>
      <c r="L299" s="333">
        <v>20</v>
      </c>
      <c r="M299" s="348" t="s">
        <v>421</v>
      </c>
      <c r="N299" s="331"/>
      <c r="O299" s="332"/>
      <c r="P299" s="332"/>
    </row>
    <row r="300" ht="14.25"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4.25" spans="4:16">
      <c r="D302" s="332"/>
      <c r="E302" s="332"/>
      <c r="F302" s="354"/>
      <c r="G302" s="362"/>
      <c r="H302" s="354"/>
      <c r="I302" s="348" t="s">
        <v>385</v>
      </c>
      <c r="J302" s="348">
        <f>$B$3</f>
        <v>1</v>
      </c>
      <c r="K302" s="348" t="s">
        <v>422</v>
      </c>
      <c r="L302" s="333">
        <v>400</v>
      </c>
      <c r="M302" s="348"/>
      <c r="N302" s="331"/>
      <c r="O302" s="332"/>
      <c r="P302" s="332"/>
    </row>
    <row r="303" ht="14.25"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5" customHeight="1" spans="4:16">
      <c r="D305" s="332"/>
      <c r="E305" s="332" t="s">
        <v>425</v>
      </c>
      <c r="F305" s="349">
        <v>89</v>
      </c>
      <c r="G305" s="362"/>
      <c r="H305" s="353" t="s">
        <v>357</v>
      </c>
      <c r="I305" s="348" t="s">
        <v>385</v>
      </c>
      <c r="J305" s="348">
        <v>1</v>
      </c>
      <c r="K305" s="348" t="s">
        <v>426</v>
      </c>
      <c r="L305" s="333">
        <v>5</v>
      </c>
      <c r="M305" s="348"/>
      <c r="N305" s="331"/>
      <c r="O305" s="332"/>
      <c r="P305" s="332"/>
    </row>
    <row r="306" ht="26.5" customHeight="1" spans="4:16">
      <c r="D306" s="332"/>
      <c r="E306" s="332" t="s">
        <v>427</v>
      </c>
      <c r="F306" s="351"/>
      <c r="G306" s="362"/>
      <c r="H306" s="356"/>
      <c r="I306" s="348" t="s">
        <v>428</v>
      </c>
      <c r="J306" s="348">
        <v>1</v>
      </c>
      <c r="K306" s="348" t="s">
        <v>429</v>
      </c>
      <c r="L306" s="333">
        <v>4500</v>
      </c>
      <c r="M306" s="348"/>
      <c r="N306" s="331"/>
      <c r="O306" s="332"/>
      <c r="P306" s="332"/>
    </row>
    <row r="307" ht="26.5" customHeight="1" spans="4:16">
      <c r="D307" s="332"/>
      <c r="E307" s="332" t="s">
        <v>430</v>
      </c>
      <c r="F307" s="349">
        <v>90</v>
      </c>
      <c r="G307" s="362"/>
      <c r="H307" s="353" t="s">
        <v>359</v>
      </c>
      <c r="I307" s="348" t="s">
        <v>385</v>
      </c>
      <c r="J307" s="348">
        <v>1</v>
      </c>
      <c r="K307" s="348" t="s">
        <v>431</v>
      </c>
      <c r="L307" s="333">
        <v>10</v>
      </c>
      <c r="M307" s="348"/>
      <c r="N307" s="331"/>
      <c r="O307" s="332"/>
      <c r="P307" s="332"/>
    </row>
    <row r="308" ht="26.5" customHeight="1" spans="4:16">
      <c r="D308" s="332"/>
      <c r="E308" s="332" t="s">
        <v>432</v>
      </c>
      <c r="F308" s="351"/>
      <c r="G308" s="363"/>
      <c r="H308" s="356"/>
      <c r="I308" s="348" t="s">
        <v>428</v>
      </c>
      <c r="J308" s="348">
        <v>1</v>
      </c>
      <c r="K308" s="348" t="s">
        <v>433</v>
      </c>
      <c r="L308" s="333">
        <v>6000</v>
      </c>
      <c r="M308" s="348"/>
      <c r="N308" s="331"/>
      <c r="O308" s="332"/>
      <c r="P308" s="332"/>
    </row>
    <row r="309" ht="26.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010213-86-0002</v>
      </c>
      <c r="C2" s="326">
        <f>输机表!P2</f>
        <v>0</v>
      </c>
      <c r="D2" s="326" t="str">
        <f>输机表!U2&amp;输机表!Y2</f>
        <v>康正（雄县）2024评字第2号-小芦昝村-1-001</v>
      </c>
      <c r="E2" s="326" t="str">
        <f>输机表!D2</f>
        <v>姚佳俊</v>
      </c>
      <c r="F2" s="326" t="str">
        <f>输机表!F2</f>
        <v>雄县小芦昝村</v>
      </c>
      <c r="G2" s="326">
        <f ca="1">结果通知单!C12</f>
        <v>0</v>
      </c>
      <c r="H2" s="326"/>
      <c r="I2" s="326"/>
      <c r="J2" s="326">
        <f ca="1">结果通知单!G12</f>
        <v>0</v>
      </c>
      <c r="K2" s="326">
        <f ca="1">结果通知单!G41</f>
        <v>15900</v>
      </c>
      <c r="L2" s="326">
        <f ca="1">IF(J2+K2=结果通知单!C42,J2+K2,"请检查")</f>
        <v>15900</v>
      </c>
      <c r="M2" s="32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200" sqref="G200:H200"/>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4" t="s">
        <v>859</v>
      </c>
      <c r="B2" s="84"/>
      <c r="C2" s="84"/>
      <c r="D2" s="85" t="s">
        <v>860</v>
      </c>
      <c r="E2" s="435"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45414</v>
      </c>
      <c r="DO2" s="250"/>
      <c r="DP2" s="250"/>
      <c r="DR2" s="252"/>
      <c r="DS2" s="253"/>
      <c r="DT2" s="253"/>
      <c r="DU2" s="253"/>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2" t="s">
        <v>901</v>
      </c>
      <c r="AD3" s="143"/>
      <c r="AE3" s="89" t="s">
        <v>902</v>
      </c>
      <c r="AF3" s="89"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8"/>
      <c r="B4" s="90">
        <v>1</v>
      </c>
      <c r="C4" s="91" t="s">
        <v>963</v>
      </c>
      <c r="D4" s="92">
        <v>3</v>
      </c>
      <c r="E4" s="91">
        <v>2.6</v>
      </c>
      <c r="F4" s="91" t="s">
        <v>964</v>
      </c>
      <c r="G4" s="91" t="s">
        <v>965</v>
      </c>
      <c r="H4" s="91" t="s">
        <v>966</v>
      </c>
      <c r="I4" s="91">
        <v>24</v>
      </c>
      <c r="J4" s="91">
        <v>2</v>
      </c>
      <c r="K4" s="91" t="s">
        <v>967</v>
      </c>
      <c r="L4" s="91" t="s">
        <v>968</v>
      </c>
      <c r="M4" s="91">
        <v>0.1</v>
      </c>
      <c r="N4" s="91">
        <v>0.2</v>
      </c>
      <c r="O4" s="91" t="s">
        <v>969</v>
      </c>
      <c r="P4" s="91" t="s">
        <v>969</v>
      </c>
      <c r="Q4" s="91" t="s">
        <v>970</v>
      </c>
      <c r="R4" s="91" t="s">
        <v>969</v>
      </c>
      <c r="S4" s="125"/>
      <c r="T4" s="126" t="s">
        <v>971</v>
      </c>
      <c r="U4" s="126"/>
      <c r="V4" s="127"/>
      <c r="W4" s="95" t="e">
        <f>ROUND(F5*ROUND(E5+G5+H5+I5+J5+K5+L5+M5+N5+O5+P5+Q5+R5+U5+T5+1,3)*V5,0)</f>
        <v>#DIV/0!</v>
      </c>
      <c r="X4" s="128" t="e">
        <f>ROUND(L60/S4,0)</f>
        <v>#DIV/0!</v>
      </c>
      <c r="Y4" s="128" t="e">
        <f>W4+X4</f>
        <v>#DIV/0!</v>
      </c>
      <c r="Z4" s="144" t="e">
        <f>ROUND(Y4*S4,0)</f>
        <v>#DIV/0!</v>
      </c>
      <c r="AA4" s="145">
        <f>IF(Q4="无",0,IF(Q4="地暖",0,S4))</f>
        <v>0</v>
      </c>
      <c r="AB4" s="145">
        <f>IF(Q4="无",0,IF(Q4="暖气片",0,S4))</f>
        <v>0</v>
      </c>
      <c r="AC4" s="95" t="str">
        <f>H4</f>
        <v>铝合金</v>
      </c>
      <c r="AD4" s="126" t="s">
        <v>972</v>
      </c>
      <c r="AE4" s="146">
        <v>1</v>
      </c>
      <c r="AF4" s="147" t="e">
        <f>VLOOKUP(F4,系数区域,LOOKUP(V4,$CV$16:$DE$16,{68,69,70,71,72,73,74,75,76,77}),0)</f>
        <v>#N/A</v>
      </c>
      <c r="AG4" s="146" t="s">
        <v>972</v>
      </c>
      <c r="AH4" s="161"/>
      <c r="AI4" s="161"/>
      <c r="AJ4" s="161" t="s">
        <v>973</v>
      </c>
      <c r="AK4" s="161" t="s">
        <v>974</v>
      </c>
      <c r="AL4" s="161">
        <v>37</v>
      </c>
      <c r="AM4" s="161">
        <v>24</v>
      </c>
      <c r="AN4" s="161" t="s">
        <v>965</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973</v>
      </c>
      <c r="BG4" s="161" t="s">
        <v>974</v>
      </c>
      <c r="BH4" s="161" t="s">
        <v>973</v>
      </c>
      <c r="BI4" s="161" t="s">
        <v>974</v>
      </c>
      <c r="BJ4" s="161" t="s">
        <v>978</v>
      </c>
      <c r="BK4" s="161" t="s">
        <v>979</v>
      </c>
      <c r="BL4" s="162" t="s">
        <v>965</v>
      </c>
      <c r="BM4" s="162" t="s">
        <v>975</v>
      </c>
      <c r="BN4" s="162" t="s">
        <v>980</v>
      </c>
      <c r="BO4" s="162" t="s">
        <v>972</v>
      </c>
      <c r="BP4" s="162" t="s">
        <v>970</v>
      </c>
      <c r="BQ4" s="162" t="s">
        <v>981</v>
      </c>
      <c r="BR4" s="162" t="s">
        <v>982</v>
      </c>
      <c r="BS4" s="162" t="s">
        <v>969</v>
      </c>
      <c r="BT4" s="224" t="s">
        <v>972</v>
      </c>
      <c r="BU4" s="162" t="s">
        <v>969</v>
      </c>
      <c r="BV4" s="162" t="s">
        <v>972</v>
      </c>
      <c r="BW4" s="162" t="s">
        <v>969</v>
      </c>
      <c r="BX4" s="162" t="s">
        <v>972</v>
      </c>
      <c r="BY4" s="161" t="s">
        <v>973</v>
      </c>
      <c r="BZ4" s="161" t="s">
        <v>974</v>
      </c>
      <c r="CA4" s="161" t="s">
        <v>973</v>
      </c>
      <c r="CB4" s="161" t="s">
        <v>972</v>
      </c>
      <c r="CC4" s="161" t="s">
        <v>983</v>
      </c>
      <c r="CD4" s="161" t="s">
        <v>984</v>
      </c>
      <c r="CE4" s="161" t="s">
        <v>985</v>
      </c>
      <c r="CF4" s="161" t="s">
        <v>966</v>
      </c>
      <c r="CG4" s="161" t="s">
        <v>986</v>
      </c>
      <c r="CH4" s="232" t="s">
        <v>987</v>
      </c>
      <c r="CI4" s="161" t="s">
        <v>988</v>
      </c>
      <c r="CJ4" s="161" t="s">
        <v>989</v>
      </c>
      <c r="CK4" s="161" t="s">
        <v>990</v>
      </c>
      <c r="CL4" s="162" t="s">
        <v>982</v>
      </c>
      <c r="CM4" s="161" t="s">
        <v>973</v>
      </c>
      <c r="CN4" s="162" t="s">
        <v>974</v>
      </c>
      <c r="CO4" s="161" t="s">
        <v>973</v>
      </c>
      <c r="CP4" s="162" t="s">
        <v>974</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780</v>
      </c>
      <c r="G5" s="96">
        <f>IF(G4="其他不作修正",0,VLOOKUP(F4,系数区域,VLOOKUP(G4,屋顶列数,2,0),0))</f>
        <v>-0.08</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0.03</v>
      </c>
      <c r="L5" s="96">
        <f>VLOOKUP(L4,$BH$3:$BI$14,2,0)</f>
        <v>-0.03</v>
      </c>
      <c r="M5" s="94">
        <f>IFERROR(ROUND(((M4-VLOOKUP(F4,系数区域,25,0))*AG5)*0.1,4)*AE5,0)</f>
        <v>0</v>
      </c>
      <c r="N5" s="94">
        <f>IFERROR(ROUND((N4-VLOOKUP(F4,系数区域,44,0))*0.1,4)*AE5,0)</f>
        <v>0</v>
      </c>
      <c r="O5" s="96">
        <f>VLOOKUP(F4,系数区域,VLOOKUP(O4,上水列数,2,0),0)</f>
        <v>0.01</v>
      </c>
      <c r="P5" s="96">
        <f>VLOOKUP(F4,系数区域,VLOOKUP(P4,下水列数,2,0),0)</f>
        <v>0.01</v>
      </c>
      <c r="Q5" s="94" t="e">
        <f>AA5*VLOOKUP(F4,系数区域,VLOOKUP("暖气片",供暖列数,2,0),0)+AB5*VLOOKUP(F4,系数区域,VLOOKUP("地暖",供暖列数,2,0),0)+VLOOKUP(F4,系数区域,37,0)</f>
        <v>#DIV/0!</v>
      </c>
      <c r="R5" s="96">
        <f>VLOOKUP(F4,系数区域,VLOOKUP(R4,供电列数,2,0),0)</f>
        <v>0</v>
      </c>
      <c r="S5" s="125"/>
      <c r="T5" s="96">
        <f>VLOOKUP(F4,系数区域,VLOOKUP(T4,顶棚面列数,2,0),0)</f>
        <v>0</v>
      </c>
      <c r="U5" s="129">
        <f>EO5</f>
        <v>0</v>
      </c>
      <c r="V5" s="96" t="e">
        <f>(VLOOKUP(F4,系数区域,LOOKUP(V4,$CV$16:$DE$16,{68,69,70,71,72,73,74,75,76,77}),0)+AF4)/2</f>
        <v>#N/A</v>
      </c>
      <c r="W5" s="95"/>
      <c r="X5" s="128"/>
      <c r="Y5" s="95"/>
      <c r="Z5" s="107"/>
      <c r="AA5" s="148" t="e">
        <f>AA4/S4</f>
        <v>#DIV/0!</v>
      </c>
      <c r="AB5" s="148" t="e">
        <f>AB4/S4</f>
        <v>#DIV/0!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972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9" customFormat="1" ht="19.15" customHeight="1" spans="1:145">
      <c r="A6" s="88"/>
      <c r="B6" s="90">
        <v>2</v>
      </c>
      <c r="C6" s="92"/>
      <c r="D6" s="92"/>
      <c r="E6" s="91"/>
      <c r="F6" s="91"/>
      <c r="G6" s="91"/>
      <c r="H6" s="91"/>
      <c r="I6" s="91"/>
      <c r="J6" s="91"/>
      <c r="K6" s="91"/>
      <c r="L6" s="91"/>
      <c r="M6" s="91"/>
      <c r="N6" s="91"/>
      <c r="O6" s="91"/>
      <c r="P6" s="91"/>
      <c r="Q6" s="91"/>
      <c r="R6" s="91"/>
      <c r="S6" s="126"/>
      <c r="T6" s="126"/>
      <c r="U6" s="126"/>
      <c r="V6" s="127"/>
      <c r="W6" s="130" t="e">
        <f>ROUND(F7*ROUND(E7+G7+H7+I7+J7+K7+L7+M7+N7+O7+P7+Q7+R7+U7+T7+1,3)*V7,0)</f>
        <v>#N/A</v>
      </c>
      <c r="X6" s="131" t="e">
        <f>ROUND(X60/S6,0)</f>
        <v>#DIV/0!</v>
      </c>
      <c r="Y6" s="128" t="e">
        <f t="shared" ref="Y6" si="3">W6+X6</f>
        <v>#N/A</v>
      </c>
      <c r="Z6" s="144" t="e">
        <f t="shared" ref="Z6" si="4">ROUND(Y6*S6,0)</f>
        <v>#N/A</v>
      </c>
      <c r="AA6" s="145">
        <f>IF(Q6="无",0,IF(Q6="地暖",0,S6))</f>
        <v>0</v>
      </c>
      <c r="AB6" s="145">
        <f>IF(Q6="无",0,IF(Q6="暖气片",0,S6))</f>
        <v>0</v>
      </c>
      <c r="AC6" s="95">
        <f>H6</f>
        <v>0</v>
      </c>
      <c r="AD6" s="126" t="s">
        <v>972</v>
      </c>
      <c r="AE6" s="146">
        <v>1</v>
      </c>
      <c r="AF6" s="147" t="e">
        <f>VLOOKUP(F6,系数区域,LOOKUP(V6,$CV$16:$DE$16,{68,69,70,71,72,73,74,75,76,77}),0)</f>
        <v>#N/A</v>
      </c>
      <c r="AG6" s="146" t="s">
        <v>972</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968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6"/>
      <c r="T7" s="96" t="e">
        <f>VLOOKUP(F6,系数区域,VLOOKUP(T6,顶棚面列数,2,0),0)</f>
        <v>#N/A</v>
      </c>
      <c r="U7" s="129">
        <f>EO7</f>
        <v>0</v>
      </c>
      <c r="V7" s="96" t="e">
        <f>(VLOOKUP(F6,系数区域,LOOKUP(V6,$CV$16:$DE$16,{68,69,70,71,72,73,74,75,76,77}),0)+AF6)/2</f>
        <v>#N/A</v>
      </c>
      <c r="W7" s="132"/>
      <c r="X7" s="133"/>
      <c r="Y7" s="95"/>
      <c r="Z7" s="107"/>
      <c r="AA7" s="148" t="e">
        <f>AA6/S6</f>
        <v>#DIV/0!</v>
      </c>
      <c r="AB7" s="148" t="e">
        <f>AB6/S6</f>
        <v>#DIV/0!</v>
      </c>
      <c r="AC7" s="149">
        <v>1</v>
      </c>
      <c r="AD7" s="148">
        <f>IF(AD6="","",1-AC7)</f>
        <v>0</v>
      </c>
      <c r="AE7" s="148">
        <f>1/AE6</f>
        <v>1</v>
      </c>
      <c r="AF7" s="150"/>
      <c r="AG7" s="166">
        <f>IF(AG6="有",0.5,1)</f>
        <v>1</v>
      </c>
      <c r="AH7" s="167" t="s">
        <v>1010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8"/>
      <c r="B8" s="90">
        <v>3</v>
      </c>
      <c r="C8" s="91"/>
      <c r="D8" s="92"/>
      <c r="E8" s="91"/>
      <c r="F8" s="91"/>
      <c r="G8" s="91"/>
      <c r="H8" s="91"/>
      <c r="I8" s="91"/>
      <c r="J8" s="91"/>
      <c r="K8" s="91"/>
      <c r="L8" s="91"/>
      <c r="M8" s="91"/>
      <c r="N8" s="91"/>
      <c r="O8" s="91"/>
      <c r="P8" s="91"/>
      <c r="Q8" s="91"/>
      <c r="R8" s="91"/>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5">
        <f>H8</f>
        <v>0</v>
      </c>
      <c r="AD8" s="126" t="s">
        <v>972</v>
      </c>
      <c r="AE8" s="146">
        <v>1</v>
      </c>
      <c r="AF8" s="147" t="e">
        <f>VLOOKUP(F8,系数区域,LOOKUP(V8,$CV$16:$DE$16,{68,69,70,71,72,73,74,75,76,77}),0)</f>
        <v>#N/A</v>
      </c>
      <c r="AG8" s="146" t="s">
        <v>972</v>
      </c>
      <c r="AH8" s="167" t="s">
        <v>1015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1016</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6"/>
      <c r="T9" s="96" t="e">
        <f>VLOOKUP(F8,系数区域,VLOOKUP(T8,顶棚面列数,2,0),0)</f>
        <v>#N/A</v>
      </c>
      <c r="U9" s="129">
        <f>EO9</f>
        <v>0</v>
      </c>
      <c r="V9" s="96" t="e">
        <f>(VLOOKUP(F8,系数区域,LOOKUP(V8,$CV$16:$DE$16,{68,69,70,71,72,73,74,75,76,77}),0)+AF8)/2</f>
        <v>#N/A</v>
      </c>
      <c r="W9" s="132"/>
      <c r="X9" s="133"/>
      <c r="Y9" s="95"/>
      <c r="Z9" s="107"/>
      <c r="AA9" s="148" t="e">
        <f>AA8/S8</f>
        <v>#DIV/0!</v>
      </c>
      <c r="AB9" s="148" t="e">
        <f>AB8/S8</f>
        <v>#DIV/0!</v>
      </c>
      <c r="AC9" s="149">
        <v>1</v>
      </c>
      <c r="AD9" s="148">
        <f>IF(AD8="","",1-AC9)</f>
        <v>0</v>
      </c>
      <c r="AE9" s="148">
        <f>1/AE8</f>
        <v>1</v>
      </c>
      <c r="AF9" s="150"/>
      <c r="AG9" s="166">
        <f>IF(AG8="有",0.5,1)</f>
        <v>1</v>
      </c>
      <c r="AH9" s="167" t="s">
        <v>1017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972</v>
      </c>
      <c r="BG9" s="170"/>
      <c r="BH9" s="198" t="s">
        <v>1018</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972</v>
      </c>
      <c r="BZ9" s="235"/>
      <c r="CA9" s="214" t="s">
        <v>985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8"/>
      <c r="B10" s="90">
        <v>4</v>
      </c>
      <c r="C10" s="91"/>
      <c r="D10" s="92"/>
      <c r="E10" s="91"/>
      <c r="F10" s="91"/>
      <c r="G10" s="91"/>
      <c r="H10" s="91"/>
      <c r="I10" s="91"/>
      <c r="J10" s="91"/>
      <c r="K10" s="91"/>
      <c r="L10" s="91"/>
      <c r="M10" s="91"/>
      <c r="N10" s="91"/>
      <c r="O10" s="91"/>
      <c r="P10" s="91"/>
      <c r="Q10" s="91"/>
      <c r="R10" s="91"/>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5">
        <f>H10</f>
        <v>0</v>
      </c>
      <c r="AD10" s="126" t="s">
        <v>972</v>
      </c>
      <c r="AE10" s="146">
        <v>1</v>
      </c>
      <c r="AF10" s="147" t="e">
        <f>VLOOKUP(F10,系数区域,LOOKUP(V10,$CV$16:$DE$16,{68,69,70,71,72,73,74,75,76,77}),0)</f>
        <v>#N/A</v>
      </c>
      <c r="AG10" s="146" t="s">
        <v>972</v>
      </c>
      <c r="AH10" s="167" t="s">
        <v>1020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1021</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6"/>
      <c r="T11" s="96" t="e">
        <f>VLOOKUP(F10,系数区域,VLOOKUP(T10,顶棚面列数,2,0),0)</f>
        <v>#N/A</v>
      </c>
      <c r="U11" s="129">
        <f>EO11</f>
        <v>0</v>
      </c>
      <c r="V11" s="96" t="e">
        <f>(VLOOKUP(F10,系数区域,LOOKUP(V10,$CV$16:$DE$16,{68,69,70,71,72,73,74,75,76,77}),0)+AF10)/2</f>
        <v>#N/A</v>
      </c>
      <c r="W11" s="132"/>
      <c r="X11" s="133"/>
      <c r="Y11" s="95"/>
      <c r="Z11" s="107"/>
      <c r="AA11" s="148" t="e">
        <f>AA10/S10</f>
        <v>#DIV/0!</v>
      </c>
      <c r="AB11" s="148" t="e">
        <f>AB10/S10</f>
        <v>#DIV/0!</v>
      </c>
      <c r="AC11" s="149">
        <v>1</v>
      </c>
      <c r="AD11" s="148">
        <f>IF(AD10="","",1-AC11)</f>
        <v>0</v>
      </c>
      <c r="AE11" s="148">
        <f>1/AE10</f>
        <v>1</v>
      </c>
      <c r="AF11" s="150"/>
      <c r="AG11" s="166">
        <f>IF(AG10="有",0.5,1)</f>
        <v>1</v>
      </c>
      <c r="AH11" s="167" t="s">
        <v>1022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8"/>
      <c r="B12" s="90">
        <v>5</v>
      </c>
      <c r="C12" s="91"/>
      <c r="D12" s="92"/>
      <c r="E12" s="91"/>
      <c r="F12" s="91"/>
      <c r="G12" s="91"/>
      <c r="H12" s="91"/>
      <c r="I12" s="91"/>
      <c r="J12" s="91"/>
      <c r="K12" s="91"/>
      <c r="L12" s="91"/>
      <c r="M12" s="91"/>
      <c r="N12" s="91"/>
      <c r="O12" s="91"/>
      <c r="P12" s="91"/>
      <c r="Q12" s="91"/>
      <c r="R12" s="91"/>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5">
        <f>H12</f>
        <v>0</v>
      </c>
      <c r="AD12" s="126" t="s">
        <v>972</v>
      </c>
      <c r="AE12" s="146">
        <v>1</v>
      </c>
      <c r="AF12" s="147" t="e">
        <f>VLOOKUP(F12,系数区域,LOOKUP(V12,$CV$16:$DE$16,{68,69,70,71,72,73,74,75,76,77}),0)</f>
        <v>#N/A</v>
      </c>
      <c r="AG12" s="146" t="s">
        <v>972</v>
      </c>
      <c r="AH12" s="167" t="s">
        <v>964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972</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972</v>
      </c>
      <c r="BZ12" s="235"/>
      <c r="CA12" s="214" t="s">
        <v>985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6"/>
      <c r="T13" s="96" t="e">
        <f>VLOOKUP(F12,系数区域,VLOOKUP(T12,顶棚面列数,2,0),0)</f>
        <v>#N/A</v>
      </c>
      <c r="U13" s="129">
        <f>EO13</f>
        <v>0</v>
      </c>
      <c r="V13" s="96" t="e">
        <f>(VLOOKUP(F12,系数区域,LOOKUP(V12,$CV$16:$DE$16,{68,69,70,71,72,73,74,75,76,77}),0)+AF12)/2</f>
        <v>#N/A</v>
      </c>
      <c r="W13" s="132"/>
      <c r="X13" s="133"/>
      <c r="Y13" s="95"/>
      <c r="Z13" s="107"/>
      <c r="AA13" s="148" t="e">
        <f>AA12/S12</f>
        <v>#DIV/0!</v>
      </c>
      <c r="AB13" s="148" t="e">
        <f>AB12/S12</f>
        <v>#DIV/0!</v>
      </c>
      <c r="AC13" s="149">
        <v>1</v>
      </c>
      <c r="AD13" s="148">
        <f>IF(AD12="","",1-AC13)</f>
        <v>0</v>
      </c>
      <c r="AE13" s="148">
        <f>1/AE12</f>
        <v>1</v>
      </c>
      <c r="AF13" s="150"/>
      <c r="AG13" s="166">
        <f>IF(AG12="有",0.5,1)</f>
        <v>1</v>
      </c>
      <c r="AH13" s="167" t="s">
        <v>1024</v>
      </c>
      <c r="AI13" s="171">
        <v>850</v>
      </c>
      <c r="AJ13" s="171">
        <v>6</v>
      </c>
      <c r="AK13" s="170">
        <v>0.0052</v>
      </c>
      <c r="AL13" s="170">
        <v>0</v>
      </c>
      <c r="AM13" s="170">
        <v>0</v>
      </c>
      <c r="AN13" s="171"/>
      <c r="AO13" s="198" t="s">
        <v>1025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972</v>
      </c>
      <c r="BZ13" s="235"/>
      <c r="CA13" s="214" t="s">
        <v>985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8"/>
      <c r="B14" s="90">
        <v>6</v>
      </c>
      <c r="C14" s="91"/>
      <c r="D14" s="92"/>
      <c r="E14" s="91"/>
      <c r="F14" s="91"/>
      <c r="G14" s="91"/>
      <c r="H14" s="91"/>
      <c r="I14" s="91"/>
      <c r="J14" s="91"/>
      <c r="K14" s="91"/>
      <c r="L14" s="91"/>
      <c r="M14" s="91"/>
      <c r="N14" s="91"/>
      <c r="O14" s="91"/>
      <c r="P14" s="91"/>
      <c r="Q14" s="91"/>
      <c r="R14" s="91"/>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5">
        <f>H14</f>
        <v>0</v>
      </c>
      <c r="AD14" s="126" t="s">
        <v>972</v>
      </c>
      <c r="AE14" s="146">
        <v>1</v>
      </c>
      <c r="AF14" s="147" t="e">
        <f>VLOOKUP(F14,系数区域,LOOKUP(V14,$CV$16:$DE$16,{68,69,70,71,72,73,74,75,76,77}),0)</f>
        <v>#N/A</v>
      </c>
      <c r="AG14" s="146" t="s">
        <v>972</v>
      </c>
      <c r="AH14" s="167" t="s">
        <v>1027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972</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972</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6"/>
      <c r="T15" s="96" t="e">
        <f>VLOOKUP(F14,系数区域,VLOOKUP(T14,顶棚面列数,2,0),0)</f>
        <v>#N/A</v>
      </c>
      <c r="U15" s="129">
        <f>EO15</f>
        <v>0</v>
      </c>
      <c r="V15" s="96" t="e">
        <f>(VLOOKUP(F14,系数区域,LOOKUP(V14,$CV$16:$DE$16,{68,69,70,71,72,73,74,75,76,77}),0)+AF14)/2</f>
        <v>#N/A</v>
      </c>
      <c r="W15" s="132"/>
      <c r="X15" s="133"/>
      <c r="Y15" s="95"/>
      <c r="Z15" s="10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8"/>
      <c r="B16" s="90">
        <v>7</v>
      </c>
      <c r="C16" s="91"/>
      <c r="D16" s="92"/>
      <c r="E16" s="91"/>
      <c r="F16" s="91"/>
      <c r="G16" s="91"/>
      <c r="H16" s="91"/>
      <c r="I16" s="91"/>
      <c r="J16" s="91"/>
      <c r="K16" s="91"/>
      <c r="L16" s="91"/>
      <c r="M16" s="91"/>
      <c r="N16" s="91"/>
      <c r="O16" s="91"/>
      <c r="P16" s="91"/>
      <c r="Q16" s="91"/>
      <c r="R16" s="91"/>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5">
        <f>H16</f>
        <v>0</v>
      </c>
      <c r="AD16" s="126" t="s">
        <v>972</v>
      </c>
      <c r="AE16" s="146">
        <v>1</v>
      </c>
      <c r="AF16" s="147" t="e">
        <f>VLOOKUP(F16,系数区域,LOOKUP(V16,$CV$16:$DE$16,{68,69,70,71,72,73,74,75,76,77}),0)</f>
        <v>#N/A</v>
      </c>
      <c r="AG16" s="146" t="s">
        <v>972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6"/>
      <c r="T17" s="96" t="e">
        <f>VLOOKUP(F16,系数区域,VLOOKUP(T16,顶棚面列数,2,0),0)</f>
        <v>#N/A</v>
      </c>
      <c r="U17" s="129">
        <f>EO17</f>
        <v>0</v>
      </c>
      <c r="V17" s="96" t="e">
        <f>(VLOOKUP(F16,系数区域,LOOKUP(V16,$CV$16:$DE$16,{68,69,70,71,72,73,74,75,76,77}),0)+AF16)/2</f>
        <v>#N/A</v>
      </c>
      <c r="W17" s="132"/>
      <c r="X17" s="133"/>
      <c r="Y17" s="95"/>
      <c r="Z17" s="10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8"/>
      <c r="B18" s="90">
        <v>8</v>
      </c>
      <c r="C18" s="91"/>
      <c r="D18" s="92"/>
      <c r="E18" s="91"/>
      <c r="F18" s="91"/>
      <c r="G18" s="91"/>
      <c r="H18" s="91"/>
      <c r="I18" s="91"/>
      <c r="J18" s="91"/>
      <c r="K18" s="91"/>
      <c r="L18" s="91"/>
      <c r="M18" s="91"/>
      <c r="N18" s="91"/>
      <c r="O18" s="91"/>
      <c r="P18" s="91"/>
      <c r="Q18" s="91"/>
      <c r="R18" s="91"/>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5">
        <f>H18</f>
        <v>0</v>
      </c>
      <c r="AD18" s="126" t="s">
        <v>972</v>
      </c>
      <c r="AE18" s="146">
        <v>1</v>
      </c>
      <c r="AF18" s="147" t="e">
        <f>VLOOKUP(F18,系数区域,LOOKUP(V18,$CV$16:$DE$16,{68,69,70,71,72,73,74,75,76,77}),0)</f>
        <v>#N/A</v>
      </c>
      <c r="AG18" s="146" t="s">
        <v>972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6"/>
      <c r="T19" s="96" t="e">
        <f>VLOOKUP(F18,系数区域,VLOOKUP(T18,顶棚面列数,2,0),0)</f>
        <v>#N/A</v>
      </c>
      <c r="U19" s="129">
        <f>EO19</f>
        <v>0</v>
      </c>
      <c r="V19" s="96" t="e">
        <f>(VLOOKUP(F18,系数区域,LOOKUP(V18,$CV$16:$DE$16,{68,69,70,71,72,73,74,75,76,77}),0)+AF18)/2</f>
        <v>#N/A</v>
      </c>
      <c r="W19" s="132"/>
      <c r="X19" s="133"/>
      <c r="Y19" s="95"/>
      <c r="Z19" s="10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5">
        <f>H20</f>
        <v>0</v>
      </c>
      <c r="AD20" s="126" t="s">
        <v>972</v>
      </c>
      <c r="AE20" s="146">
        <v>1</v>
      </c>
      <c r="AF20" s="147" t="e">
        <f>VLOOKUP(F20,系数区域,LOOKUP(V20,$CV$16:$DE$16,{68,69,70,71,72,73,74,75,76,77}),0)</f>
        <v>#N/A</v>
      </c>
      <c r="AG20" s="146" t="s">
        <v>972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9">
        <f>EO21</f>
        <v>0</v>
      </c>
      <c r="V21" s="96" t="e">
        <f>(VLOOKUP(F20,系数区域,LOOKUP(V20,$CV$16:$DE$16,{68,69,70,71,72,73,74,75,76,77}),0)+AF20)/2</f>
        <v>#N/A</v>
      </c>
      <c r="W21" s="132"/>
      <c r="X21" s="133"/>
      <c r="Y21" s="95"/>
      <c r="Z21" s="10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5">
        <f>H22</f>
        <v>0</v>
      </c>
      <c r="AD22" s="126" t="s">
        <v>972</v>
      </c>
      <c r="AE22" s="146">
        <v>1</v>
      </c>
      <c r="AF22" s="147" t="e">
        <f>VLOOKUP(F22,系数区域,LOOKUP(V22,$CV$16:$DE$16,{68,69,70,71,72,73,74,75,76,77}),0)</f>
        <v>#N/A</v>
      </c>
      <c r="AG22" s="146" t="s">
        <v>972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9">
        <f>EO23</f>
        <v>0</v>
      </c>
      <c r="V23" s="96" t="e">
        <f>(VLOOKUP(F22,系数区域,LOOKUP(V22,$CV$16:$DE$16,{68,69,70,71,72,73,74,75,76,77}),0)+AF22)/2</f>
        <v>#N/A</v>
      </c>
      <c r="W23" s="132"/>
      <c r="X23" s="133"/>
      <c r="Y23" s="95"/>
      <c r="Z23" s="10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5">
        <f>H24</f>
        <v>0</v>
      </c>
      <c r="AD24" s="126" t="s">
        <v>972</v>
      </c>
      <c r="AE24" s="146">
        <v>1</v>
      </c>
      <c r="AF24" s="147" t="e">
        <f>VLOOKUP(F24,系数区域,LOOKUP(V24,$CV$16:$DE$16,{68,69,70,71,72,73,74,75,76,77}),0)</f>
        <v>#N/A</v>
      </c>
      <c r="AG24" s="146" t="s">
        <v>972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9">
        <f>EO25</f>
        <v>0</v>
      </c>
      <c r="V25" s="96" t="e">
        <f>(VLOOKUP(F24,系数区域,LOOKUP(V24,$CV$16:$DE$16,{68,69,70,71,72,73,74,75,76,77}),0)+AF24)/2</f>
        <v>#N/A</v>
      </c>
      <c r="W25" s="132"/>
      <c r="X25" s="133"/>
      <c r="Y25" s="95"/>
      <c r="Z25" s="10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5">
        <f>H26</f>
        <v>0</v>
      </c>
      <c r="AD26" s="126" t="s">
        <v>972</v>
      </c>
      <c r="AE26" s="146">
        <v>1</v>
      </c>
      <c r="AF26" s="147" t="e">
        <f>VLOOKUP(F26,系数区域,LOOKUP(V26,$CV$16:$DE$16,{68,69,70,71,72,73,74,75,76,77}),0)</f>
        <v>#N/A</v>
      </c>
      <c r="AG26" s="146" t="s">
        <v>972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9">
        <f>EO27</f>
        <v>0</v>
      </c>
      <c r="V27" s="96" t="e">
        <f>(VLOOKUP(F26,系数区域,LOOKUP(V26,$CV$16:$DE$16,{68,69,70,71,72,73,74,75,76,77}),0)+AF26)/2</f>
        <v>#N/A</v>
      </c>
      <c r="W27" s="132"/>
      <c r="X27" s="133"/>
      <c r="Y27" s="95"/>
      <c r="Z27" s="10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8"/>
      <c r="B28" s="436" t="s">
        <v>1036</v>
      </c>
      <c r="C28" s="99"/>
      <c r="D28" s="99"/>
      <c r="E28" s="100" t="e">
        <f>SUM(Z4:Z27)</f>
        <v>#DIV/0!</v>
      </c>
      <c r="F28" s="101"/>
      <c r="G28" s="101"/>
      <c r="H28" s="101"/>
      <c r="I28" s="101"/>
      <c r="J28" s="101"/>
      <c r="K28" s="101"/>
      <c r="L28" s="101"/>
      <c r="M28" s="101"/>
      <c r="N28" s="101"/>
      <c r="O28" s="101"/>
      <c r="P28" s="101"/>
      <c r="Q28" s="101"/>
      <c r="R28" s="101"/>
      <c r="S28" s="101"/>
      <c r="T28" s="101"/>
      <c r="U28" s="101"/>
      <c r="V28" s="101"/>
      <c r="W28" s="101"/>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7" t="s">
        <v>1039</v>
      </c>
      <c r="L29" s="90" t="s">
        <v>1040</v>
      </c>
      <c r="M29" s="113" t="str">
        <f>C6&amp;"装饰装修"</f>
        <v>装饰装修</v>
      </c>
      <c r="N29" s="103" t="s">
        <v>3</v>
      </c>
      <c r="O29" s="103" t="s">
        <v>2</v>
      </c>
      <c r="P29" s="118" t="s">
        <v>1037</v>
      </c>
      <c r="Q29" s="135"/>
      <c r="R29" s="90" t="s">
        <v>435</v>
      </c>
      <c r="S29" s="90"/>
      <c r="T29" s="90" t="s">
        <v>1038</v>
      </c>
      <c r="U29" s="90" t="s">
        <v>6</v>
      </c>
      <c r="V29" s="90" t="s">
        <v>9</v>
      </c>
      <c r="W29" s="117" t="s">
        <v>1039</v>
      </c>
      <c r="X29" s="90" t="s">
        <v>1040</v>
      </c>
      <c r="Y29" s="152"/>
      <c r="Z29" s="152"/>
      <c r="AA29" s="152"/>
      <c r="EV29" s="34" t="s">
        <v>1041</v>
      </c>
      <c r="EW29" s="34"/>
      <c r="EX29" s="34"/>
      <c r="EY29" s="34"/>
      <c r="EZ29" s="34"/>
      <c r="FA29" s="34"/>
      <c r="FB29" s="34"/>
      <c r="FC29" s="34"/>
    </row>
    <row r="30" ht="20.25" customHeight="1" spans="1:159">
      <c r="A30" s="104"/>
      <c r="B30" s="105">
        <v>1</v>
      </c>
      <c r="C30" s="106" t="s">
        <v>30</v>
      </c>
      <c r="D30" s="106" t="s">
        <v>40</v>
      </c>
      <c r="E30" s="106"/>
      <c r="F30" s="107" t="str">
        <f>+D30</f>
        <v>60地砖</v>
      </c>
      <c r="G30" s="108">
        <f>S4-4*1.6+2*2</f>
        <v>-2.4</v>
      </c>
      <c r="H30" s="108"/>
      <c r="I30" s="95" t="str">
        <f t="shared" ref="I30:I59" si="48">VLOOKUP(F30,价格表,2,0)</f>
        <v>㎡</v>
      </c>
      <c r="J30" s="107">
        <f t="shared" ref="J30:J59" si="49">VLOOKUP(F30,价格表,5,0)</f>
        <v>80</v>
      </c>
      <c r="K30" s="119" t="e">
        <f>$V$5</f>
        <v>#N/A</v>
      </c>
      <c r="L30" s="107">
        <f>ROUND(IFERROR(ROUND(G30,2)*J30*K30,),0)</f>
        <v>0</v>
      </c>
      <c r="M30" s="114"/>
      <c r="N30" s="105">
        <v>1</v>
      </c>
      <c r="O30" s="106"/>
      <c r="P30" s="106"/>
      <c r="Q30" s="106"/>
      <c r="R30" s="136">
        <f>+P30</f>
        <v>0</v>
      </c>
      <c r="S30" s="137"/>
      <c r="T30" s="108"/>
      <c r="U30" s="95" t="e">
        <f t="shared" ref="U30:U59" si="50">VLOOKUP(R30,价格表,2,0)</f>
        <v>#N/A</v>
      </c>
      <c r="V30" s="107" t="e">
        <f t="shared" ref="V30:V59" si="51">VLOOKUP(R30,价格表,5,0)</f>
        <v>#N/A</v>
      </c>
      <c r="W30" s="119" t="e">
        <f>$V$7</f>
        <v>#N/A</v>
      </c>
      <c r="X30" s="107">
        <f>ROUND(IFERROR(ROUND(T30,2)*V30*W30,),0)</f>
        <v>0</v>
      </c>
      <c r="Y30" s="152"/>
      <c r="Z30" s="152"/>
      <c r="AA30" s="152"/>
      <c r="AJ30" s="180"/>
      <c r="AK30" s="180"/>
      <c r="AL30" s="180"/>
      <c r="AM30" s="180"/>
      <c r="AN30" s="180"/>
      <c r="AO30" s="180"/>
      <c r="AP30" s="180"/>
      <c r="AQ30" s="180"/>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S4-4*1.6+2*2</f>
        <v>-2.4</v>
      </c>
      <c r="H31" s="108"/>
      <c r="I31" s="95" t="str">
        <f t="shared" si="48"/>
        <v>㎡</v>
      </c>
      <c r="J31" s="107">
        <f t="shared" si="49"/>
        <v>30</v>
      </c>
      <c r="K31" s="119" t="e">
        <f t="shared" ref="K31:K59" si="53">$V$5</f>
        <v>#N/A</v>
      </c>
      <c r="L31" s="107">
        <f t="shared" ref="L31:L59" si="54">ROUND(IFERROR(ROUND(G31,2)*J31*K31,),0)</f>
        <v>0</v>
      </c>
      <c r="M31" s="114"/>
      <c r="N31" s="105">
        <v>2</v>
      </c>
      <c r="O31" s="106"/>
      <c r="P31" s="106"/>
      <c r="Q31" s="106"/>
      <c r="R31" s="136">
        <f t="shared" ref="R31:R50" si="55">+P31</f>
        <v>0</v>
      </c>
      <c r="S31" s="137"/>
      <c r="T31" s="108"/>
      <c r="U31" s="95" t="e">
        <f t="shared" si="50"/>
        <v>#N/A</v>
      </c>
      <c r="V31" s="107" t="e">
        <f t="shared" si="51"/>
        <v>#N/A</v>
      </c>
      <c r="W31" s="119" t="e">
        <f t="shared" ref="W31:W59" si="56">$V$7</f>
        <v>#N/A</v>
      </c>
      <c r="X31" s="107">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报告编号：康正（雄县）2024评字第2号-小芦昝村-1-001</v>
      </c>
      <c r="EZ31" s="263"/>
      <c r="FA31" s="263"/>
      <c r="FB31" s="263"/>
      <c r="FC31" s="263"/>
    </row>
    <row r="32" ht="22.15" customHeight="1" spans="1:159">
      <c r="A32" s="104"/>
      <c r="B32" s="105">
        <v>3</v>
      </c>
      <c r="C32" s="106" t="s">
        <v>168</v>
      </c>
      <c r="D32" s="106" t="s">
        <v>169</v>
      </c>
      <c r="E32" s="106"/>
      <c r="F32" s="107" t="str">
        <f t="shared" si="52"/>
        <v>普通坐便器</v>
      </c>
      <c r="G32" s="108">
        <v>1</v>
      </c>
      <c r="H32" s="108"/>
      <c r="I32" s="95" t="str">
        <f t="shared" si="48"/>
        <v>个</v>
      </c>
      <c r="J32" s="107">
        <f t="shared" si="49"/>
        <v>500</v>
      </c>
      <c r="K32" s="119" t="e">
        <f t="shared" si="53"/>
        <v>#N/A</v>
      </c>
      <c r="L32" s="107">
        <f t="shared" si="54"/>
        <v>0</v>
      </c>
      <c r="M32" s="114"/>
      <c r="N32" s="105">
        <v>3</v>
      </c>
      <c r="O32" s="106"/>
      <c r="P32" s="106"/>
      <c r="Q32" s="106"/>
      <c r="R32" s="136">
        <f t="shared" si="55"/>
        <v>0</v>
      </c>
      <c r="S32" s="137"/>
      <c r="T32" s="108"/>
      <c r="U32" s="95" t="e">
        <f t="shared" si="50"/>
        <v>#N/A</v>
      </c>
      <c r="V32" s="107" t="e">
        <f t="shared" si="51"/>
        <v>#N/A</v>
      </c>
      <c r="W32" s="119" t="e">
        <f t="shared" si="56"/>
        <v>#N/A</v>
      </c>
      <c r="X32" s="107">
        <f t="shared" si="57"/>
        <v>0</v>
      </c>
      <c r="Y32" s="155"/>
      <c r="Z32" s="156"/>
      <c r="AA32" s="156"/>
      <c r="AB32" s="156"/>
      <c r="AC32" s="156"/>
      <c r="AD32" s="156"/>
      <c r="AJ32" s="181"/>
      <c r="AK32" s="181"/>
      <c r="AL32" s="181"/>
      <c r="AM32" s="181"/>
      <c r="AN32" s="181"/>
      <c r="AO32" s="181"/>
      <c r="AP32" s="181"/>
      <c r="AQ32" s="181"/>
      <c r="EV32" s="37" t="s">
        <v>1042</v>
      </c>
      <c r="EW32" s="38" t="str">
        <f>D2</f>
        <v>姚佳俊</v>
      </c>
      <c r="EX32" s="39"/>
      <c r="EY32" s="40" t="s">
        <v>1043</v>
      </c>
      <c r="EZ32" s="41"/>
      <c r="FA32" s="38">
        <f>G2</f>
        <v>0</v>
      </c>
      <c r="FB32" s="42"/>
      <c r="FC32" s="39"/>
    </row>
    <row r="33" ht="21.6" customHeight="1" spans="1:159">
      <c r="A33" s="104"/>
      <c r="B33" s="105">
        <v>4</v>
      </c>
      <c r="C33" s="106" t="s">
        <v>10</v>
      </c>
      <c r="D33" s="106" t="s">
        <v>11</v>
      </c>
      <c r="E33" s="106"/>
      <c r="F33" s="107" t="str">
        <f t="shared" si="52"/>
        <v>外墙抹灰</v>
      </c>
      <c r="G33" s="109">
        <f>2.6-2.2*1.8*3</f>
        <v>-9.28</v>
      </c>
      <c r="H33" s="109"/>
      <c r="I33" s="95" t="str">
        <f t="shared" si="48"/>
        <v>㎡</v>
      </c>
      <c r="J33" s="107">
        <f t="shared" si="49"/>
        <v>35</v>
      </c>
      <c r="K33" s="119" t="e">
        <f t="shared" si="53"/>
        <v>#N/A</v>
      </c>
      <c r="L33" s="107">
        <f t="shared" si="54"/>
        <v>0</v>
      </c>
      <c r="M33" s="114"/>
      <c r="N33" s="105">
        <v>4</v>
      </c>
      <c r="O33" s="106"/>
      <c r="P33" s="106"/>
      <c r="Q33" s="106"/>
      <c r="R33" s="136">
        <f t="shared" si="55"/>
        <v>0</v>
      </c>
      <c r="S33" s="137"/>
      <c r="T33" s="108"/>
      <c r="U33" s="95" t="e">
        <f t="shared" si="50"/>
        <v>#N/A</v>
      </c>
      <c r="V33" s="107" t="e">
        <f t="shared" si="51"/>
        <v>#N/A</v>
      </c>
      <c r="W33" s="119" t="e">
        <f t="shared" si="56"/>
        <v>#N/A</v>
      </c>
      <c r="X33" s="107">
        <f t="shared" si="57"/>
        <v>0</v>
      </c>
      <c r="Y33" s="155"/>
      <c r="Z33" s="156"/>
      <c r="AA33" s="156"/>
      <c r="AB33" s="156"/>
      <c r="AC33" s="156"/>
      <c r="AD33" s="156"/>
      <c r="AJ33" s="182"/>
      <c r="AK33" s="183"/>
      <c r="AL33" s="183"/>
      <c r="AM33" s="184"/>
      <c r="AN33" s="184"/>
      <c r="AO33" s="183"/>
      <c r="AP33" s="183"/>
      <c r="AQ33" s="183"/>
      <c r="EV33" s="43" t="s">
        <v>1044</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9" t="e">
        <f t="shared" si="53"/>
        <v>#N/A</v>
      </c>
      <c r="L34" s="107">
        <f t="shared" si="54"/>
        <v>0</v>
      </c>
      <c r="M34" s="114"/>
      <c r="N34" s="105">
        <v>5</v>
      </c>
      <c r="O34" s="106"/>
      <c r="P34" s="106"/>
      <c r="Q34" s="106"/>
      <c r="R34" s="136">
        <f t="shared" si="55"/>
        <v>0</v>
      </c>
      <c r="S34" s="137"/>
      <c r="T34" s="108"/>
      <c r="U34" s="95" t="e">
        <f t="shared" si="50"/>
        <v>#N/A</v>
      </c>
      <c r="V34" s="107" t="e">
        <f t="shared" si="51"/>
        <v>#N/A</v>
      </c>
      <c r="W34" s="119" t="e">
        <f t="shared" si="56"/>
        <v>#N/A</v>
      </c>
      <c r="X34" s="107">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c r="E35" s="106"/>
      <c r="F35" s="107">
        <f t="shared" si="52"/>
        <v>0</v>
      </c>
      <c r="G35" s="108"/>
      <c r="H35" s="108"/>
      <c r="I35" s="95" t="e">
        <f t="shared" si="48"/>
        <v>#N/A</v>
      </c>
      <c r="J35" s="107" t="e">
        <f t="shared" si="49"/>
        <v>#N/A</v>
      </c>
      <c r="K35" s="119" t="e">
        <f t="shared" si="53"/>
        <v>#N/A</v>
      </c>
      <c r="L35" s="107">
        <f t="shared" si="54"/>
        <v>0</v>
      </c>
      <c r="M35" s="114"/>
      <c r="N35" s="105">
        <v>6</v>
      </c>
      <c r="O35" s="106"/>
      <c r="P35" s="106"/>
      <c r="Q35" s="106"/>
      <c r="R35" s="136">
        <f t="shared" si="55"/>
        <v>0</v>
      </c>
      <c r="S35" s="137"/>
      <c r="T35" s="108"/>
      <c r="U35" s="95" t="e">
        <f t="shared" si="50"/>
        <v>#N/A</v>
      </c>
      <c r="V35" s="107" t="e">
        <f t="shared" si="51"/>
        <v>#N/A</v>
      </c>
      <c r="W35" s="119" t="e">
        <f t="shared" si="56"/>
        <v>#N/A</v>
      </c>
      <c r="X35" s="107">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49" t="str">
        <f>IF(AU38&lt;&gt;0,AU38,IF(AV38&lt;&gt;0,AV38,IF(AW38&lt;&gt;0,AW38,"")))</f>
        <v/>
      </c>
      <c r="EW35" s="50" t="str">
        <f t="shared" ref="EW35:EW42" si="58">IF(AX38&lt;&gt;0,AX38,IF(AY38&lt;&gt;0,AY38,IF(AZ38&lt;&gt;0,AZ38,"")))</f>
        <v/>
      </c>
      <c r="EX35" s="264" t="str">
        <f>IFERROR(ROUND(EY35/EW35,FA14),"")</f>
        <v/>
      </c>
      <c r="EY35" s="264" t="str">
        <f>IF(BA38&lt;&gt;0,BA38,IF(BB38&lt;&gt;0,BB38,IF(BC38&lt;&gt;0,BC38,"")))</f>
        <v/>
      </c>
      <c r="EZ35" s="49" t="str">
        <f t="shared" ref="EZ35:EZ39" si="59">IF(AU46&lt;&gt;0,AU46,IF(AV46&lt;&gt;0,AV46,IF(AW46&lt;&gt;0,AW46,"")))</f>
        <v/>
      </c>
      <c r="FA35" s="50" t="str">
        <f t="shared" ref="FA35:FA39" si="60">IF(AX46&lt;&gt;0,AX46,IF(AY46&lt;&gt;0,AY46,IF(AZ46&lt;&gt;0,AZ46,"")))</f>
        <v/>
      </c>
      <c r="FB35" s="265" t="str">
        <f>IFERROR(ROUND(FC35/FA35,FA14),"")</f>
        <v/>
      </c>
      <c r="FC35" s="266"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9" t="e">
        <f t="shared" si="53"/>
        <v>#N/A</v>
      </c>
      <c r="L36" s="107">
        <f t="shared" si="54"/>
        <v>0</v>
      </c>
      <c r="M36" s="114"/>
      <c r="N36" s="105">
        <v>7</v>
      </c>
      <c r="O36" s="106"/>
      <c r="P36" s="106"/>
      <c r="Q36" s="106"/>
      <c r="R36" s="136">
        <f t="shared" si="55"/>
        <v>0</v>
      </c>
      <c r="S36" s="137"/>
      <c r="T36" s="108"/>
      <c r="U36" s="95" t="e">
        <f t="shared" si="50"/>
        <v>#N/A</v>
      </c>
      <c r="V36" s="107" t="e">
        <f t="shared" si="51"/>
        <v>#N/A</v>
      </c>
      <c r="W36" s="119" t="e">
        <f t="shared" si="56"/>
        <v>#N/A</v>
      </c>
      <c r="X36" s="107">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49" t="str">
        <f t="shared" ref="EV36:EV42" si="62">IF(AU39&lt;&gt;0,AU39,IF(AV39&lt;&gt;0,AV39,IF(AW39&lt;&gt;0,AW39,"")))</f>
        <v/>
      </c>
      <c r="EW36" s="50" t="str">
        <f t="shared" si="58"/>
        <v/>
      </c>
      <c r="EX36" s="264" t="str">
        <f>IFERROR(ROUND(EY36/EW36,FA15),"")</f>
        <v/>
      </c>
      <c r="EY36" s="264" t="str">
        <f t="shared" ref="EY36:EY42" si="63">IF(BA39&lt;&gt;0,BA39,IF(BB39&lt;&gt;0,BB39,IF(BC39&lt;&gt;0,BC39,"")))</f>
        <v/>
      </c>
      <c r="EZ36" s="49" t="str">
        <f t="shared" si="59"/>
        <v/>
      </c>
      <c r="FA36" s="50" t="str">
        <f t="shared" si="60"/>
        <v/>
      </c>
      <c r="FB36" s="265" t="str">
        <f>IFERROR(ROUND(FC36/FA36,FA15),"")</f>
        <v/>
      </c>
      <c r="FC36" s="266" t="str">
        <f t="shared" si="61"/>
        <v/>
      </c>
    </row>
    <row r="37" ht="21.6" customHeight="1" spans="1:159">
      <c r="A37" s="104"/>
      <c r="B37" s="105">
        <v>8</v>
      </c>
      <c r="C37" s="106"/>
      <c r="D37" s="106"/>
      <c r="E37" s="106"/>
      <c r="F37" s="107">
        <f t="shared" si="52"/>
        <v>0</v>
      </c>
      <c r="G37" s="108"/>
      <c r="H37" s="108"/>
      <c r="I37" s="95" t="e">
        <f t="shared" si="48"/>
        <v>#N/A</v>
      </c>
      <c r="J37" s="107" t="e">
        <f t="shared" si="49"/>
        <v>#N/A</v>
      </c>
      <c r="K37" s="119" t="e">
        <f t="shared" si="53"/>
        <v>#N/A</v>
      </c>
      <c r="L37" s="107">
        <f t="shared" si="54"/>
        <v>0</v>
      </c>
      <c r="M37" s="114"/>
      <c r="N37" s="105">
        <v>8</v>
      </c>
      <c r="O37" s="106"/>
      <c r="P37" s="106"/>
      <c r="Q37" s="106"/>
      <c r="R37" s="136">
        <f t="shared" si="55"/>
        <v>0</v>
      </c>
      <c r="S37" s="137"/>
      <c r="T37" s="108"/>
      <c r="U37" s="95" t="e">
        <f t="shared" si="50"/>
        <v>#N/A</v>
      </c>
      <c r="V37" s="107" t="e">
        <f t="shared" si="51"/>
        <v>#N/A</v>
      </c>
      <c r="W37" s="119" t="e">
        <f t="shared" si="56"/>
        <v>#N/A</v>
      </c>
      <c r="X37" s="107">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1049</v>
      </c>
      <c r="BE37" s="172" t="s">
        <v>1050</v>
      </c>
      <c r="BF37" s="172" t="s">
        <v>1051</v>
      </c>
      <c r="BG37" s="172" t="s">
        <v>1052</v>
      </c>
      <c r="BH37" s="172" t="s">
        <v>1038</v>
      </c>
      <c r="BI37" s="172" t="s">
        <v>6</v>
      </c>
      <c r="BJ37" s="172" t="s">
        <v>1040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49" t="str">
        <f t="shared" si="62"/>
        <v/>
      </c>
      <c r="EW37" s="50" t="str">
        <f t="shared" si="58"/>
        <v/>
      </c>
      <c r="EX37" s="264" t="str">
        <f t="shared" ref="EX37:EX42" si="64">IFERROR(ROUND(EY37/EW37,EY16),"")</f>
        <v/>
      </c>
      <c r="EY37" s="264" t="str">
        <f t="shared" si="63"/>
        <v/>
      </c>
      <c r="EZ37" s="49" t="str">
        <f t="shared" si="59"/>
        <v/>
      </c>
      <c r="FA37" s="50" t="str">
        <f t="shared" si="60"/>
        <v/>
      </c>
      <c r="FB37" s="265" t="str">
        <f t="shared" ref="FB37:FB42" si="65">IFERROR(ROUND(FC37/FA37,EY16),"")</f>
        <v/>
      </c>
      <c r="FC37" s="266" t="str">
        <f t="shared" si="61"/>
        <v/>
      </c>
    </row>
    <row r="38" ht="21.6" customHeight="1" spans="1:159">
      <c r="A38" s="104"/>
      <c r="B38" s="105">
        <v>9</v>
      </c>
      <c r="C38" s="106"/>
      <c r="D38" s="106"/>
      <c r="E38" s="106"/>
      <c r="F38" s="107">
        <f t="shared" si="52"/>
        <v>0</v>
      </c>
      <c r="G38" s="108"/>
      <c r="H38" s="108"/>
      <c r="I38" s="95" t="e">
        <f t="shared" si="48"/>
        <v>#N/A</v>
      </c>
      <c r="J38" s="107" t="e">
        <f t="shared" si="49"/>
        <v>#N/A</v>
      </c>
      <c r="K38" s="119" t="e">
        <f t="shared" si="53"/>
        <v>#N/A</v>
      </c>
      <c r="L38" s="107">
        <f t="shared" si="54"/>
        <v>0</v>
      </c>
      <c r="M38" s="114"/>
      <c r="N38" s="105">
        <v>9</v>
      </c>
      <c r="O38" s="106"/>
      <c r="P38" s="106"/>
      <c r="Q38" s="106"/>
      <c r="R38" s="136">
        <f t="shared" si="55"/>
        <v>0</v>
      </c>
      <c r="S38" s="137"/>
      <c r="T38" s="108"/>
      <c r="U38" s="95" t="e">
        <f t="shared" si="50"/>
        <v>#N/A</v>
      </c>
      <c r="V38" s="107" t="e">
        <f t="shared" si="51"/>
        <v>#N/A</v>
      </c>
      <c r="W38" s="119" t="e">
        <f t="shared" si="56"/>
        <v>#N/A</v>
      </c>
      <c r="X38" s="107">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30</v>
      </c>
      <c r="BI38" s="172" t="str">
        <f t="shared" ref="BI38:BI51" si="67">I186</f>
        <v>㎡</v>
      </c>
      <c r="BJ38" s="172">
        <f ca="1" t="shared" ref="BJ38:BJ51" si="68">L186</f>
        <v>4200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49" t="str">
        <f t="shared" si="62"/>
        <v/>
      </c>
      <c r="EW38" s="50" t="str">
        <f t="shared" si="58"/>
        <v/>
      </c>
      <c r="EX38" s="264" t="str">
        <f t="shared" si="64"/>
        <v/>
      </c>
      <c r="EY38" s="264" t="str">
        <f t="shared" si="63"/>
        <v/>
      </c>
      <c r="EZ38" s="49" t="str">
        <f t="shared" si="59"/>
        <v/>
      </c>
      <c r="FA38" s="50" t="str">
        <f t="shared" si="60"/>
        <v/>
      </c>
      <c r="FB38" s="265" t="str">
        <f t="shared" si="65"/>
        <v/>
      </c>
      <c r="FC38" s="266" t="str">
        <f t="shared" si="61"/>
        <v/>
      </c>
    </row>
    <row r="39" ht="21.6" customHeight="1" spans="1:159">
      <c r="A39" s="104"/>
      <c r="B39" s="105">
        <v>10</v>
      </c>
      <c r="C39" s="106"/>
      <c r="D39" s="106"/>
      <c r="E39" s="106"/>
      <c r="F39" s="107">
        <f t="shared" si="52"/>
        <v>0</v>
      </c>
      <c r="G39" s="108"/>
      <c r="H39" s="108"/>
      <c r="I39" s="95" t="e">
        <f t="shared" si="48"/>
        <v>#N/A</v>
      </c>
      <c r="J39" s="107" t="e">
        <f t="shared" si="49"/>
        <v>#N/A</v>
      </c>
      <c r="K39" s="119" t="e">
        <f t="shared" si="53"/>
        <v>#N/A</v>
      </c>
      <c r="L39" s="107">
        <f t="shared" si="54"/>
        <v>0</v>
      </c>
      <c r="M39" s="114"/>
      <c r="N39" s="105">
        <v>10</v>
      </c>
      <c r="O39" s="106"/>
      <c r="P39" s="106"/>
      <c r="Q39" s="106"/>
      <c r="R39" s="136">
        <f t="shared" si="55"/>
        <v>0</v>
      </c>
      <c r="S39" s="137"/>
      <c r="T39" s="108"/>
      <c r="U39" s="95" t="e">
        <f t="shared" si="50"/>
        <v>#N/A</v>
      </c>
      <c r="V39" s="107" t="e">
        <f t="shared" si="51"/>
        <v>#N/A</v>
      </c>
      <c r="W39" s="119" t="e">
        <f t="shared" si="56"/>
        <v>#N/A</v>
      </c>
      <c r="X39" s="107">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竖砖地面</v>
      </c>
      <c r="BH39" s="220">
        <f t="shared" ref="BH39:BH71" si="69">ROUND(G187,2)</f>
        <v>0</v>
      </c>
      <c r="BI39" s="172" t="str">
        <f t="shared" si="67"/>
        <v>㎡</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49" t="str">
        <f t="shared" si="62"/>
        <v/>
      </c>
      <c r="EW39" s="50" t="str">
        <f t="shared" si="58"/>
        <v/>
      </c>
      <c r="EX39" s="264" t="str">
        <f t="shared" si="64"/>
        <v/>
      </c>
      <c r="EY39" s="264" t="str">
        <f t="shared" si="63"/>
        <v/>
      </c>
      <c r="EZ39" s="49" t="str">
        <f t="shared" si="59"/>
        <v/>
      </c>
      <c r="FA39" s="50" t="str">
        <f t="shared" si="60"/>
        <v/>
      </c>
      <c r="FB39" s="265" t="str">
        <f t="shared" si="65"/>
        <v/>
      </c>
      <c r="FC39" s="266" t="str">
        <f t="shared" si="61"/>
        <v/>
      </c>
    </row>
    <row r="40" ht="21.6" customHeight="1" spans="1:159">
      <c r="A40" s="104"/>
      <c r="B40" s="105">
        <v>11</v>
      </c>
      <c r="C40" s="106"/>
      <c r="D40" s="106"/>
      <c r="E40" s="106"/>
      <c r="F40" s="107">
        <f t="shared" si="52"/>
        <v>0</v>
      </c>
      <c r="G40" s="108"/>
      <c r="H40" s="108"/>
      <c r="I40" s="95" t="e">
        <f t="shared" si="48"/>
        <v>#N/A</v>
      </c>
      <c r="J40" s="107" t="e">
        <f t="shared" si="49"/>
        <v>#N/A</v>
      </c>
      <c r="K40" s="119" t="e">
        <f t="shared" si="53"/>
        <v>#N/A</v>
      </c>
      <c r="L40" s="107">
        <f t="shared" si="54"/>
        <v>0</v>
      </c>
      <c r="M40" s="114"/>
      <c r="N40" s="105">
        <v>11</v>
      </c>
      <c r="O40" s="106"/>
      <c r="P40" s="106"/>
      <c r="Q40" s="106"/>
      <c r="R40" s="136">
        <f t="shared" si="55"/>
        <v>0</v>
      </c>
      <c r="S40" s="137"/>
      <c r="T40" s="108"/>
      <c r="U40" s="95" t="e">
        <f t="shared" si="50"/>
        <v>#N/A</v>
      </c>
      <c r="V40" s="107" t="e">
        <f t="shared" si="51"/>
        <v>#N/A</v>
      </c>
      <c r="W40" s="119" t="e">
        <f t="shared" si="56"/>
        <v>#N/A</v>
      </c>
      <c r="X40" s="107">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太阳能</v>
      </c>
      <c r="BH40" s="220">
        <f t="shared" si="69"/>
        <v>1</v>
      </c>
      <c r="BI40" s="172" t="str">
        <f t="shared" si="67"/>
        <v>台</v>
      </c>
      <c r="BJ40" s="172">
        <f ca="1" t="shared" si="68"/>
        <v>1000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49" t="str">
        <f t="shared" si="62"/>
        <v/>
      </c>
      <c r="EW40" s="50" t="str">
        <f t="shared" si="58"/>
        <v/>
      </c>
      <c r="EX40" s="264" t="str">
        <f t="shared" si="64"/>
        <v/>
      </c>
      <c r="EY40" s="264" t="str">
        <f t="shared" si="63"/>
        <v/>
      </c>
      <c r="EZ40" s="49" t="str">
        <f>IF(AU60&lt;&gt;0,AU60,IF(AV60&lt;&gt;0,AV60,IF(AW60&lt;&gt;0,AW60,"")))</f>
        <v/>
      </c>
      <c r="FA40" s="50" t="str">
        <f>IF(AX60&lt;&gt;0,AX60,IF(AY60&lt;&gt;0,AY60,IF(AZ60&lt;&gt;0,AZ60,"")))</f>
        <v/>
      </c>
      <c r="FB40" s="265" t="str">
        <f t="shared" si="65"/>
        <v/>
      </c>
      <c r="FC40" s="266"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9" t="e">
        <f t="shared" si="53"/>
        <v>#N/A</v>
      </c>
      <c r="L41" s="107">
        <f t="shared" si="54"/>
        <v>0</v>
      </c>
      <c r="M41" s="114"/>
      <c r="N41" s="105">
        <v>12</v>
      </c>
      <c r="O41" s="106"/>
      <c r="P41" s="106"/>
      <c r="Q41" s="106"/>
      <c r="R41" s="136">
        <f t="shared" si="55"/>
        <v>0</v>
      </c>
      <c r="S41" s="137"/>
      <c r="T41" s="108"/>
      <c r="U41" s="95" t="e">
        <f t="shared" si="50"/>
        <v>#N/A</v>
      </c>
      <c r="V41" s="107" t="e">
        <f t="shared" si="51"/>
        <v>#N/A</v>
      </c>
      <c r="W41" s="119" t="e">
        <f t="shared" si="56"/>
        <v>#N/A</v>
      </c>
      <c r="X41" s="107">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化粪池</v>
      </c>
      <c r="BH41" s="220">
        <f t="shared" si="69"/>
        <v>1</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49" t="str">
        <f t="shared" si="62"/>
        <v/>
      </c>
      <c r="EW41" s="50" t="str">
        <f t="shared" si="58"/>
        <v/>
      </c>
      <c r="EX41" s="264" t="str">
        <f t="shared" si="64"/>
        <v/>
      </c>
      <c r="EY41" s="264" t="str">
        <f t="shared" si="63"/>
        <v/>
      </c>
      <c r="EZ41" s="49" t="str">
        <f>IF(AU61&lt;&gt;0,AU61,IF(AV61&lt;&gt;0,AV61,IF(AW61&lt;&gt;0,AW61,"")))</f>
        <v/>
      </c>
      <c r="FA41" s="50" t="str">
        <f>IF(AX61&lt;&gt;0,AX61,IF(AY61&lt;&gt;0,AY61,IF(AZ61&lt;&gt;0,AZ61,"")))</f>
        <v/>
      </c>
      <c r="FB41" s="265" t="str">
        <f t="shared" si="65"/>
        <v/>
      </c>
      <c r="FC41" s="266"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9" t="e">
        <f t="shared" si="53"/>
        <v>#N/A</v>
      </c>
      <c r="L42" s="107">
        <f t="shared" si="54"/>
        <v>0</v>
      </c>
      <c r="M42" s="114"/>
      <c r="N42" s="105">
        <v>13</v>
      </c>
      <c r="O42" s="106"/>
      <c r="P42" s="106"/>
      <c r="Q42" s="106"/>
      <c r="R42" s="136">
        <f t="shared" si="55"/>
        <v>0</v>
      </c>
      <c r="S42" s="137"/>
      <c r="T42" s="108"/>
      <c r="U42" s="95" t="e">
        <f t="shared" si="50"/>
        <v>#N/A</v>
      </c>
      <c r="V42" s="107" t="e">
        <f t="shared" si="51"/>
        <v>#N/A</v>
      </c>
      <c r="W42" s="119" t="e">
        <f t="shared" si="56"/>
        <v>#N/A</v>
      </c>
      <c r="X42" s="107">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不锈钢水箱</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49" t="str">
        <f t="shared" si="62"/>
        <v/>
      </c>
      <c r="EW42" s="50" t="str">
        <f t="shared" si="58"/>
        <v/>
      </c>
      <c r="EX42" s="264" t="str">
        <f t="shared" si="64"/>
        <v/>
      </c>
      <c r="EY42" s="264" t="str">
        <f t="shared" si="63"/>
        <v/>
      </c>
      <c r="EZ42" s="49" t="str">
        <f>IF(AU62&lt;&gt;0,AU62,IF(AV62&lt;&gt;0,AV62,IF(AW62&lt;&gt;0,AW62,"")))</f>
        <v/>
      </c>
      <c r="FA42" s="50" t="str">
        <f>IF(AX62&lt;&gt;0,AX62,IF(AY62&lt;&gt;0,AY62,IF(AZ62&lt;&gt;0,AZ62,"")))</f>
        <v/>
      </c>
      <c r="FB42" s="265" t="str">
        <f t="shared" si="65"/>
        <v/>
      </c>
      <c r="FC42" s="266"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9" t="e">
        <f t="shared" si="53"/>
        <v>#N/A</v>
      </c>
      <c r="L43" s="107">
        <f t="shared" si="54"/>
        <v>0</v>
      </c>
      <c r="M43" s="114"/>
      <c r="N43" s="105">
        <v>14</v>
      </c>
      <c r="O43" s="106"/>
      <c r="P43" s="106"/>
      <c r="Q43" s="106"/>
      <c r="R43" s="136">
        <f t="shared" si="55"/>
        <v>0</v>
      </c>
      <c r="S43" s="137"/>
      <c r="T43" s="108"/>
      <c r="U43" s="95" t="e">
        <f t="shared" si="50"/>
        <v>#N/A</v>
      </c>
      <c r="V43" s="107" t="e">
        <f t="shared" si="51"/>
        <v>#N/A</v>
      </c>
      <c r="W43" s="119" t="e">
        <f t="shared" si="56"/>
        <v>#N/A</v>
      </c>
      <c r="X43" s="107">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电线杆</v>
      </c>
      <c r="BH43" s="220">
        <f t="shared" si="69"/>
        <v>2</v>
      </c>
      <c r="BI43" s="172" t="str">
        <f t="shared" si="67"/>
        <v>根</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1053</v>
      </c>
      <c r="EW43" s="267"/>
      <c r="EX43" s="268">
        <f>SUM(EW35:EW42)+SUM(FA35:FA42)</f>
        <v>0</v>
      </c>
      <c r="EY43" s="41"/>
      <c r="EZ43" s="269" t="s">
        <v>1054</v>
      </c>
      <c r="FA43" s="270"/>
      <c r="FB43" s="271">
        <f>SUM(EY35:EY42)+SUM(FC35:FC42)</f>
        <v>0</v>
      </c>
      <c r="FC43" s="272"/>
    </row>
    <row r="44" ht="21.6" customHeight="1" spans="1:159">
      <c r="A44" s="104"/>
      <c r="B44" s="105">
        <v>15</v>
      </c>
      <c r="C44" s="106"/>
      <c r="D44" s="106"/>
      <c r="E44" s="106"/>
      <c r="F44" s="107">
        <f t="shared" si="52"/>
        <v>0</v>
      </c>
      <c r="G44" s="108"/>
      <c r="H44" s="108"/>
      <c r="I44" s="95" t="e">
        <f t="shared" si="48"/>
        <v>#N/A</v>
      </c>
      <c r="J44" s="107" t="e">
        <f t="shared" si="49"/>
        <v>#N/A</v>
      </c>
      <c r="K44" s="119" t="e">
        <f t="shared" si="53"/>
        <v>#N/A</v>
      </c>
      <c r="L44" s="107">
        <f t="shared" si="54"/>
        <v>0</v>
      </c>
      <c r="M44" s="114"/>
      <c r="N44" s="105">
        <v>15</v>
      </c>
      <c r="O44" s="106"/>
      <c r="P44" s="106"/>
      <c r="Q44" s="106"/>
      <c r="R44" s="136">
        <f t="shared" si="55"/>
        <v>0</v>
      </c>
      <c r="S44" s="137"/>
      <c r="T44" s="108"/>
      <c r="U44" s="95" t="e">
        <f t="shared" si="50"/>
        <v>#N/A</v>
      </c>
      <c r="V44" s="107" t="e">
        <f t="shared" si="51"/>
        <v>#N/A</v>
      </c>
      <c r="W44" s="119" t="e">
        <f t="shared" si="56"/>
        <v>#N/A</v>
      </c>
      <c r="X44" s="107">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2</v>
      </c>
      <c r="BI44" s="172" t="str">
        <f t="shared" si="67"/>
        <v>棵</v>
      </c>
      <c r="BJ44" s="172">
        <f ca="1" t="shared" si="68"/>
        <v>300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9" t="e">
        <f t="shared" si="53"/>
        <v>#N/A</v>
      </c>
      <c r="L45" s="107">
        <f t="shared" si="54"/>
        <v>0</v>
      </c>
      <c r="M45" s="114"/>
      <c r="N45" s="105">
        <v>16</v>
      </c>
      <c r="O45" s="106"/>
      <c r="P45" s="106"/>
      <c r="Q45" s="106"/>
      <c r="R45" s="136">
        <f t="shared" si="55"/>
        <v>0</v>
      </c>
      <c r="S45" s="137"/>
      <c r="T45" s="108"/>
      <c r="U45" s="95" t="e">
        <f t="shared" si="50"/>
        <v>#N/A</v>
      </c>
      <c r="V45" s="107" t="e">
        <f t="shared" si="51"/>
        <v>#N/A</v>
      </c>
      <c r="W45" s="119" t="e">
        <f t="shared" si="56"/>
        <v>#N/A</v>
      </c>
      <c r="X45" s="107">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3</v>
      </c>
      <c r="BI45" s="172" t="str">
        <f t="shared" si="67"/>
        <v>棵</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6" t="s">
        <v>1056</v>
      </c>
      <c r="EW45" s="56" t="s">
        <v>1038</v>
      </c>
      <c r="EX45" s="56" t="s">
        <v>6</v>
      </c>
      <c r="EY45" s="56" t="s">
        <v>1057</v>
      </c>
      <c r="EZ45" s="56" t="s">
        <v>1056</v>
      </c>
      <c r="FA45" s="56" t="s">
        <v>1038</v>
      </c>
      <c r="FB45" s="56" t="s">
        <v>6</v>
      </c>
      <c r="FC45" s="56" t="s">
        <v>1057</v>
      </c>
      <c r="FE45" s="273" t="s">
        <v>1058</v>
      </c>
      <c r="FF45" s="273"/>
    </row>
    <row r="46" ht="20.25" customHeight="1" spans="1:162">
      <c r="A46" s="104"/>
      <c r="B46" s="105">
        <v>17</v>
      </c>
      <c r="C46" s="106"/>
      <c r="D46" s="106"/>
      <c r="E46" s="106"/>
      <c r="F46" s="107">
        <f t="shared" si="52"/>
        <v>0</v>
      </c>
      <c r="G46" s="108"/>
      <c r="H46" s="108"/>
      <c r="I46" s="95" t="e">
        <f t="shared" si="48"/>
        <v>#N/A</v>
      </c>
      <c r="J46" s="107" t="e">
        <f t="shared" si="49"/>
        <v>#N/A</v>
      </c>
      <c r="K46" s="119" t="e">
        <f t="shared" si="53"/>
        <v>#N/A</v>
      </c>
      <c r="L46" s="107">
        <f t="shared" si="54"/>
        <v>0</v>
      </c>
      <c r="M46" s="114"/>
      <c r="N46" s="105">
        <v>17</v>
      </c>
      <c r="O46" s="106"/>
      <c r="P46" s="106"/>
      <c r="Q46" s="106"/>
      <c r="R46" s="136">
        <f t="shared" si="55"/>
        <v>0</v>
      </c>
      <c r="S46" s="137"/>
      <c r="T46" s="108"/>
      <c r="U46" s="95" t="e">
        <f t="shared" si="50"/>
        <v>#N/A</v>
      </c>
      <c r="V46" s="107" t="e">
        <f t="shared" si="51"/>
        <v>#N/A</v>
      </c>
      <c r="W46" s="119" t="e">
        <f t="shared" si="56"/>
        <v>#N/A</v>
      </c>
      <c r="X46" s="107">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2</v>
      </c>
      <c r="BI46" s="172" t="str">
        <f t="shared" si="67"/>
        <v>棵</v>
      </c>
      <c r="BJ46" s="172">
        <f ca="1" t="shared" si="68"/>
        <v>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7" t="str">
        <f ca="1">IFERROR(VLOOKUP(FE46,$BD$38:$BJ$92,4,0),"")</f>
        <v>砖墙</v>
      </c>
      <c r="EW46" s="57">
        <f ca="1">IF(EV46="","",SUMIF($BG$38:$BG$107,EV46,$BH$38:$BH$107))</f>
        <v>30</v>
      </c>
      <c r="EX46" s="57" t="str">
        <f ca="1">IFERROR(VLOOKUP(FE46,$BD$38:$BJ$92,6,0),"")</f>
        <v>㎡</v>
      </c>
      <c r="EY46" s="58">
        <f ca="1">IF(EV46="","",SUMIF($BG$38:$BG$107,EV46,$BJ$38:$BJ$107))</f>
        <v>4200</v>
      </c>
      <c r="EZ46" s="58" t="str">
        <f ca="1">IFERROR(VLOOKUP(FF46,$BD$38:$BJ$92,4,0),"")</f>
        <v>太阳能</v>
      </c>
      <c r="FA46" s="57">
        <f ca="1">IF(EZ46="","",SUMIF($BG$38:$BG$107,EZ46,$BH$38:$BH$107))</f>
        <v>1</v>
      </c>
      <c r="FB46" s="57" t="str">
        <f ca="1">IFERROR(VLOOKUP(FF46,$BD$38:$BJ$92,6,0),"")</f>
        <v>台</v>
      </c>
      <c r="FC46" s="58">
        <f ca="1">IF(EZ46="","",SUMIF($BG$38:$BG$107,EZ46,$BJ$38:$BJ$107))</f>
        <v>1000</v>
      </c>
      <c r="FE46" s="274">
        <v>1</v>
      </c>
      <c r="FF46" s="274">
        <v>2</v>
      </c>
    </row>
    <row r="47" ht="20.25" customHeight="1" spans="1:162">
      <c r="A47" s="104"/>
      <c r="B47" s="105">
        <v>18</v>
      </c>
      <c r="C47" s="106"/>
      <c r="D47" s="106"/>
      <c r="E47" s="106"/>
      <c r="F47" s="107">
        <f t="shared" si="52"/>
        <v>0</v>
      </c>
      <c r="G47" s="108"/>
      <c r="H47" s="108"/>
      <c r="I47" s="95" t="e">
        <f t="shared" si="48"/>
        <v>#N/A</v>
      </c>
      <c r="J47" s="107" t="e">
        <f t="shared" si="49"/>
        <v>#N/A</v>
      </c>
      <c r="K47" s="119" t="e">
        <f t="shared" si="53"/>
        <v>#N/A</v>
      </c>
      <c r="L47" s="107">
        <f t="shared" si="54"/>
        <v>0</v>
      </c>
      <c r="M47" s="114"/>
      <c r="N47" s="105">
        <v>18</v>
      </c>
      <c r="O47" s="106"/>
      <c r="P47" s="106"/>
      <c r="Q47" s="106"/>
      <c r="R47" s="136">
        <f t="shared" si="55"/>
        <v>0</v>
      </c>
      <c r="S47" s="137"/>
      <c r="T47" s="108"/>
      <c r="U47" s="95" t="e">
        <f t="shared" si="50"/>
        <v>#N/A</v>
      </c>
      <c r="V47" s="107" t="e">
        <f t="shared" si="51"/>
        <v>#N/A</v>
      </c>
      <c r="W47" s="119" t="e">
        <f t="shared" si="56"/>
        <v>#N/A</v>
      </c>
      <c r="X47" s="107">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3</v>
      </c>
      <c r="BI47" s="172" t="str">
        <f t="shared" si="67"/>
        <v>棵</v>
      </c>
      <c r="BJ47" s="172">
        <f ca="1" t="shared" si="68"/>
        <v>1050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7" t="str">
        <f ca="1">IFERROR(VLOOKUP(FE47,$BD$38:$BJ$92,4,0),"")</f>
        <v>化粪池</v>
      </c>
      <c r="EW47" s="57">
        <f ca="1">IF(EV47="","",SUMIF($BG$38:$BG$107,EV47,$BH$38:$BH$107))</f>
        <v>1</v>
      </c>
      <c r="EX47" s="57" t="str">
        <f ca="1">IFERROR(VLOOKUP(FE47,$BD$38:$BJ$92,6,0),"")</f>
        <v>个</v>
      </c>
      <c r="EY47" s="58">
        <f ca="1">IF(EV47="","",SUMIF($BG$38:$BG$107,EV47,$BJ$38:$BJ$107))</f>
        <v>400</v>
      </c>
      <c r="EZ47" s="58" t="str">
        <f ca="1">IFERROR(VLOOKUP(FF47,$BD$38:$BJ$92,4,0),"")</f>
        <v>不锈钢水箱</v>
      </c>
      <c r="FA47" s="57">
        <f ca="1">IF(EZ47="","",SUMIF($BG$38:$BG$107,EZ47,$BH$38:$BH$107))</f>
        <v>1</v>
      </c>
      <c r="FB47" s="57" t="str">
        <f ca="1">IFERROR(VLOOKUP(FF47,$BD$38:$BJ$92,6,0),"")</f>
        <v>个</v>
      </c>
      <c r="FC47" s="58">
        <f ca="1">IF(EZ47="","",SUMIF($BG$38:$BG$107,EZ47,$BJ$38:$BJ$107))</f>
        <v>600</v>
      </c>
      <c r="FE47" s="274">
        <v>3</v>
      </c>
      <c r="FF47" s="274">
        <v>4</v>
      </c>
    </row>
    <row r="48" ht="20.25" customHeight="1" spans="1:162">
      <c r="A48" s="104"/>
      <c r="B48" s="105">
        <v>19</v>
      </c>
      <c r="C48" s="106"/>
      <c r="D48" s="106"/>
      <c r="E48" s="106"/>
      <c r="F48" s="107">
        <f t="shared" si="52"/>
        <v>0</v>
      </c>
      <c r="G48" s="108"/>
      <c r="H48" s="108"/>
      <c r="I48" s="95" t="e">
        <f t="shared" si="48"/>
        <v>#N/A</v>
      </c>
      <c r="J48" s="107" t="e">
        <f t="shared" si="49"/>
        <v>#N/A</v>
      </c>
      <c r="K48" s="119" t="e">
        <f t="shared" si="53"/>
        <v>#N/A</v>
      </c>
      <c r="L48" s="107">
        <f t="shared" si="54"/>
        <v>0</v>
      </c>
      <c r="M48" s="114"/>
      <c r="N48" s="105">
        <v>19</v>
      </c>
      <c r="O48" s="106"/>
      <c r="P48" s="106"/>
      <c r="Q48" s="106"/>
      <c r="R48" s="136">
        <f t="shared" si="55"/>
        <v>0</v>
      </c>
      <c r="S48" s="137"/>
      <c r="T48" s="108"/>
      <c r="U48" s="95" t="e">
        <f t="shared" si="50"/>
        <v>#N/A</v>
      </c>
      <c r="V48" s="107" t="e">
        <f t="shared" si="51"/>
        <v>#N/A</v>
      </c>
      <c r="W48" s="119" t="e">
        <f t="shared" si="56"/>
        <v>#N/A</v>
      </c>
      <c r="X48" s="107">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1</v>
      </c>
      <c r="BI48" s="172" t="str">
        <f t="shared" si="67"/>
        <v>棵</v>
      </c>
      <c r="BJ48" s="172">
        <f ca="1" t="shared" si="68"/>
        <v>1450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7" t="str">
        <f ca="1">IFERROR(VLOOKUP(FE48,$BD$38:$BJ$92,4,0),"")</f>
        <v>电线杆</v>
      </c>
      <c r="EW48" s="57">
        <f ca="1">IF(EV48="","",SUMIF($BG$38:$BG$107,EV48,$BH$38:$BH$107))</f>
        <v>2</v>
      </c>
      <c r="EX48" s="57" t="str">
        <f ca="1">IFERROR(VLOOKUP(FE48,$BD$38:$BJ$92,6,0),"")</f>
        <v>根</v>
      </c>
      <c r="EY48" s="58">
        <f ca="1">IF(EV48="","",SUMIF($BG$38:$BG$107,EV48,$BJ$38:$BJ$107))</f>
        <v>1600</v>
      </c>
      <c r="EZ48" s="58" t="str">
        <f ca="1">IFERROR(VLOOKUP(FF48,$BD$38:$BJ$92,4,0),"")</f>
        <v>材树</v>
      </c>
      <c r="FA48" s="57">
        <f ca="1">IF(EZ48="","",SUMIF($BG$38:$BG$107,EZ48,$BH$38:$BH$107))</f>
        <v>14</v>
      </c>
      <c r="FB48" s="57" t="str">
        <f ca="1">IFERROR(VLOOKUP(FF48,$BD$38:$BJ$92,6,0),"")</f>
        <v>棵</v>
      </c>
      <c r="FC48" s="58">
        <f ca="1">IF(EZ48="","",SUMIF($BG$38:$BG$107,EZ48,$BJ$38:$BJ$107))</f>
        <v>6750</v>
      </c>
      <c r="FE48" s="274">
        <v>5</v>
      </c>
      <c r="FF48" s="274">
        <v>6</v>
      </c>
    </row>
    <row r="49" ht="20.25" customHeight="1" spans="1:162">
      <c r="A49" s="104"/>
      <c r="B49" s="105">
        <v>20</v>
      </c>
      <c r="C49" s="106"/>
      <c r="D49" s="106"/>
      <c r="E49" s="106"/>
      <c r="F49" s="107">
        <f t="shared" si="52"/>
        <v>0</v>
      </c>
      <c r="G49" s="108"/>
      <c r="H49" s="108"/>
      <c r="I49" s="95" t="e">
        <f t="shared" si="48"/>
        <v>#N/A</v>
      </c>
      <c r="J49" s="107" t="e">
        <f t="shared" si="49"/>
        <v>#N/A</v>
      </c>
      <c r="K49" s="119" t="e">
        <f t="shared" si="53"/>
        <v>#N/A</v>
      </c>
      <c r="L49" s="107">
        <f t="shared" si="54"/>
        <v>0</v>
      </c>
      <c r="M49" s="114"/>
      <c r="N49" s="105">
        <v>20</v>
      </c>
      <c r="O49" s="106"/>
      <c r="P49" s="106"/>
      <c r="Q49" s="106"/>
      <c r="R49" s="136">
        <f t="shared" si="55"/>
        <v>0</v>
      </c>
      <c r="S49" s="137"/>
      <c r="T49" s="108"/>
      <c r="U49" s="95" t="e">
        <f t="shared" si="50"/>
        <v>#N/A</v>
      </c>
      <c r="V49" s="107" t="e">
        <f t="shared" si="51"/>
        <v>#N/A</v>
      </c>
      <c r="W49" s="119" t="e">
        <f t="shared" si="56"/>
        <v>#N/A</v>
      </c>
      <c r="X49" s="107">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6</v>
      </c>
      <c r="BE49" s="172">
        <f ca="1">IF(BJ49=0,0,IF(COUNTIF($BG49:$BG$107,BG49)&lt;2,1,0))</f>
        <v>1</v>
      </c>
      <c r="BF49" s="172">
        <v>12</v>
      </c>
      <c r="BG49" s="172" t="str">
        <f t="shared" si="66"/>
        <v>材树</v>
      </c>
      <c r="BH49" s="220">
        <f t="shared" si="69"/>
        <v>3</v>
      </c>
      <c r="BI49" s="172" t="str">
        <f t="shared" si="67"/>
        <v>棵</v>
      </c>
      <c r="BJ49" s="172">
        <f ca="1" t="shared" si="68"/>
        <v>2850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7" t="str">
        <f ca="1">IFERROR(VLOOKUP(FE49,$BD$38:$BJ$92,4,0),"")</f>
        <v>果树</v>
      </c>
      <c r="EW49" s="57">
        <f ca="1">IF(EV49="","",SUMIF($BG$38:$BG$107,EV49,$BH$38:$BH$107))</f>
        <v>3</v>
      </c>
      <c r="EX49" s="57" t="str">
        <f ca="1">IFERROR(VLOOKUP(FE49,$BD$38:$BJ$92,6,0),"")</f>
        <v>棵</v>
      </c>
      <c r="EY49" s="58">
        <f ca="1">IF(EV49="","",SUMIF($BG$38:$BG$107,EV49,$BJ$38:$BJ$107))</f>
        <v>900</v>
      </c>
      <c r="EZ49" s="58" t="str">
        <f ca="1">IFERROR(VLOOKUP(FF49,$BD$38:$BJ$92,4,0),"")</f>
        <v>香椿树</v>
      </c>
      <c r="FA49" s="57">
        <f ca="1">IF(EZ49="","",SUMIF($BG$38:$BG$107,EZ49,$BH$38:$BH$107))</f>
        <v>3</v>
      </c>
      <c r="FB49" s="57" t="str">
        <f ca="1">IFERROR(VLOOKUP(FF49,$BD$38:$BJ$92,6,0),"")</f>
        <v>棵</v>
      </c>
      <c r="FC49" s="58">
        <f ca="1">IF(EZ49="","",SUMIF($BG$38:$BG$107,EZ49,$BJ$38:$BJ$107))</f>
        <v>450</v>
      </c>
      <c r="FE49" s="274">
        <v>7</v>
      </c>
      <c r="FF49" s="274">
        <v>8</v>
      </c>
    </row>
    <row r="50" ht="20.25" customHeight="1" spans="1:162">
      <c r="A50" s="104"/>
      <c r="B50" s="105">
        <v>21</v>
      </c>
      <c r="C50" s="106"/>
      <c r="D50" s="106"/>
      <c r="E50" s="106"/>
      <c r="F50" s="107">
        <f t="shared" si="52"/>
        <v>0</v>
      </c>
      <c r="G50" s="108"/>
      <c r="H50" s="108"/>
      <c r="I50" s="95" t="e">
        <f t="shared" si="48"/>
        <v>#N/A</v>
      </c>
      <c r="J50" s="107" t="e">
        <f t="shared" si="49"/>
        <v>#N/A</v>
      </c>
      <c r="K50" s="119" t="e">
        <f t="shared" si="53"/>
        <v>#N/A</v>
      </c>
      <c r="L50" s="107">
        <f t="shared" si="54"/>
        <v>0</v>
      </c>
      <c r="M50" s="114"/>
      <c r="N50" s="105">
        <v>21</v>
      </c>
      <c r="O50" s="106"/>
      <c r="P50" s="106"/>
      <c r="Q50" s="106"/>
      <c r="R50" s="136">
        <f t="shared" si="55"/>
        <v>0</v>
      </c>
      <c r="S50" s="137"/>
      <c r="T50" s="108"/>
      <c r="U50" s="95" t="e">
        <f t="shared" si="50"/>
        <v>#N/A</v>
      </c>
      <c r="V50" s="107" t="e">
        <f t="shared" si="51"/>
        <v>#N/A</v>
      </c>
      <c r="W50" s="119" t="e">
        <f t="shared" si="56"/>
        <v>#N/A</v>
      </c>
      <c r="X50" s="107">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1</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4">
        <v>9</v>
      </c>
      <c r="FF50" s="274">
        <v>10</v>
      </c>
    </row>
    <row r="51" ht="20.25" customHeight="1" spans="1:162">
      <c r="A51" s="104"/>
      <c r="B51" s="105">
        <v>22</v>
      </c>
      <c r="C51" s="106"/>
      <c r="D51" s="106"/>
      <c r="E51" s="106"/>
      <c r="F51" s="107">
        <f t="shared" si="52"/>
        <v>0</v>
      </c>
      <c r="G51" s="108"/>
      <c r="H51" s="108"/>
      <c r="I51" s="95" t="e">
        <f t="shared" si="48"/>
        <v>#N/A</v>
      </c>
      <c r="J51" s="107" t="e">
        <f t="shared" si="49"/>
        <v>#N/A</v>
      </c>
      <c r="K51" s="119" t="e">
        <f t="shared" si="53"/>
        <v>#N/A</v>
      </c>
      <c r="L51" s="107">
        <f t="shared" si="54"/>
        <v>0</v>
      </c>
      <c r="M51" s="114"/>
      <c r="N51" s="105">
        <v>22</v>
      </c>
      <c r="O51" s="106"/>
      <c r="P51" s="106"/>
      <c r="Q51" s="106"/>
      <c r="R51" s="136">
        <f t="shared" ref="R51:R52" si="70">+P51</f>
        <v>0</v>
      </c>
      <c r="S51" s="137"/>
      <c r="T51" s="108"/>
      <c r="U51" s="95" t="e">
        <f t="shared" si="50"/>
        <v>#N/A</v>
      </c>
      <c r="V51" s="107" t="e">
        <f t="shared" si="51"/>
        <v>#N/A</v>
      </c>
      <c r="W51" s="119" t="e">
        <f t="shared" si="56"/>
        <v>#N/A</v>
      </c>
      <c r="X51" s="107">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7</v>
      </c>
      <c r="BE51" s="172">
        <f ca="1">IF(BJ51=0,0,IF(COUNTIF($BG51:$BG$107,BG51)&lt;2,1,0))</f>
        <v>1</v>
      </c>
      <c r="BF51" s="172">
        <v>14</v>
      </c>
      <c r="BG51" s="172" t="str">
        <f t="shared" si="66"/>
        <v>果树</v>
      </c>
      <c r="BH51" s="220">
        <f t="shared" si="69"/>
        <v>2</v>
      </c>
      <c r="BI51" s="172" t="str">
        <f t="shared" si="67"/>
        <v>棵</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7"/>
      <c r="EW51" s="57"/>
      <c r="EX51" s="57"/>
      <c r="EY51" s="58"/>
      <c r="EZ51" s="58"/>
      <c r="FA51" s="57"/>
      <c r="FB51" s="57"/>
      <c r="FC51" s="58"/>
      <c r="FE51" s="274"/>
      <c r="FF51" s="274"/>
    </row>
    <row r="52" ht="20.25" customHeight="1" spans="1:162">
      <c r="A52" s="104"/>
      <c r="B52" s="105">
        <v>23</v>
      </c>
      <c r="C52" s="106"/>
      <c r="D52" s="106"/>
      <c r="E52" s="106"/>
      <c r="F52" s="107">
        <f t="shared" si="52"/>
        <v>0</v>
      </c>
      <c r="G52" s="108"/>
      <c r="H52" s="108"/>
      <c r="I52" s="95" t="e">
        <f t="shared" si="48"/>
        <v>#N/A</v>
      </c>
      <c r="J52" s="107" t="e">
        <f t="shared" si="49"/>
        <v>#N/A</v>
      </c>
      <c r="K52" s="119" t="e">
        <f t="shared" si="53"/>
        <v>#N/A</v>
      </c>
      <c r="L52" s="107">
        <f t="shared" si="54"/>
        <v>0</v>
      </c>
      <c r="M52" s="114"/>
      <c r="N52" s="105">
        <v>23</v>
      </c>
      <c r="O52" s="106"/>
      <c r="P52" s="106"/>
      <c r="Q52" s="106"/>
      <c r="R52" s="136">
        <f t="shared" si="70"/>
        <v>0</v>
      </c>
      <c r="S52" s="137"/>
      <c r="T52" s="108"/>
      <c r="U52" s="95" t="e">
        <f t="shared" si="50"/>
        <v>#N/A</v>
      </c>
      <c r="V52" s="107" t="e">
        <f t="shared" si="51"/>
        <v>#N/A</v>
      </c>
      <c r="W52" s="119" t="e">
        <f t="shared" si="56"/>
        <v>#N/A</v>
      </c>
      <c r="X52" s="107">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8</v>
      </c>
      <c r="BE52" s="172">
        <f ca="1">IF(BJ52=0,0,IF(COUNTIF($BG52:$BG$107,BG52)&lt;2,1,0))</f>
        <v>1</v>
      </c>
      <c r="BF52" s="172">
        <v>15</v>
      </c>
      <c r="BG52" s="172" t="str">
        <f t="shared" ref="BG52:BG71" si="71">F200</f>
        <v>香椿树</v>
      </c>
      <c r="BH52" s="220">
        <f t="shared" si="69"/>
        <v>3</v>
      </c>
      <c r="BI52" s="172" t="str">
        <f t="shared" ref="BI52:BI71" si="72">I200</f>
        <v>棵</v>
      </c>
      <c r="BJ52" s="172">
        <f ca="1" t="shared" ref="BJ52:BJ71" si="73">L200</f>
        <v>450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7"/>
      <c r="EW52" s="57"/>
      <c r="EX52" s="57"/>
      <c r="EY52" s="58"/>
      <c r="EZ52" s="58"/>
      <c r="FA52" s="57"/>
      <c r="FB52" s="57"/>
      <c r="FC52" s="58"/>
      <c r="FE52" s="274"/>
      <c r="FF52" s="274"/>
    </row>
    <row r="53" ht="20.25" customHeight="1" spans="1:162">
      <c r="A53" s="104"/>
      <c r="B53" s="105">
        <v>24</v>
      </c>
      <c r="C53" s="106"/>
      <c r="D53" s="106"/>
      <c r="E53" s="106"/>
      <c r="F53" s="107">
        <f t="shared" si="52"/>
        <v>0</v>
      </c>
      <c r="G53" s="108"/>
      <c r="H53" s="108"/>
      <c r="I53" s="95" t="e">
        <f t="shared" si="48"/>
        <v>#N/A</v>
      </c>
      <c r="J53" s="107" t="e">
        <f t="shared" si="49"/>
        <v>#N/A</v>
      </c>
      <c r="K53" s="119" t="e">
        <f t="shared" si="53"/>
        <v>#N/A</v>
      </c>
      <c r="L53" s="107">
        <f t="shared" si="54"/>
        <v>0</v>
      </c>
      <c r="M53" s="114"/>
      <c r="N53" s="105">
        <v>24</v>
      </c>
      <c r="O53" s="106"/>
      <c r="P53" s="106"/>
      <c r="Q53" s="106"/>
      <c r="R53" s="136">
        <f t="shared" ref="R53:R59" si="74">+P53</f>
        <v>0</v>
      </c>
      <c r="S53" s="137"/>
      <c r="T53" s="108"/>
      <c r="U53" s="95" t="e">
        <f t="shared" si="50"/>
        <v>#N/A</v>
      </c>
      <c r="V53" s="107" t="e">
        <f t="shared" si="51"/>
        <v>#N/A</v>
      </c>
      <c r="W53" s="119" t="e">
        <f t="shared" si="56"/>
        <v>#N/A</v>
      </c>
      <c r="X53" s="107">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7"/>
      <c r="EW53" s="57"/>
      <c r="EX53" s="57"/>
      <c r="EY53" s="58"/>
      <c r="EZ53" s="58"/>
      <c r="FA53" s="57"/>
      <c r="FB53" s="57"/>
      <c r="FC53" s="58"/>
      <c r="FE53" s="274"/>
      <c r="FF53" s="274"/>
    </row>
    <row r="54" ht="20.25" customHeight="1" spans="1:162">
      <c r="A54" s="104"/>
      <c r="B54" s="105">
        <v>25</v>
      </c>
      <c r="C54" s="106"/>
      <c r="D54" s="106"/>
      <c r="E54" s="106"/>
      <c r="F54" s="107">
        <f t="shared" si="52"/>
        <v>0</v>
      </c>
      <c r="G54" s="108"/>
      <c r="H54" s="108"/>
      <c r="I54" s="95" t="e">
        <f t="shared" si="48"/>
        <v>#N/A</v>
      </c>
      <c r="J54" s="107" t="e">
        <f t="shared" si="49"/>
        <v>#N/A</v>
      </c>
      <c r="K54" s="119" t="e">
        <f t="shared" si="53"/>
        <v>#N/A</v>
      </c>
      <c r="L54" s="107">
        <f t="shared" si="54"/>
        <v>0</v>
      </c>
      <c r="M54" s="114"/>
      <c r="N54" s="105">
        <v>25</v>
      </c>
      <c r="O54" s="106"/>
      <c r="P54" s="106"/>
      <c r="Q54" s="106"/>
      <c r="R54" s="136">
        <f t="shared" si="74"/>
        <v>0</v>
      </c>
      <c r="S54" s="137"/>
      <c r="T54" s="108"/>
      <c r="U54" s="95" t="e">
        <f t="shared" si="50"/>
        <v>#N/A</v>
      </c>
      <c r="V54" s="107" t="e">
        <f t="shared" si="51"/>
        <v>#N/A</v>
      </c>
      <c r="W54" s="119" t="e">
        <f t="shared" si="56"/>
        <v>#N/A</v>
      </c>
      <c r="X54" s="107">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7"/>
      <c r="EW54" s="57"/>
      <c r="EX54" s="57"/>
      <c r="EY54" s="58"/>
      <c r="EZ54" s="58"/>
      <c r="FA54" s="57"/>
      <c r="FB54" s="57"/>
      <c r="FC54" s="58"/>
      <c r="FE54" s="274"/>
      <c r="FF54" s="274"/>
    </row>
    <row r="55" ht="20.25" customHeight="1" spans="1:162">
      <c r="A55" s="104"/>
      <c r="B55" s="105">
        <v>26</v>
      </c>
      <c r="C55" s="106"/>
      <c r="D55" s="106"/>
      <c r="E55" s="106"/>
      <c r="F55" s="107">
        <f t="shared" si="52"/>
        <v>0</v>
      </c>
      <c r="G55" s="108"/>
      <c r="H55" s="108"/>
      <c r="I55" s="95" t="e">
        <f t="shared" si="48"/>
        <v>#N/A</v>
      </c>
      <c r="J55" s="107" t="e">
        <f t="shared" si="49"/>
        <v>#N/A</v>
      </c>
      <c r="K55" s="119" t="e">
        <f t="shared" si="53"/>
        <v>#N/A</v>
      </c>
      <c r="L55" s="107">
        <f t="shared" si="54"/>
        <v>0</v>
      </c>
      <c r="M55" s="114"/>
      <c r="N55" s="105">
        <v>26</v>
      </c>
      <c r="O55" s="106"/>
      <c r="P55" s="106"/>
      <c r="Q55" s="106"/>
      <c r="R55" s="136">
        <f t="shared" si="74"/>
        <v>0</v>
      </c>
      <c r="S55" s="137"/>
      <c r="T55" s="108"/>
      <c r="U55" s="95" t="e">
        <f t="shared" si="50"/>
        <v>#N/A</v>
      </c>
      <c r="V55" s="107" t="e">
        <f t="shared" si="51"/>
        <v>#N/A</v>
      </c>
      <c r="W55" s="119" t="e">
        <f t="shared" si="56"/>
        <v>#N/A</v>
      </c>
      <c r="X55" s="107">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7"/>
      <c r="EW55" s="57"/>
      <c r="EX55" s="57"/>
      <c r="EY55" s="58"/>
      <c r="EZ55" s="58"/>
      <c r="FA55" s="57"/>
      <c r="FB55" s="57"/>
      <c r="FC55" s="58"/>
      <c r="FE55" s="274"/>
      <c r="FF55" s="274"/>
    </row>
    <row r="56" ht="20.25" customHeight="1" spans="1:162">
      <c r="A56" s="104"/>
      <c r="B56" s="105">
        <v>27</v>
      </c>
      <c r="C56" s="106"/>
      <c r="D56" s="106"/>
      <c r="E56" s="106"/>
      <c r="F56" s="107">
        <f t="shared" si="52"/>
        <v>0</v>
      </c>
      <c r="G56" s="108"/>
      <c r="H56" s="108"/>
      <c r="I56" s="95" t="e">
        <f t="shared" si="48"/>
        <v>#N/A</v>
      </c>
      <c r="J56" s="107" t="e">
        <f t="shared" si="49"/>
        <v>#N/A</v>
      </c>
      <c r="K56" s="119" t="e">
        <f t="shared" si="53"/>
        <v>#N/A</v>
      </c>
      <c r="L56" s="107">
        <f t="shared" si="54"/>
        <v>0</v>
      </c>
      <c r="M56" s="114"/>
      <c r="N56" s="105">
        <v>27</v>
      </c>
      <c r="O56" s="106"/>
      <c r="P56" s="106"/>
      <c r="Q56" s="106"/>
      <c r="R56" s="136">
        <f t="shared" si="74"/>
        <v>0</v>
      </c>
      <c r="S56" s="137"/>
      <c r="T56" s="108"/>
      <c r="U56" s="95" t="e">
        <f t="shared" si="50"/>
        <v>#N/A</v>
      </c>
      <c r="V56" s="107" t="e">
        <f t="shared" si="51"/>
        <v>#N/A</v>
      </c>
      <c r="W56" s="119" t="e">
        <f t="shared" si="56"/>
        <v>#N/A</v>
      </c>
      <c r="X56" s="107">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7"/>
      <c r="EW56" s="57"/>
      <c r="EX56" s="57"/>
      <c r="EY56" s="58"/>
      <c r="EZ56" s="58"/>
      <c r="FA56" s="57"/>
      <c r="FB56" s="57"/>
      <c r="FC56" s="58"/>
      <c r="FE56" s="274"/>
      <c r="FF56" s="274"/>
    </row>
    <row r="57" ht="20.25" customHeight="1" spans="1:162">
      <c r="A57" s="104"/>
      <c r="B57" s="105">
        <v>28</v>
      </c>
      <c r="C57" s="106"/>
      <c r="D57" s="106"/>
      <c r="E57" s="106"/>
      <c r="F57" s="107">
        <f t="shared" si="52"/>
        <v>0</v>
      </c>
      <c r="G57" s="108"/>
      <c r="H57" s="108"/>
      <c r="I57" s="95" t="e">
        <f t="shared" si="48"/>
        <v>#N/A</v>
      </c>
      <c r="J57" s="107" t="e">
        <f t="shared" si="49"/>
        <v>#N/A</v>
      </c>
      <c r="K57" s="119" t="e">
        <f t="shared" si="53"/>
        <v>#N/A</v>
      </c>
      <c r="L57" s="107">
        <f t="shared" si="54"/>
        <v>0</v>
      </c>
      <c r="M57" s="114"/>
      <c r="N57" s="105">
        <v>28</v>
      </c>
      <c r="O57" s="106"/>
      <c r="P57" s="106"/>
      <c r="Q57" s="106"/>
      <c r="R57" s="136">
        <f t="shared" si="74"/>
        <v>0</v>
      </c>
      <c r="S57" s="137"/>
      <c r="T57" s="108"/>
      <c r="U57" s="95" t="e">
        <f t="shared" si="50"/>
        <v>#N/A</v>
      </c>
      <c r="V57" s="107" t="e">
        <f t="shared" si="51"/>
        <v>#N/A</v>
      </c>
      <c r="W57" s="119" t="e">
        <f t="shared" si="56"/>
        <v>#N/A</v>
      </c>
      <c r="X57" s="107">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7"/>
      <c r="EW57" s="57"/>
      <c r="EX57" s="57"/>
      <c r="EY57" s="58"/>
      <c r="EZ57" s="58"/>
      <c r="FA57" s="57"/>
      <c r="FB57" s="57"/>
      <c r="FC57" s="58"/>
      <c r="FE57" s="274"/>
      <c r="FF57" s="274"/>
    </row>
    <row r="58" ht="20.25" customHeight="1" spans="1:162">
      <c r="A58" s="104"/>
      <c r="B58" s="105">
        <v>29</v>
      </c>
      <c r="C58" s="106"/>
      <c r="D58" s="106"/>
      <c r="E58" s="106"/>
      <c r="F58" s="107">
        <f t="shared" si="52"/>
        <v>0</v>
      </c>
      <c r="G58" s="108"/>
      <c r="H58" s="108"/>
      <c r="I58" s="95" t="e">
        <f t="shared" si="48"/>
        <v>#N/A</v>
      </c>
      <c r="J58" s="107" t="e">
        <f t="shared" si="49"/>
        <v>#N/A</v>
      </c>
      <c r="K58" s="119" t="e">
        <f t="shared" si="53"/>
        <v>#N/A</v>
      </c>
      <c r="L58" s="107">
        <f t="shared" si="54"/>
        <v>0</v>
      </c>
      <c r="M58" s="114"/>
      <c r="N58" s="105">
        <v>29</v>
      </c>
      <c r="O58" s="106"/>
      <c r="P58" s="106"/>
      <c r="Q58" s="106"/>
      <c r="R58" s="136">
        <f t="shared" si="74"/>
        <v>0</v>
      </c>
      <c r="S58" s="137"/>
      <c r="T58" s="108"/>
      <c r="U58" s="95" t="e">
        <f t="shared" si="50"/>
        <v>#N/A</v>
      </c>
      <c r="V58" s="107" t="e">
        <f t="shared" si="51"/>
        <v>#N/A</v>
      </c>
      <c r="W58" s="119" t="e">
        <f t="shared" si="56"/>
        <v>#N/A</v>
      </c>
      <c r="X58" s="107">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7"/>
      <c r="EW58" s="57"/>
      <c r="EX58" s="57"/>
      <c r="EY58" s="58"/>
      <c r="EZ58" s="58"/>
      <c r="FA58" s="57"/>
      <c r="FB58" s="57"/>
      <c r="FC58" s="58"/>
      <c r="FE58" s="274"/>
      <c r="FF58" s="274"/>
    </row>
    <row r="59" ht="20.25" customHeight="1" spans="1:162">
      <c r="A59" s="104"/>
      <c r="B59" s="105">
        <v>30</v>
      </c>
      <c r="C59" s="106"/>
      <c r="D59" s="106"/>
      <c r="E59" s="106"/>
      <c r="F59" s="107">
        <f t="shared" si="52"/>
        <v>0</v>
      </c>
      <c r="G59" s="108"/>
      <c r="H59" s="108"/>
      <c r="I59" s="95" t="e">
        <f t="shared" si="48"/>
        <v>#N/A</v>
      </c>
      <c r="J59" s="107" t="e">
        <f t="shared" si="49"/>
        <v>#N/A</v>
      </c>
      <c r="K59" s="119" t="e">
        <f t="shared" si="53"/>
        <v>#N/A</v>
      </c>
      <c r="L59" s="107">
        <f t="shared" si="54"/>
        <v>0</v>
      </c>
      <c r="M59" s="114"/>
      <c r="N59" s="105">
        <v>30</v>
      </c>
      <c r="O59" s="106"/>
      <c r="P59" s="106"/>
      <c r="Q59" s="106"/>
      <c r="R59" s="136">
        <f t="shared" si="74"/>
        <v>0</v>
      </c>
      <c r="S59" s="137"/>
      <c r="T59" s="108"/>
      <c r="U59" s="95" t="e">
        <f t="shared" si="50"/>
        <v>#N/A</v>
      </c>
      <c r="V59" s="107" t="e">
        <f t="shared" si="51"/>
        <v>#N/A</v>
      </c>
      <c r="W59" s="119" t="e">
        <f t="shared" si="56"/>
        <v>#N/A</v>
      </c>
      <c r="X59" s="107">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7"/>
      <c r="EW59" s="57"/>
      <c r="EX59" s="57"/>
      <c r="EY59" s="58"/>
      <c r="EZ59" s="58"/>
      <c r="FA59" s="57"/>
      <c r="FB59" s="57"/>
      <c r="FC59" s="58"/>
      <c r="FE59" s="274"/>
      <c r="FF59" s="274"/>
    </row>
    <row r="60" ht="20.25" customHeight="1" spans="1:162">
      <c r="A60" s="110"/>
      <c r="B60" s="111"/>
      <c r="C60" s="106" t="s">
        <v>1059</v>
      </c>
      <c r="D60" s="106"/>
      <c r="E60" s="106"/>
      <c r="F60" s="112"/>
      <c r="G60" s="108"/>
      <c r="H60" s="108"/>
      <c r="I60" s="91"/>
      <c r="J60" s="120"/>
      <c r="K60" s="120"/>
      <c r="L60" s="95">
        <f>SUM(L30:L59)</f>
        <v>0</v>
      </c>
      <c r="M60" s="121"/>
      <c r="N60" s="111"/>
      <c r="O60" s="106" t="s">
        <v>1059</v>
      </c>
      <c r="P60" s="106"/>
      <c r="Q60" s="106"/>
      <c r="R60" s="112"/>
      <c r="S60" s="112"/>
      <c r="T60" s="108"/>
      <c r="U60" s="91"/>
      <c r="V60" s="120"/>
      <c r="W60" s="120"/>
      <c r="X60" s="95">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4">
        <v>11</v>
      </c>
      <c r="FF60" s="274">
        <v>12</v>
      </c>
    </row>
    <row r="61" ht="20.25" customHeight="1" spans="1:162">
      <c r="A61" s="113" t="str">
        <f>C8&amp;"装饰装修"</f>
        <v>装饰装修</v>
      </c>
      <c r="B61" s="103" t="s">
        <v>3</v>
      </c>
      <c r="C61" s="103" t="s">
        <v>2</v>
      </c>
      <c r="D61" s="103" t="s">
        <v>1037</v>
      </c>
      <c r="E61" s="103"/>
      <c r="F61" s="90" t="s">
        <v>435</v>
      </c>
      <c r="G61" s="90" t="s">
        <v>1038</v>
      </c>
      <c r="H61" s="90"/>
      <c r="I61" s="90" t="s">
        <v>6</v>
      </c>
      <c r="J61" s="90" t="s">
        <v>9</v>
      </c>
      <c r="K61" s="117" t="s">
        <v>1039</v>
      </c>
      <c r="L61" s="90" t="s">
        <v>1040</v>
      </c>
      <c r="M61" s="113" t="str">
        <f>C10&amp;"装饰装修"</f>
        <v>装饰装修</v>
      </c>
      <c r="N61" s="103" t="s">
        <v>3</v>
      </c>
      <c r="O61" s="103" t="s">
        <v>2</v>
      </c>
      <c r="P61" s="118" t="s">
        <v>1037</v>
      </c>
      <c r="Q61" s="135"/>
      <c r="R61" s="90" t="s">
        <v>435</v>
      </c>
      <c r="S61" s="90"/>
      <c r="T61" s="90" t="s">
        <v>1038</v>
      </c>
      <c r="U61" s="90" t="s">
        <v>6</v>
      </c>
      <c r="V61" s="90" t="s">
        <v>9</v>
      </c>
      <c r="W61" s="117" t="s">
        <v>1039</v>
      </c>
      <c r="X61" s="90" t="s">
        <v>1040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4">
        <v>13</v>
      </c>
      <c r="FF61" s="274">
        <v>14</v>
      </c>
    </row>
    <row r="62" ht="20.25" customHeight="1" spans="1:162">
      <c r="A62" s="114"/>
      <c r="B62" s="105">
        <v>1</v>
      </c>
      <c r="C62" s="106"/>
      <c r="D62" s="106"/>
      <c r="E62" s="106"/>
      <c r="F62" s="107">
        <f>+D62</f>
        <v>0</v>
      </c>
      <c r="G62" s="108"/>
      <c r="H62" s="108"/>
      <c r="I62" s="95" t="e">
        <f t="shared" ref="I62:I91" si="83">VLOOKUP(F62,价格表,2,0)</f>
        <v>#N/A</v>
      </c>
      <c r="J62" s="107" t="e">
        <f t="shared" ref="J62:J82" si="84">VLOOKUP(F62,价格表,5,0)</f>
        <v>#N/A</v>
      </c>
      <c r="K62" s="119" t="e">
        <f>$V$9</f>
        <v>#N/A</v>
      </c>
      <c r="L62" s="107">
        <f>ROUND(IFERROR(ROUND(G62,2)*J62*K62,),0)</f>
        <v>0</v>
      </c>
      <c r="M62" s="114"/>
      <c r="N62" s="105">
        <v>1</v>
      </c>
      <c r="O62" s="106"/>
      <c r="P62" s="106"/>
      <c r="Q62" s="106"/>
      <c r="R62" s="136">
        <f>+P62</f>
        <v>0</v>
      </c>
      <c r="S62" s="137"/>
      <c r="T62" s="108"/>
      <c r="U62" s="95" t="e">
        <f t="shared" ref="U62:U81" si="85">VLOOKUP(R62,价格表,2,0)</f>
        <v>#N/A</v>
      </c>
      <c r="V62" s="107" t="e">
        <f t="shared" ref="V62:V81" si="86">VLOOKUP(R62,价格表,5,0)</f>
        <v>#N/A</v>
      </c>
      <c r="W62" s="119" t="e">
        <f>$V$11</f>
        <v>#N/A</v>
      </c>
      <c r="X62" s="107">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4">
        <v>15</v>
      </c>
      <c r="FF62" s="274">
        <v>16</v>
      </c>
    </row>
    <row r="63" ht="20.25" customHeight="1" spans="1:162">
      <c r="A63" s="114"/>
      <c r="B63" s="105">
        <v>2</v>
      </c>
      <c r="C63" s="106"/>
      <c r="D63" s="106"/>
      <c r="E63" s="106"/>
      <c r="F63" s="107">
        <f t="shared" ref="F63:F91" si="87">+D63</f>
        <v>0</v>
      </c>
      <c r="G63" s="108"/>
      <c r="H63" s="108"/>
      <c r="I63" s="95" t="e">
        <f t="shared" si="83"/>
        <v>#N/A</v>
      </c>
      <c r="J63" s="107" t="e">
        <f t="shared" si="84"/>
        <v>#N/A</v>
      </c>
      <c r="K63" s="119" t="e">
        <f t="shared" ref="K63:K91" si="88">$V$9</f>
        <v>#N/A</v>
      </c>
      <c r="L63" s="107">
        <f t="shared" ref="L63:L91" si="89">ROUND(IFERROR(ROUND(G63,2)*J63*K63,),0)</f>
        <v>0</v>
      </c>
      <c r="M63" s="114"/>
      <c r="N63" s="105">
        <v>2</v>
      </c>
      <c r="O63" s="106"/>
      <c r="P63" s="106"/>
      <c r="Q63" s="106"/>
      <c r="R63" s="136">
        <f t="shared" ref="R63:R82" si="90">+P63</f>
        <v>0</v>
      </c>
      <c r="S63" s="137"/>
      <c r="T63" s="108"/>
      <c r="U63" s="95" t="e">
        <f t="shared" si="85"/>
        <v>#N/A</v>
      </c>
      <c r="V63" s="107" t="e">
        <f t="shared" si="86"/>
        <v>#N/A</v>
      </c>
      <c r="W63" s="119" t="e">
        <f t="shared" ref="W63:W91" si="91">$V$11</f>
        <v>#N/A</v>
      </c>
      <c r="X63" s="107">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4">
        <v>17</v>
      </c>
      <c r="FF63" s="274">
        <v>18</v>
      </c>
    </row>
    <row r="64" ht="20.25" customHeight="1" spans="1:162">
      <c r="A64" s="114"/>
      <c r="B64" s="105">
        <v>3</v>
      </c>
      <c r="C64" s="106"/>
      <c r="D64" s="106"/>
      <c r="E64" s="106"/>
      <c r="F64" s="107">
        <f t="shared" si="87"/>
        <v>0</v>
      </c>
      <c r="G64" s="108"/>
      <c r="H64" s="108"/>
      <c r="I64" s="95" t="e">
        <f t="shared" si="83"/>
        <v>#N/A</v>
      </c>
      <c r="J64" s="107" t="e">
        <f t="shared" si="84"/>
        <v>#N/A</v>
      </c>
      <c r="K64" s="119" t="e">
        <f t="shared" si="88"/>
        <v>#N/A</v>
      </c>
      <c r="L64" s="107">
        <f t="shared" si="89"/>
        <v>0</v>
      </c>
      <c r="M64" s="114"/>
      <c r="N64" s="105">
        <v>3</v>
      </c>
      <c r="O64" s="106"/>
      <c r="P64" s="106"/>
      <c r="Q64" s="106"/>
      <c r="R64" s="136">
        <f t="shared" si="90"/>
        <v>0</v>
      </c>
      <c r="S64" s="137"/>
      <c r="T64" s="108"/>
      <c r="U64" s="95" t="e">
        <f t="shared" si="85"/>
        <v>#N/A</v>
      </c>
      <c r="V64" s="107" t="e">
        <f t="shared" si="86"/>
        <v>#N/A</v>
      </c>
      <c r="W64" s="119" t="e">
        <f t="shared" si="91"/>
        <v>#N/A</v>
      </c>
      <c r="X64" s="107">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4">
        <v>19</v>
      </c>
      <c r="FF64" s="274">
        <v>20</v>
      </c>
    </row>
    <row r="65" ht="20.25" customHeight="1" spans="1:162">
      <c r="A65" s="114"/>
      <c r="B65" s="105">
        <v>4</v>
      </c>
      <c r="C65" s="106"/>
      <c r="D65" s="106"/>
      <c r="E65" s="106"/>
      <c r="F65" s="107">
        <f t="shared" si="87"/>
        <v>0</v>
      </c>
      <c r="G65" s="108"/>
      <c r="H65" s="108"/>
      <c r="I65" s="95" t="e">
        <f t="shared" si="83"/>
        <v>#N/A</v>
      </c>
      <c r="J65" s="107" t="e">
        <f t="shared" si="84"/>
        <v>#N/A</v>
      </c>
      <c r="K65" s="119" t="e">
        <f t="shared" si="88"/>
        <v>#N/A</v>
      </c>
      <c r="L65" s="107">
        <f t="shared" si="89"/>
        <v>0</v>
      </c>
      <c r="M65" s="114"/>
      <c r="N65" s="105">
        <v>4</v>
      </c>
      <c r="O65" s="106"/>
      <c r="P65" s="106"/>
      <c r="Q65" s="106"/>
      <c r="R65" s="136">
        <f t="shared" si="90"/>
        <v>0</v>
      </c>
      <c r="S65" s="137"/>
      <c r="T65" s="108"/>
      <c r="U65" s="95" t="e">
        <f t="shared" si="85"/>
        <v>#N/A</v>
      </c>
      <c r="V65" s="107" t="e">
        <f t="shared" si="86"/>
        <v>#N/A</v>
      </c>
      <c r="W65" s="119" t="e">
        <f t="shared" si="91"/>
        <v>#N/A</v>
      </c>
      <c r="X65" s="107">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4">
        <v>21</v>
      </c>
      <c r="FF65" s="274">
        <v>22</v>
      </c>
    </row>
    <row r="66" ht="20.25" customHeight="1" spans="1:162">
      <c r="A66" s="114"/>
      <c r="B66" s="105">
        <v>5</v>
      </c>
      <c r="C66" s="106"/>
      <c r="D66" s="106"/>
      <c r="E66" s="106"/>
      <c r="F66" s="107">
        <f t="shared" si="87"/>
        <v>0</v>
      </c>
      <c r="G66" s="108"/>
      <c r="H66" s="108"/>
      <c r="I66" s="95" t="e">
        <f t="shared" si="83"/>
        <v>#N/A</v>
      </c>
      <c r="J66" s="107" t="e">
        <f t="shared" si="84"/>
        <v>#N/A</v>
      </c>
      <c r="K66" s="119" t="e">
        <f t="shared" si="88"/>
        <v>#N/A</v>
      </c>
      <c r="L66" s="107">
        <f t="shared" si="89"/>
        <v>0</v>
      </c>
      <c r="M66" s="114"/>
      <c r="N66" s="105">
        <v>5</v>
      </c>
      <c r="O66" s="106"/>
      <c r="P66" s="106"/>
      <c r="Q66" s="106"/>
      <c r="R66" s="136">
        <f t="shared" si="90"/>
        <v>0</v>
      </c>
      <c r="S66" s="137"/>
      <c r="T66" s="108"/>
      <c r="U66" s="95" t="e">
        <f t="shared" si="85"/>
        <v>#N/A</v>
      </c>
      <c r="V66" s="107" t="e">
        <f t="shared" si="86"/>
        <v>#N/A</v>
      </c>
      <c r="W66" s="119" t="e">
        <f t="shared" si="91"/>
        <v>#N/A</v>
      </c>
      <c r="X66" s="107">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4">
        <v>23</v>
      </c>
      <c r="FF66" s="274">
        <v>24</v>
      </c>
    </row>
    <row r="67" ht="20.25" customHeight="1" spans="1:162">
      <c r="A67" s="114"/>
      <c r="B67" s="105">
        <v>6</v>
      </c>
      <c r="C67" s="106"/>
      <c r="D67" s="106"/>
      <c r="E67" s="106"/>
      <c r="F67" s="107">
        <f t="shared" si="87"/>
        <v>0</v>
      </c>
      <c r="G67" s="108"/>
      <c r="H67" s="108"/>
      <c r="I67" s="95" t="e">
        <f t="shared" si="83"/>
        <v>#N/A</v>
      </c>
      <c r="J67" s="107" t="e">
        <f t="shared" si="84"/>
        <v>#N/A</v>
      </c>
      <c r="K67" s="119" t="e">
        <f t="shared" si="88"/>
        <v>#N/A</v>
      </c>
      <c r="L67" s="107">
        <f t="shared" si="89"/>
        <v>0</v>
      </c>
      <c r="M67" s="114"/>
      <c r="N67" s="105">
        <v>6</v>
      </c>
      <c r="O67" s="106"/>
      <c r="P67" s="106"/>
      <c r="Q67" s="106"/>
      <c r="R67" s="136">
        <f t="shared" si="90"/>
        <v>0</v>
      </c>
      <c r="S67" s="137"/>
      <c r="T67" s="108"/>
      <c r="U67" s="95" t="e">
        <f t="shared" si="85"/>
        <v>#N/A</v>
      </c>
      <c r="V67" s="107" t="e">
        <f t="shared" si="86"/>
        <v>#N/A</v>
      </c>
      <c r="W67" s="119" t="e">
        <f t="shared" si="91"/>
        <v>#N/A</v>
      </c>
      <c r="X67" s="107">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4">
        <v>25</v>
      </c>
      <c r="FF67" s="274">
        <v>26</v>
      </c>
    </row>
    <row r="68" ht="20.25" customHeight="1" spans="1:162">
      <c r="A68" s="114"/>
      <c r="B68" s="105">
        <v>7</v>
      </c>
      <c r="C68" s="106"/>
      <c r="D68" s="106"/>
      <c r="E68" s="106"/>
      <c r="F68" s="107">
        <f t="shared" si="87"/>
        <v>0</v>
      </c>
      <c r="G68" s="108"/>
      <c r="H68" s="108"/>
      <c r="I68" s="95" t="e">
        <f t="shared" si="83"/>
        <v>#N/A</v>
      </c>
      <c r="J68" s="107" t="e">
        <f t="shared" si="84"/>
        <v>#N/A</v>
      </c>
      <c r="K68" s="119" t="e">
        <f t="shared" si="88"/>
        <v>#N/A</v>
      </c>
      <c r="L68" s="107">
        <f t="shared" si="89"/>
        <v>0</v>
      </c>
      <c r="M68" s="114"/>
      <c r="N68" s="105">
        <v>7</v>
      </c>
      <c r="O68" s="106"/>
      <c r="P68" s="106"/>
      <c r="Q68" s="106"/>
      <c r="R68" s="136">
        <f t="shared" si="90"/>
        <v>0</v>
      </c>
      <c r="S68" s="137"/>
      <c r="T68" s="108"/>
      <c r="U68" s="95" t="e">
        <f t="shared" si="85"/>
        <v>#N/A</v>
      </c>
      <c r="V68" s="107" t="e">
        <f t="shared" si="86"/>
        <v>#N/A</v>
      </c>
      <c r="W68" s="119" t="e">
        <f t="shared" si="91"/>
        <v>#N/A</v>
      </c>
      <c r="X68" s="107">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4">
        <v>27</v>
      </c>
      <c r="FF68" s="274">
        <v>28</v>
      </c>
    </row>
    <row r="69" ht="20.25" customHeight="1" spans="1:162">
      <c r="A69" s="114"/>
      <c r="B69" s="105">
        <v>8</v>
      </c>
      <c r="C69" s="106"/>
      <c r="D69" s="106"/>
      <c r="E69" s="106"/>
      <c r="F69" s="107">
        <f t="shared" si="87"/>
        <v>0</v>
      </c>
      <c r="G69" s="108"/>
      <c r="H69" s="108"/>
      <c r="I69" s="95" t="e">
        <f t="shared" si="83"/>
        <v>#N/A</v>
      </c>
      <c r="J69" s="107" t="e">
        <f t="shared" si="84"/>
        <v>#N/A</v>
      </c>
      <c r="K69" s="119" t="e">
        <f t="shared" si="88"/>
        <v>#N/A</v>
      </c>
      <c r="L69" s="107">
        <f t="shared" si="89"/>
        <v>0</v>
      </c>
      <c r="M69" s="114"/>
      <c r="N69" s="105">
        <v>8</v>
      </c>
      <c r="O69" s="106"/>
      <c r="P69" s="106"/>
      <c r="Q69" s="106"/>
      <c r="R69" s="136">
        <f t="shared" si="90"/>
        <v>0</v>
      </c>
      <c r="S69" s="137"/>
      <c r="T69" s="108"/>
      <c r="U69" s="95" t="e">
        <f t="shared" si="85"/>
        <v>#N/A</v>
      </c>
      <c r="V69" s="107" t="e">
        <f t="shared" si="86"/>
        <v>#N/A</v>
      </c>
      <c r="W69" s="119" t="e">
        <f t="shared" si="91"/>
        <v>#N/A</v>
      </c>
      <c r="X69" s="107">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4">
        <v>29</v>
      </c>
      <c r="FF69" s="274">
        <v>30</v>
      </c>
    </row>
    <row r="70" ht="20.25" customHeight="1" spans="1:162">
      <c r="A70" s="114"/>
      <c r="B70" s="105">
        <v>9</v>
      </c>
      <c r="C70" s="106"/>
      <c r="D70" s="106"/>
      <c r="E70" s="106"/>
      <c r="F70" s="107">
        <f t="shared" si="87"/>
        <v>0</v>
      </c>
      <c r="G70" s="108"/>
      <c r="H70" s="108"/>
      <c r="I70" s="95" t="e">
        <f t="shared" si="83"/>
        <v>#N/A</v>
      </c>
      <c r="J70" s="107" t="e">
        <f t="shared" si="84"/>
        <v>#N/A</v>
      </c>
      <c r="K70" s="119" t="e">
        <f t="shared" si="88"/>
        <v>#N/A</v>
      </c>
      <c r="L70" s="107">
        <f t="shared" si="89"/>
        <v>0</v>
      </c>
      <c r="M70" s="114"/>
      <c r="N70" s="105">
        <v>9</v>
      </c>
      <c r="O70" s="106"/>
      <c r="P70" s="106"/>
      <c r="Q70" s="106"/>
      <c r="R70" s="136">
        <f t="shared" si="90"/>
        <v>0</v>
      </c>
      <c r="S70" s="137"/>
      <c r="T70" s="108"/>
      <c r="U70" s="95" t="e">
        <f t="shared" si="85"/>
        <v>#N/A</v>
      </c>
      <c r="V70" s="107" t="e">
        <f t="shared" si="86"/>
        <v>#N/A</v>
      </c>
      <c r="W70" s="119" t="e">
        <f t="shared" si="91"/>
        <v>#N/A</v>
      </c>
      <c r="X70" s="107">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4">
        <v>31</v>
      </c>
      <c r="FF70" s="274">
        <v>32</v>
      </c>
    </row>
    <row r="71" ht="20.25" customHeight="1" spans="1:162">
      <c r="A71" s="114"/>
      <c r="B71" s="105">
        <v>10</v>
      </c>
      <c r="C71" s="106"/>
      <c r="D71" s="106"/>
      <c r="E71" s="106"/>
      <c r="F71" s="107">
        <f t="shared" si="87"/>
        <v>0</v>
      </c>
      <c r="G71" s="108"/>
      <c r="H71" s="108"/>
      <c r="I71" s="95" t="e">
        <f t="shared" si="83"/>
        <v>#N/A</v>
      </c>
      <c r="J71" s="107" t="e">
        <f t="shared" si="84"/>
        <v>#N/A</v>
      </c>
      <c r="K71" s="119" t="e">
        <f t="shared" si="88"/>
        <v>#N/A</v>
      </c>
      <c r="L71" s="107">
        <f t="shared" si="89"/>
        <v>0</v>
      </c>
      <c r="M71" s="114"/>
      <c r="N71" s="105">
        <v>10</v>
      </c>
      <c r="O71" s="106"/>
      <c r="P71" s="106"/>
      <c r="Q71" s="106"/>
      <c r="R71" s="136">
        <f t="shared" si="90"/>
        <v>0</v>
      </c>
      <c r="S71" s="137"/>
      <c r="T71" s="108"/>
      <c r="U71" s="95" t="e">
        <f t="shared" si="85"/>
        <v>#N/A</v>
      </c>
      <c r="V71" s="107" t="e">
        <f t="shared" si="86"/>
        <v>#N/A</v>
      </c>
      <c r="W71" s="119" t="e">
        <f t="shared" si="91"/>
        <v>#N/A</v>
      </c>
      <c r="X71" s="107">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7" t="str">
        <f ca="1" t="shared" si="75"/>
        <v/>
      </c>
      <c r="EW71" s="57" t="str">
        <f ca="1" t="shared" si="76"/>
        <v/>
      </c>
      <c r="EX71" s="57" t="str">
        <f ca="1" t="shared" si="77"/>
        <v/>
      </c>
      <c r="EY71" s="58" t="str">
        <f ca="1" t="shared" si="78"/>
        <v/>
      </c>
      <c r="EZ71" s="59" t="s">
        <v>1060</v>
      </c>
      <c r="FA71" s="60"/>
      <c r="FB71" s="59">
        <f ca="1">SUM(EY46:EY71)+SUM(FC46:FC70)</f>
        <v>15900</v>
      </c>
      <c r="FC71" s="60"/>
      <c r="FE71" s="274">
        <v>33</v>
      </c>
      <c r="FF71" s="274"/>
    </row>
    <row r="72" ht="23.5" customHeight="1" spans="1:159">
      <c r="A72" s="114"/>
      <c r="B72" s="105">
        <v>11</v>
      </c>
      <c r="C72" s="106"/>
      <c r="D72" s="106"/>
      <c r="E72" s="106"/>
      <c r="F72" s="107">
        <f t="shared" si="87"/>
        <v>0</v>
      </c>
      <c r="G72" s="108"/>
      <c r="H72" s="108"/>
      <c r="I72" s="95" t="e">
        <f t="shared" si="83"/>
        <v>#N/A</v>
      </c>
      <c r="J72" s="107" t="e">
        <f t="shared" si="84"/>
        <v>#N/A</v>
      </c>
      <c r="K72" s="119" t="e">
        <f t="shared" si="88"/>
        <v>#N/A</v>
      </c>
      <c r="L72" s="107">
        <f t="shared" si="89"/>
        <v>0</v>
      </c>
      <c r="M72" s="114"/>
      <c r="N72" s="105">
        <v>11</v>
      </c>
      <c r="O72" s="106"/>
      <c r="P72" s="106"/>
      <c r="Q72" s="106"/>
      <c r="R72" s="136">
        <f t="shared" si="90"/>
        <v>0</v>
      </c>
      <c r="S72" s="137"/>
      <c r="T72" s="108"/>
      <c r="U72" s="95" t="e">
        <f t="shared" si="85"/>
        <v>#N/A</v>
      </c>
      <c r="V72" s="107" t="e">
        <f t="shared" si="86"/>
        <v>#N/A</v>
      </c>
      <c r="W72" s="119" t="e">
        <f t="shared" si="91"/>
        <v>#N/A</v>
      </c>
      <c r="X72" s="107">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59" t="s">
        <v>1061</v>
      </c>
      <c r="EW72" s="60"/>
      <c r="EX72" s="59">
        <f ca="1">FB71+FB43</f>
        <v>15900</v>
      </c>
      <c r="EY72" s="60"/>
      <c r="EZ72" s="62" t="s">
        <v>1062</v>
      </c>
      <c r="FA72" s="63" t="str">
        <f ca="1">TEXT(EX72,"[DBnum2]")&amp;"元整"</f>
        <v>壹万伍仟玖佰元整</v>
      </c>
      <c r="FB72" s="64"/>
      <c r="FC72" s="65"/>
    </row>
    <row r="73" ht="23.5" customHeight="1" spans="1:159">
      <c r="A73" s="114"/>
      <c r="B73" s="105">
        <v>12</v>
      </c>
      <c r="C73" s="106"/>
      <c r="D73" s="106"/>
      <c r="E73" s="106"/>
      <c r="F73" s="107">
        <f t="shared" si="87"/>
        <v>0</v>
      </c>
      <c r="G73" s="108"/>
      <c r="H73" s="108"/>
      <c r="I73" s="95" t="e">
        <f t="shared" si="83"/>
        <v>#N/A</v>
      </c>
      <c r="J73" s="107" t="e">
        <f t="shared" si="84"/>
        <v>#N/A</v>
      </c>
      <c r="K73" s="119" t="e">
        <f t="shared" si="88"/>
        <v>#N/A</v>
      </c>
      <c r="L73" s="107">
        <f t="shared" si="89"/>
        <v>0</v>
      </c>
      <c r="M73" s="114"/>
      <c r="N73" s="105">
        <v>12</v>
      </c>
      <c r="O73" s="106"/>
      <c r="P73" s="106"/>
      <c r="Q73" s="106"/>
      <c r="R73" s="136">
        <f t="shared" si="90"/>
        <v>0</v>
      </c>
      <c r="S73" s="137"/>
      <c r="T73" s="108"/>
      <c r="U73" s="95" t="e">
        <f t="shared" si="85"/>
        <v>#N/A</v>
      </c>
      <c r="V73" s="107" t="e">
        <f t="shared" si="86"/>
        <v>#N/A</v>
      </c>
      <c r="W73" s="119" t="e">
        <f t="shared" si="91"/>
        <v>#N/A</v>
      </c>
      <c r="X73" s="107">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6" t="s">
        <v>1063</v>
      </c>
      <c r="EW73" s="66"/>
      <c r="EX73" s="67"/>
      <c r="EY73" s="67"/>
      <c r="EZ73" s="68" t="s">
        <v>1062</v>
      </c>
      <c r="FA73" s="69" t="str">
        <f>TEXT(EX73,"[DBnum2]")&amp;"元整"</f>
        <v>零元整</v>
      </c>
      <c r="FB73" s="69"/>
      <c r="FC73" s="69"/>
    </row>
    <row r="74" ht="23.5" customHeight="1" spans="1:159">
      <c r="A74" s="114"/>
      <c r="B74" s="105">
        <v>13</v>
      </c>
      <c r="C74" s="106"/>
      <c r="D74" s="106"/>
      <c r="E74" s="106"/>
      <c r="F74" s="107">
        <f t="shared" si="87"/>
        <v>0</v>
      </c>
      <c r="G74" s="108"/>
      <c r="H74" s="108"/>
      <c r="I74" s="95" t="e">
        <f t="shared" si="83"/>
        <v>#N/A</v>
      </c>
      <c r="J74" s="107" t="e">
        <f t="shared" si="84"/>
        <v>#N/A</v>
      </c>
      <c r="K74" s="119" t="e">
        <f t="shared" si="88"/>
        <v>#N/A</v>
      </c>
      <c r="L74" s="107">
        <f t="shared" si="89"/>
        <v>0</v>
      </c>
      <c r="M74" s="114"/>
      <c r="N74" s="105">
        <v>13</v>
      </c>
      <c r="O74" s="106"/>
      <c r="P74" s="106"/>
      <c r="Q74" s="106"/>
      <c r="R74" s="136">
        <f t="shared" si="90"/>
        <v>0</v>
      </c>
      <c r="S74" s="137"/>
      <c r="T74" s="108"/>
      <c r="U74" s="95" t="e">
        <f t="shared" si="85"/>
        <v>#N/A</v>
      </c>
      <c r="V74" s="107" t="e">
        <f t="shared" si="86"/>
        <v>#N/A</v>
      </c>
      <c r="W74" s="119" t="e">
        <f t="shared" si="91"/>
        <v>#N/A</v>
      </c>
      <c r="X74" s="107">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6" t="s">
        <v>1064</v>
      </c>
      <c r="EW74" s="66"/>
      <c r="EX74" s="70" t="s">
        <v>1065</v>
      </c>
      <c r="EY74" s="70"/>
      <c r="EZ74" s="70"/>
      <c r="FA74" s="70"/>
      <c r="FB74" s="70"/>
      <c r="FC74" s="70"/>
    </row>
    <row r="75" ht="23.5" customHeight="1" spans="1:159">
      <c r="A75" s="114"/>
      <c r="B75" s="105">
        <v>14</v>
      </c>
      <c r="C75" s="106"/>
      <c r="D75" s="106"/>
      <c r="E75" s="106"/>
      <c r="F75" s="107">
        <f t="shared" si="87"/>
        <v>0</v>
      </c>
      <c r="G75" s="108"/>
      <c r="H75" s="108"/>
      <c r="I75" s="95" t="e">
        <f t="shared" si="83"/>
        <v>#N/A</v>
      </c>
      <c r="J75" s="107" t="e">
        <f t="shared" si="84"/>
        <v>#N/A</v>
      </c>
      <c r="K75" s="119" t="e">
        <f t="shared" si="88"/>
        <v>#N/A</v>
      </c>
      <c r="L75" s="107">
        <f t="shared" si="89"/>
        <v>0</v>
      </c>
      <c r="M75" s="114"/>
      <c r="N75" s="105">
        <v>14</v>
      </c>
      <c r="O75" s="106"/>
      <c r="P75" s="106"/>
      <c r="Q75" s="106"/>
      <c r="R75" s="136">
        <f t="shared" si="90"/>
        <v>0</v>
      </c>
      <c r="S75" s="137"/>
      <c r="T75" s="108"/>
      <c r="U75" s="95" t="e">
        <f t="shared" si="85"/>
        <v>#N/A</v>
      </c>
      <c r="V75" s="107" t="e">
        <f t="shared" si="86"/>
        <v>#N/A</v>
      </c>
      <c r="W75" s="119" t="e">
        <f t="shared" si="91"/>
        <v>#N/A</v>
      </c>
      <c r="X75" s="107">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6"/>
      <c r="EW75" s="66"/>
      <c r="EX75" s="70"/>
      <c r="EY75" s="70"/>
      <c r="EZ75" s="70"/>
      <c r="FA75" s="70"/>
      <c r="FB75" s="70"/>
      <c r="FC75" s="70"/>
    </row>
    <row r="76" ht="23.5" customHeight="1" spans="1:177">
      <c r="A76" s="114"/>
      <c r="B76" s="105">
        <v>15</v>
      </c>
      <c r="C76" s="106"/>
      <c r="D76" s="106"/>
      <c r="E76" s="106"/>
      <c r="F76" s="107">
        <f t="shared" si="87"/>
        <v>0</v>
      </c>
      <c r="G76" s="108"/>
      <c r="H76" s="108"/>
      <c r="I76" s="95" t="e">
        <f t="shared" si="83"/>
        <v>#N/A</v>
      </c>
      <c r="J76" s="107" t="e">
        <f t="shared" si="84"/>
        <v>#N/A</v>
      </c>
      <c r="K76" s="119" t="e">
        <f t="shared" si="88"/>
        <v>#N/A</v>
      </c>
      <c r="L76" s="107">
        <f t="shared" si="89"/>
        <v>0</v>
      </c>
      <c r="M76" s="114"/>
      <c r="N76" s="105">
        <v>15</v>
      </c>
      <c r="O76" s="106"/>
      <c r="P76" s="106"/>
      <c r="Q76" s="106"/>
      <c r="R76" s="136">
        <f t="shared" si="90"/>
        <v>0</v>
      </c>
      <c r="S76" s="137"/>
      <c r="T76" s="108"/>
      <c r="U76" s="95" t="e">
        <f t="shared" si="85"/>
        <v>#N/A</v>
      </c>
      <c r="V76" s="107" t="e">
        <f t="shared" si="86"/>
        <v>#N/A</v>
      </c>
      <c r="W76" s="119" t="e">
        <f t="shared" si="91"/>
        <v>#N/A</v>
      </c>
      <c r="X76" s="107">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4"/>
      <c r="B77" s="105">
        <v>16</v>
      </c>
      <c r="C77" s="106"/>
      <c r="D77" s="106"/>
      <c r="E77" s="106"/>
      <c r="F77" s="107">
        <f t="shared" si="87"/>
        <v>0</v>
      </c>
      <c r="G77" s="108"/>
      <c r="H77" s="108"/>
      <c r="I77" s="95" t="e">
        <f t="shared" si="83"/>
        <v>#N/A</v>
      </c>
      <c r="J77" s="107" t="e">
        <f t="shared" si="84"/>
        <v>#N/A</v>
      </c>
      <c r="K77" s="119" t="e">
        <f t="shared" si="88"/>
        <v>#N/A</v>
      </c>
      <c r="L77" s="107">
        <f t="shared" si="89"/>
        <v>0</v>
      </c>
      <c r="M77" s="114"/>
      <c r="N77" s="105">
        <v>16</v>
      </c>
      <c r="O77" s="106"/>
      <c r="P77" s="106"/>
      <c r="Q77" s="106"/>
      <c r="R77" s="136">
        <f t="shared" si="90"/>
        <v>0</v>
      </c>
      <c r="S77" s="137"/>
      <c r="T77" s="108"/>
      <c r="U77" s="95" t="e">
        <f t="shared" si="85"/>
        <v>#N/A</v>
      </c>
      <c r="V77" s="107" t="e">
        <f t="shared" si="86"/>
        <v>#N/A</v>
      </c>
      <c r="W77" s="119" t="e">
        <f t="shared" si="91"/>
        <v>#N/A</v>
      </c>
      <c r="X77" s="107">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4"/>
      <c r="B78" s="105">
        <v>17</v>
      </c>
      <c r="C78" s="106"/>
      <c r="D78" s="106"/>
      <c r="E78" s="106"/>
      <c r="F78" s="107">
        <f t="shared" si="87"/>
        <v>0</v>
      </c>
      <c r="G78" s="108"/>
      <c r="H78" s="108"/>
      <c r="I78" s="95" t="e">
        <f t="shared" si="83"/>
        <v>#N/A</v>
      </c>
      <c r="J78" s="107" t="e">
        <f t="shared" si="84"/>
        <v>#N/A</v>
      </c>
      <c r="K78" s="119" t="e">
        <f t="shared" si="88"/>
        <v>#N/A</v>
      </c>
      <c r="L78" s="107">
        <f t="shared" si="89"/>
        <v>0</v>
      </c>
      <c r="M78" s="114"/>
      <c r="N78" s="105">
        <v>17</v>
      </c>
      <c r="O78" s="106"/>
      <c r="P78" s="106"/>
      <c r="Q78" s="106"/>
      <c r="R78" s="136">
        <f t="shared" si="90"/>
        <v>0</v>
      </c>
      <c r="S78" s="137"/>
      <c r="T78" s="108"/>
      <c r="U78" s="95" t="e">
        <f t="shared" si="85"/>
        <v>#N/A</v>
      </c>
      <c r="V78" s="107" t="e">
        <f t="shared" si="86"/>
        <v>#N/A</v>
      </c>
      <c r="W78" s="119" t="e">
        <f t="shared" si="91"/>
        <v>#N/A</v>
      </c>
      <c r="X78" s="107">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4"/>
      <c r="B79" s="105">
        <v>18</v>
      </c>
      <c r="C79" s="106"/>
      <c r="D79" s="106"/>
      <c r="E79" s="106"/>
      <c r="F79" s="107">
        <f t="shared" si="87"/>
        <v>0</v>
      </c>
      <c r="G79" s="108"/>
      <c r="H79" s="108"/>
      <c r="I79" s="95" t="e">
        <f t="shared" si="83"/>
        <v>#N/A</v>
      </c>
      <c r="J79" s="107" t="e">
        <f t="shared" si="84"/>
        <v>#N/A</v>
      </c>
      <c r="K79" s="119" t="e">
        <f t="shared" si="88"/>
        <v>#N/A</v>
      </c>
      <c r="L79" s="107">
        <f t="shared" si="89"/>
        <v>0</v>
      </c>
      <c r="M79" s="114"/>
      <c r="N79" s="105">
        <v>18</v>
      </c>
      <c r="O79" s="106"/>
      <c r="P79" s="106"/>
      <c r="Q79" s="106"/>
      <c r="R79" s="136">
        <f t="shared" si="90"/>
        <v>0</v>
      </c>
      <c r="S79" s="137"/>
      <c r="T79" s="108"/>
      <c r="U79" s="95" t="e">
        <f t="shared" si="85"/>
        <v>#N/A</v>
      </c>
      <c r="V79" s="107" t="e">
        <f t="shared" si="86"/>
        <v>#N/A</v>
      </c>
      <c r="W79" s="119" t="e">
        <f t="shared" si="91"/>
        <v>#N/A</v>
      </c>
      <c r="X79" s="107">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1066</v>
      </c>
      <c r="FF79" s="1"/>
      <c r="FG79" s="1"/>
      <c r="FH79" s="1"/>
      <c r="FI79" s="1"/>
      <c r="FJ79" s="1"/>
      <c r="FK79" s="1"/>
      <c r="FL79" s="1"/>
      <c r="FM79" s="1"/>
      <c r="FN79" s="1"/>
      <c r="FO79" s="1"/>
      <c r="FP79" s="1"/>
      <c r="FQ79" s="1"/>
      <c r="FR79" s="1"/>
      <c r="FS79" s="1"/>
      <c r="FT79" s="1"/>
      <c r="FU79" s="1"/>
    </row>
    <row r="80" ht="21" customHeight="1" spans="1:177">
      <c r="A80" s="114"/>
      <c r="B80" s="105">
        <v>19</v>
      </c>
      <c r="C80" s="106"/>
      <c r="D80" s="106"/>
      <c r="E80" s="106"/>
      <c r="F80" s="107">
        <f t="shared" si="87"/>
        <v>0</v>
      </c>
      <c r="G80" s="108"/>
      <c r="H80" s="108"/>
      <c r="I80" s="95" t="e">
        <f t="shared" si="83"/>
        <v>#N/A</v>
      </c>
      <c r="J80" s="107" t="e">
        <f t="shared" si="84"/>
        <v>#N/A</v>
      </c>
      <c r="K80" s="119" t="e">
        <f t="shared" si="88"/>
        <v>#N/A</v>
      </c>
      <c r="L80" s="107">
        <f t="shared" si="89"/>
        <v>0</v>
      </c>
      <c r="M80" s="114"/>
      <c r="N80" s="105">
        <v>19</v>
      </c>
      <c r="O80" s="106"/>
      <c r="P80" s="106"/>
      <c r="Q80" s="106"/>
      <c r="R80" s="136">
        <f t="shared" si="90"/>
        <v>0</v>
      </c>
      <c r="S80" s="137"/>
      <c r="T80" s="108"/>
      <c r="U80" s="95" t="e">
        <f t="shared" si="85"/>
        <v>#N/A</v>
      </c>
      <c r="V80" s="107" t="e">
        <f t="shared" si="86"/>
        <v>#N/A</v>
      </c>
      <c r="W80" s="119" t="e">
        <f t="shared" si="91"/>
        <v>#N/A</v>
      </c>
      <c r="X80" s="107">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报告编号：康正（雄县）2024评字第2号-小芦昝村-1-001</v>
      </c>
      <c r="FF80" s="2"/>
      <c r="FG80" s="2"/>
      <c r="FH80" s="2"/>
      <c r="FI80" s="2"/>
      <c r="FJ80" s="2"/>
      <c r="FK80" s="2"/>
      <c r="FL80" s="2"/>
      <c r="FM80" s="2"/>
      <c r="FN80" s="2"/>
      <c r="FO80" s="2"/>
      <c r="FP80" s="2"/>
      <c r="FQ80" s="2"/>
      <c r="FR80" s="2"/>
      <c r="FS80" s="2"/>
      <c r="FT80" s="2"/>
      <c r="FU80" s="2"/>
    </row>
    <row r="81" ht="19.5" customHeight="1" spans="1:177">
      <c r="A81" s="114"/>
      <c r="B81" s="105">
        <v>20</v>
      </c>
      <c r="C81" s="106"/>
      <c r="D81" s="106"/>
      <c r="E81" s="106"/>
      <c r="F81" s="107">
        <f t="shared" si="87"/>
        <v>0</v>
      </c>
      <c r="G81" s="108"/>
      <c r="H81" s="108"/>
      <c r="I81" s="95" t="e">
        <f t="shared" si="83"/>
        <v>#N/A</v>
      </c>
      <c r="J81" s="107" t="e">
        <f t="shared" si="84"/>
        <v>#N/A</v>
      </c>
      <c r="K81" s="119" t="e">
        <f t="shared" si="88"/>
        <v>#N/A</v>
      </c>
      <c r="L81" s="107">
        <f t="shared" si="89"/>
        <v>0</v>
      </c>
      <c r="M81" s="114"/>
      <c r="N81" s="105">
        <v>20</v>
      </c>
      <c r="O81" s="106"/>
      <c r="P81" s="106"/>
      <c r="Q81" s="106"/>
      <c r="R81" s="136">
        <f t="shared" si="90"/>
        <v>0</v>
      </c>
      <c r="S81" s="137"/>
      <c r="T81" s="108"/>
      <c r="U81" s="95" t="e">
        <f t="shared" si="85"/>
        <v>#N/A</v>
      </c>
      <c r="V81" s="107" t="e">
        <f t="shared" si="86"/>
        <v>#N/A</v>
      </c>
      <c r="W81" s="119" t="e">
        <f t="shared" si="91"/>
        <v>#N/A</v>
      </c>
      <c r="X81" s="107">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1067</v>
      </c>
      <c r="FF81" s="3"/>
      <c r="FG81" s="3"/>
      <c r="FH81" s="3"/>
      <c r="FI81" s="4">
        <v>0</v>
      </c>
      <c r="FJ81" s="8"/>
      <c r="FK81" s="8"/>
      <c r="FL81" s="8"/>
      <c r="FM81" s="8"/>
      <c r="FN81" s="8"/>
      <c r="FO81" s="8"/>
      <c r="FP81" s="8"/>
      <c r="FQ81" s="8"/>
      <c r="FR81" s="8"/>
      <c r="FS81" s="8"/>
      <c r="FT81" s="8"/>
      <c r="FU81" s="8"/>
    </row>
    <row r="82" ht="19.5" customHeight="1" spans="1:177">
      <c r="A82" s="114"/>
      <c r="B82" s="105">
        <v>21</v>
      </c>
      <c r="C82" s="106"/>
      <c r="D82" s="106"/>
      <c r="E82" s="106"/>
      <c r="F82" s="107">
        <f t="shared" si="87"/>
        <v>0</v>
      </c>
      <c r="G82" s="108"/>
      <c r="H82" s="108"/>
      <c r="I82" s="95" t="e">
        <f t="shared" si="83"/>
        <v>#N/A</v>
      </c>
      <c r="J82" s="107" t="e">
        <f t="shared" si="84"/>
        <v>#N/A</v>
      </c>
      <c r="K82" s="119" t="e">
        <f t="shared" si="88"/>
        <v>#N/A</v>
      </c>
      <c r="L82" s="107">
        <f t="shared" si="89"/>
        <v>0</v>
      </c>
      <c r="M82" s="114"/>
      <c r="N82" s="105">
        <v>21</v>
      </c>
      <c r="O82" s="106"/>
      <c r="P82" s="106"/>
      <c r="Q82" s="106"/>
      <c r="R82" s="136">
        <f t="shared" si="90"/>
        <v>0</v>
      </c>
      <c r="S82" s="137"/>
      <c r="T82" s="108"/>
      <c r="U82" s="95" t="e">
        <f t="shared" ref="U82:U91" si="97">VLOOKUP(R82,价格表,2,0)</f>
        <v>#N/A</v>
      </c>
      <c r="V82" s="107" t="e">
        <f t="shared" ref="V82:V91" si="98">VLOOKUP(R82,价格表,5,0)</f>
        <v>#N/A</v>
      </c>
      <c r="W82" s="119" t="e">
        <f t="shared" si="91"/>
        <v>#N/A</v>
      </c>
      <c r="X82" s="107">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1068</v>
      </c>
      <c r="FF82" s="3"/>
      <c r="FG82" s="3"/>
      <c r="FH82" s="3"/>
      <c r="FI82" s="4">
        <v>0</v>
      </c>
      <c r="FJ82" s="8"/>
      <c r="FK82" s="8"/>
      <c r="FL82" s="8"/>
      <c r="FM82" s="8"/>
      <c r="FN82" s="8"/>
      <c r="FO82" s="8"/>
      <c r="FP82" s="8"/>
      <c r="FQ82" s="8"/>
      <c r="FR82" s="8"/>
      <c r="FS82" s="8"/>
      <c r="FT82" s="8"/>
      <c r="FU82" s="8"/>
    </row>
    <row r="83" ht="19.5" customHeight="1" spans="1:177">
      <c r="A83" s="114"/>
      <c r="B83" s="105">
        <v>22</v>
      </c>
      <c r="C83" s="106"/>
      <c r="D83" s="106"/>
      <c r="E83" s="106"/>
      <c r="F83" s="107">
        <f t="shared" si="87"/>
        <v>0</v>
      </c>
      <c r="G83" s="108"/>
      <c r="H83" s="108"/>
      <c r="I83" s="95" t="e">
        <f t="shared" si="83"/>
        <v>#N/A</v>
      </c>
      <c r="J83" s="107" t="e">
        <f t="shared" ref="J83:J91" si="99">VLOOKUP(F83,价格表,5,0)</f>
        <v>#N/A</v>
      </c>
      <c r="K83" s="119" t="e">
        <f t="shared" si="88"/>
        <v>#N/A</v>
      </c>
      <c r="L83" s="107">
        <f t="shared" si="89"/>
        <v>0</v>
      </c>
      <c r="M83" s="114"/>
      <c r="N83" s="105">
        <v>22</v>
      </c>
      <c r="O83" s="106"/>
      <c r="P83" s="106"/>
      <c r="Q83" s="106"/>
      <c r="R83" s="136">
        <f t="shared" ref="R83:R91" si="100">+P83</f>
        <v>0</v>
      </c>
      <c r="S83" s="137"/>
      <c r="T83" s="108"/>
      <c r="U83" s="95" t="e">
        <f t="shared" si="97"/>
        <v>#N/A</v>
      </c>
      <c r="V83" s="107" t="e">
        <f t="shared" si="98"/>
        <v>#N/A</v>
      </c>
      <c r="W83" s="119" t="e">
        <f t="shared" si="91"/>
        <v>#N/A</v>
      </c>
      <c r="X83" s="107">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4"/>
      <c r="B84" s="105">
        <v>23</v>
      </c>
      <c r="C84" s="106"/>
      <c r="D84" s="106"/>
      <c r="E84" s="106"/>
      <c r="F84" s="107">
        <f t="shared" si="87"/>
        <v>0</v>
      </c>
      <c r="G84" s="108"/>
      <c r="H84" s="108"/>
      <c r="I84" s="95" t="e">
        <f t="shared" si="83"/>
        <v>#N/A</v>
      </c>
      <c r="J84" s="107" t="e">
        <f t="shared" si="99"/>
        <v>#N/A</v>
      </c>
      <c r="K84" s="119" t="e">
        <f t="shared" si="88"/>
        <v>#N/A</v>
      </c>
      <c r="L84" s="107">
        <f t="shared" si="89"/>
        <v>0</v>
      </c>
      <c r="M84" s="114"/>
      <c r="N84" s="105">
        <v>23</v>
      </c>
      <c r="O84" s="106"/>
      <c r="P84" s="106"/>
      <c r="Q84" s="106"/>
      <c r="R84" s="136">
        <f t="shared" si="100"/>
        <v>0</v>
      </c>
      <c r="S84" s="137"/>
      <c r="T84" s="108"/>
      <c r="U84" s="95" t="e">
        <f t="shared" si="97"/>
        <v>#N/A</v>
      </c>
      <c r="V84" s="107" t="e">
        <f t="shared" si="98"/>
        <v>#N/A</v>
      </c>
      <c r="W84" s="119" t="e">
        <f t="shared" si="91"/>
        <v>#N/A</v>
      </c>
      <c r="X84" s="107">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4"/>
      <c r="B85" s="105">
        <v>24</v>
      </c>
      <c r="C85" s="106"/>
      <c r="D85" s="106"/>
      <c r="E85" s="106"/>
      <c r="F85" s="107">
        <f t="shared" si="87"/>
        <v>0</v>
      </c>
      <c r="G85" s="108"/>
      <c r="H85" s="108"/>
      <c r="I85" s="95" t="e">
        <f t="shared" si="83"/>
        <v>#N/A</v>
      </c>
      <c r="J85" s="107" t="e">
        <f t="shared" si="99"/>
        <v>#N/A</v>
      </c>
      <c r="K85" s="119" t="e">
        <f t="shared" si="88"/>
        <v>#N/A</v>
      </c>
      <c r="L85" s="107">
        <f t="shared" si="89"/>
        <v>0</v>
      </c>
      <c r="M85" s="114"/>
      <c r="N85" s="105">
        <v>24</v>
      </c>
      <c r="O85" s="106"/>
      <c r="P85" s="106"/>
      <c r="Q85" s="106"/>
      <c r="R85" s="136">
        <f t="shared" si="100"/>
        <v>0</v>
      </c>
      <c r="S85" s="137"/>
      <c r="T85" s="108"/>
      <c r="U85" s="95" t="e">
        <f t="shared" si="97"/>
        <v>#N/A</v>
      </c>
      <c r="V85" s="107" t="e">
        <f t="shared" si="98"/>
        <v>#N/A</v>
      </c>
      <c r="W85" s="119" t="e">
        <f t="shared" si="91"/>
        <v>#N/A</v>
      </c>
      <c r="X85" s="107">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4"/>
      <c r="B86" s="105">
        <v>25</v>
      </c>
      <c r="C86" s="106"/>
      <c r="D86" s="106"/>
      <c r="E86" s="106"/>
      <c r="F86" s="107">
        <f t="shared" si="87"/>
        <v>0</v>
      </c>
      <c r="G86" s="108"/>
      <c r="H86" s="108"/>
      <c r="I86" s="95" t="e">
        <f t="shared" si="83"/>
        <v>#N/A</v>
      </c>
      <c r="J86" s="107" t="e">
        <f t="shared" si="99"/>
        <v>#N/A</v>
      </c>
      <c r="K86" s="119" t="e">
        <f t="shared" si="88"/>
        <v>#N/A</v>
      </c>
      <c r="L86" s="107">
        <f t="shared" si="89"/>
        <v>0</v>
      </c>
      <c r="M86" s="114"/>
      <c r="N86" s="105">
        <v>25</v>
      </c>
      <c r="O86" s="106"/>
      <c r="P86" s="106"/>
      <c r="Q86" s="106"/>
      <c r="R86" s="136">
        <f t="shared" si="100"/>
        <v>0</v>
      </c>
      <c r="S86" s="137"/>
      <c r="T86" s="108"/>
      <c r="U86" s="95" t="e">
        <f t="shared" si="97"/>
        <v>#N/A</v>
      </c>
      <c r="V86" s="107" t="e">
        <f t="shared" si="98"/>
        <v>#N/A</v>
      </c>
      <c r="W86" s="119" t="e">
        <f t="shared" si="91"/>
        <v>#N/A</v>
      </c>
      <c r="X86" s="107">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4"/>
      <c r="B87" s="105">
        <v>26</v>
      </c>
      <c r="C87" s="106"/>
      <c r="D87" s="106"/>
      <c r="E87" s="106"/>
      <c r="F87" s="107">
        <f t="shared" si="87"/>
        <v>0</v>
      </c>
      <c r="G87" s="108"/>
      <c r="H87" s="108"/>
      <c r="I87" s="95" t="e">
        <f t="shared" si="83"/>
        <v>#N/A</v>
      </c>
      <c r="J87" s="107" t="e">
        <f t="shared" si="99"/>
        <v>#N/A</v>
      </c>
      <c r="K87" s="119" t="e">
        <f t="shared" si="88"/>
        <v>#N/A</v>
      </c>
      <c r="L87" s="107">
        <f t="shared" si="89"/>
        <v>0</v>
      </c>
      <c r="M87" s="114"/>
      <c r="N87" s="105">
        <v>26</v>
      </c>
      <c r="O87" s="106"/>
      <c r="P87" s="106"/>
      <c r="Q87" s="106"/>
      <c r="R87" s="136">
        <f t="shared" si="100"/>
        <v>0</v>
      </c>
      <c r="S87" s="137"/>
      <c r="T87" s="108"/>
      <c r="U87" s="95" t="e">
        <f t="shared" si="97"/>
        <v>#N/A</v>
      </c>
      <c r="V87" s="107" t="e">
        <f t="shared" si="98"/>
        <v>#N/A</v>
      </c>
      <c r="W87" s="119" t="e">
        <f t="shared" si="91"/>
        <v>#N/A</v>
      </c>
      <c r="X87" s="107">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4"/>
      <c r="B88" s="105">
        <v>27</v>
      </c>
      <c r="C88" s="106"/>
      <c r="D88" s="106"/>
      <c r="E88" s="106"/>
      <c r="F88" s="107">
        <f t="shared" si="87"/>
        <v>0</v>
      </c>
      <c r="G88" s="108"/>
      <c r="H88" s="108"/>
      <c r="I88" s="95" t="e">
        <f t="shared" si="83"/>
        <v>#N/A</v>
      </c>
      <c r="J88" s="107" t="e">
        <f t="shared" si="99"/>
        <v>#N/A</v>
      </c>
      <c r="K88" s="119" t="e">
        <f t="shared" si="88"/>
        <v>#N/A</v>
      </c>
      <c r="L88" s="107">
        <f t="shared" si="89"/>
        <v>0</v>
      </c>
      <c r="M88" s="114"/>
      <c r="N88" s="105">
        <v>27</v>
      </c>
      <c r="O88" s="106"/>
      <c r="P88" s="106"/>
      <c r="Q88" s="106"/>
      <c r="R88" s="136">
        <f t="shared" si="100"/>
        <v>0</v>
      </c>
      <c r="S88" s="137"/>
      <c r="T88" s="108"/>
      <c r="U88" s="95" t="e">
        <f t="shared" si="97"/>
        <v>#N/A</v>
      </c>
      <c r="V88" s="107" t="e">
        <f t="shared" si="98"/>
        <v>#N/A</v>
      </c>
      <c r="W88" s="119" t="e">
        <f t="shared" si="91"/>
        <v>#N/A</v>
      </c>
      <c r="X88" s="107">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4"/>
      <c r="B89" s="105">
        <v>28</v>
      </c>
      <c r="C89" s="106"/>
      <c r="D89" s="106"/>
      <c r="E89" s="106"/>
      <c r="F89" s="107">
        <f t="shared" si="87"/>
        <v>0</v>
      </c>
      <c r="G89" s="108"/>
      <c r="H89" s="108"/>
      <c r="I89" s="95" t="e">
        <f t="shared" si="83"/>
        <v>#N/A</v>
      </c>
      <c r="J89" s="107" t="e">
        <f t="shared" si="99"/>
        <v>#N/A</v>
      </c>
      <c r="K89" s="119" t="e">
        <f t="shared" si="88"/>
        <v>#N/A</v>
      </c>
      <c r="L89" s="107">
        <f t="shared" si="89"/>
        <v>0</v>
      </c>
      <c r="M89" s="114"/>
      <c r="N89" s="105">
        <v>28</v>
      </c>
      <c r="O89" s="106"/>
      <c r="P89" s="106"/>
      <c r="Q89" s="106"/>
      <c r="R89" s="136">
        <f t="shared" si="100"/>
        <v>0</v>
      </c>
      <c r="S89" s="137"/>
      <c r="T89" s="108"/>
      <c r="U89" s="95" t="e">
        <f t="shared" si="97"/>
        <v>#N/A</v>
      </c>
      <c r="V89" s="107" t="e">
        <f t="shared" si="98"/>
        <v>#N/A</v>
      </c>
      <c r="W89" s="119" t="e">
        <f t="shared" si="91"/>
        <v>#N/A</v>
      </c>
      <c r="X89" s="107">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4"/>
      <c r="B90" s="105">
        <v>29</v>
      </c>
      <c r="C90" s="106"/>
      <c r="D90" s="106"/>
      <c r="E90" s="106"/>
      <c r="F90" s="107">
        <f t="shared" si="87"/>
        <v>0</v>
      </c>
      <c r="G90" s="108"/>
      <c r="H90" s="108"/>
      <c r="I90" s="95" t="e">
        <f t="shared" si="83"/>
        <v>#N/A</v>
      </c>
      <c r="J90" s="107" t="e">
        <f t="shared" si="99"/>
        <v>#N/A</v>
      </c>
      <c r="K90" s="119" t="e">
        <f t="shared" si="88"/>
        <v>#N/A</v>
      </c>
      <c r="L90" s="107">
        <f t="shared" si="89"/>
        <v>0</v>
      </c>
      <c r="M90" s="114"/>
      <c r="N90" s="105">
        <v>29</v>
      </c>
      <c r="O90" s="106"/>
      <c r="P90" s="106"/>
      <c r="Q90" s="106"/>
      <c r="R90" s="136">
        <f t="shared" si="100"/>
        <v>0</v>
      </c>
      <c r="S90" s="137"/>
      <c r="T90" s="108"/>
      <c r="U90" s="95" t="e">
        <f t="shared" si="97"/>
        <v>#N/A</v>
      </c>
      <c r="V90" s="107" t="e">
        <f t="shared" si="98"/>
        <v>#N/A</v>
      </c>
      <c r="W90" s="119" t="e">
        <f t="shared" si="91"/>
        <v>#N/A</v>
      </c>
      <c r="X90" s="107">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4"/>
      <c r="B91" s="105">
        <v>30</v>
      </c>
      <c r="C91" s="106"/>
      <c r="D91" s="106"/>
      <c r="E91" s="106"/>
      <c r="F91" s="107">
        <f t="shared" si="87"/>
        <v>0</v>
      </c>
      <c r="G91" s="108"/>
      <c r="H91" s="108"/>
      <c r="I91" s="95" t="e">
        <f t="shared" si="83"/>
        <v>#N/A</v>
      </c>
      <c r="J91" s="107" t="e">
        <f t="shared" si="99"/>
        <v>#N/A</v>
      </c>
      <c r="K91" s="119" t="e">
        <f t="shared" si="88"/>
        <v>#N/A</v>
      </c>
      <c r="L91" s="107">
        <f t="shared" si="89"/>
        <v>0</v>
      </c>
      <c r="M91" s="114"/>
      <c r="N91" s="105">
        <v>30</v>
      </c>
      <c r="O91" s="106"/>
      <c r="P91" s="106"/>
      <c r="Q91" s="106"/>
      <c r="R91" s="136">
        <f t="shared" si="100"/>
        <v>0</v>
      </c>
      <c r="S91" s="137"/>
      <c r="T91" s="108"/>
      <c r="U91" s="95" t="e">
        <f t="shared" si="97"/>
        <v>#N/A</v>
      </c>
      <c r="V91" s="107" t="e">
        <f t="shared" si="98"/>
        <v>#N/A</v>
      </c>
      <c r="W91" s="119" t="e">
        <f t="shared" si="91"/>
        <v>#N/A</v>
      </c>
      <c r="X91" s="107">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1"/>
      <c r="C92" s="106" t="s">
        <v>1059</v>
      </c>
      <c r="D92" s="106"/>
      <c r="E92" s="106"/>
      <c r="F92" s="112"/>
      <c r="G92" s="108"/>
      <c r="H92" s="108"/>
      <c r="I92" s="91"/>
      <c r="J92" s="120"/>
      <c r="K92" s="120"/>
      <c r="L92" s="95">
        <f>SUM(L62:L91)</f>
        <v>0</v>
      </c>
      <c r="M92" s="121"/>
      <c r="N92" s="111"/>
      <c r="O92" s="106" t="s">
        <v>1059</v>
      </c>
      <c r="P92" s="106"/>
      <c r="Q92" s="106"/>
      <c r="R92" s="112"/>
      <c r="S92" s="112"/>
      <c r="T92" s="108"/>
      <c r="U92" s="91"/>
      <c r="V92" s="120"/>
      <c r="W92" s="120"/>
      <c r="X92" s="107">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3" t="s">
        <v>3</v>
      </c>
      <c r="C93" s="103" t="s">
        <v>2</v>
      </c>
      <c r="D93" s="103" t="s">
        <v>1037</v>
      </c>
      <c r="E93" s="103"/>
      <c r="F93" s="90" t="s">
        <v>435</v>
      </c>
      <c r="G93" s="90" t="s">
        <v>1038</v>
      </c>
      <c r="H93" s="90"/>
      <c r="I93" s="90" t="s">
        <v>6</v>
      </c>
      <c r="J93" s="90" t="s">
        <v>9</v>
      </c>
      <c r="K93" s="117" t="s">
        <v>1039</v>
      </c>
      <c r="L93" s="90" t="s">
        <v>1040</v>
      </c>
      <c r="M93" s="113" t="str">
        <f>C14&amp;"装饰装修"</f>
        <v>装饰装修</v>
      </c>
      <c r="N93" s="103" t="s">
        <v>3</v>
      </c>
      <c r="O93" s="103" t="s">
        <v>2</v>
      </c>
      <c r="P93" s="118" t="s">
        <v>1037</v>
      </c>
      <c r="Q93" s="135"/>
      <c r="R93" s="90" t="s">
        <v>435</v>
      </c>
      <c r="S93" s="90"/>
      <c r="T93" s="90" t="s">
        <v>1038</v>
      </c>
      <c r="U93" s="90" t="s">
        <v>6</v>
      </c>
      <c r="V93" s="90" t="s">
        <v>9</v>
      </c>
      <c r="W93" s="117" t="s">
        <v>1039</v>
      </c>
      <c r="X93" s="90" t="s">
        <v>1040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1071</v>
      </c>
      <c r="FF93" s="8"/>
      <c r="FG93" s="8"/>
      <c r="FH93" s="8"/>
      <c r="FI93" s="8"/>
      <c r="FJ93" s="8"/>
      <c r="FK93" s="8"/>
      <c r="FL93" s="8"/>
      <c r="FM93" s="8"/>
      <c r="FN93" s="8"/>
      <c r="FO93" s="8"/>
      <c r="FP93" s="8"/>
      <c r="FQ93" s="8"/>
      <c r="FR93" s="8"/>
      <c r="FS93" s="8"/>
      <c r="FT93" s="8"/>
      <c r="FU93" s="8"/>
    </row>
    <row r="94" ht="16.5" customHeight="1" spans="1:177">
      <c r="A94" s="114"/>
      <c r="B94" s="105">
        <v>1</v>
      </c>
      <c r="C94" s="106"/>
      <c r="D94" s="275"/>
      <c r="E94" s="276"/>
      <c r="F94" s="107">
        <f t="shared" ref="F94:F114" si="101">+D94</f>
        <v>0</v>
      </c>
      <c r="G94" s="108"/>
      <c r="H94" s="108"/>
      <c r="I94" s="95" t="e">
        <f t="shared" ref="I94:I114" si="102">VLOOKUP(F94,价格表,2,0)</f>
        <v>#N/A</v>
      </c>
      <c r="J94" s="107" t="e">
        <f t="shared" ref="J94:J112" si="103">VLOOKUP(F94,价格表,5,0)</f>
        <v>#N/A</v>
      </c>
      <c r="K94" s="119" t="e">
        <f>$V$13</f>
        <v>#N/A</v>
      </c>
      <c r="L94" s="107">
        <f>ROUND(IFERROR(ROUND(G94,2)*J94*K94,),0)</f>
        <v>0</v>
      </c>
      <c r="M94" s="114"/>
      <c r="N94" s="105">
        <v>1</v>
      </c>
      <c r="O94" s="106"/>
      <c r="P94" s="106"/>
      <c r="Q94" s="106"/>
      <c r="R94" s="136">
        <f>+P94</f>
        <v>0</v>
      </c>
      <c r="S94" s="137"/>
      <c r="T94" s="108"/>
      <c r="U94" s="95" t="e">
        <f t="shared" ref="U94:U114" si="104">VLOOKUP(R94,价格表,2,0)</f>
        <v>#N/A</v>
      </c>
      <c r="V94" s="107" t="e">
        <f t="shared" ref="V94:V114" si="105">VLOOKUP(R94,价格表,5,0)</f>
        <v>#N/A</v>
      </c>
      <c r="W94" s="119" t="e">
        <f>$V$15</f>
        <v>#N/A</v>
      </c>
      <c r="X94" s="107">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1072</v>
      </c>
      <c r="FF94" s="8"/>
      <c r="FG94" s="8"/>
      <c r="FH94" s="8"/>
      <c r="FI94" s="8"/>
      <c r="FJ94" s="8"/>
      <c r="FK94" s="8"/>
      <c r="FL94" s="8"/>
      <c r="FM94" s="8"/>
      <c r="FN94" s="8"/>
      <c r="FO94" s="8"/>
      <c r="FP94" s="8"/>
      <c r="FQ94" s="8"/>
      <c r="FR94" s="8"/>
      <c r="FS94" s="8"/>
      <c r="FT94" s="8"/>
      <c r="FU94" s="8"/>
    </row>
    <row r="95" ht="16.5" customHeight="1" spans="1:177">
      <c r="A95" s="114"/>
      <c r="B95" s="105">
        <v>2</v>
      </c>
      <c r="C95" s="106"/>
      <c r="D95" s="275"/>
      <c r="E95" s="276"/>
      <c r="F95" s="107">
        <f t="shared" si="101"/>
        <v>0</v>
      </c>
      <c r="G95" s="108"/>
      <c r="H95" s="108"/>
      <c r="I95" s="95" t="e">
        <f t="shared" si="102"/>
        <v>#N/A</v>
      </c>
      <c r="J95" s="107" t="e">
        <f t="shared" si="103"/>
        <v>#N/A</v>
      </c>
      <c r="K95" s="119" t="e">
        <f t="shared" ref="K95:K114" si="106">$V$13</f>
        <v>#N/A</v>
      </c>
      <c r="L95" s="107">
        <f t="shared" ref="L95:L114" si="107">ROUND(IFERROR(ROUND(G95,2)*J95*K95,),0)</f>
        <v>0</v>
      </c>
      <c r="M95" s="114"/>
      <c r="N95" s="105">
        <v>2</v>
      </c>
      <c r="O95" s="106"/>
      <c r="P95" s="106"/>
      <c r="Q95" s="106"/>
      <c r="R95" s="136">
        <f t="shared" ref="R95:R114" si="108">+P95</f>
        <v>0</v>
      </c>
      <c r="S95" s="137"/>
      <c r="T95" s="108"/>
      <c r="U95" s="95" t="e">
        <f t="shared" si="104"/>
        <v>#N/A</v>
      </c>
      <c r="V95" s="107" t="e">
        <f t="shared" si="105"/>
        <v>#N/A</v>
      </c>
      <c r="W95" s="119" t="e">
        <f t="shared" ref="W95:W114" si="109">$V$15</f>
        <v>#N/A</v>
      </c>
      <c r="X95" s="107">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1073</v>
      </c>
      <c r="FF95" s="3"/>
      <c r="FG95" s="3"/>
      <c r="FH95" s="3"/>
      <c r="FI95" s="3"/>
      <c r="FJ95" s="3"/>
      <c r="FK95" s="3"/>
      <c r="FL95" s="3"/>
      <c r="FM95" s="3"/>
      <c r="FN95" s="3"/>
      <c r="FO95" s="3"/>
      <c r="FP95" s="3"/>
      <c r="FQ95" s="3"/>
      <c r="FR95" s="3"/>
      <c r="FS95" s="3"/>
      <c r="FT95" s="3"/>
      <c r="FU95" s="3"/>
    </row>
    <row r="96" ht="18" customHeight="1" spans="1:177">
      <c r="A96" s="114"/>
      <c r="B96" s="105">
        <v>3</v>
      </c>
      <c r="C96" s="106"/>
      <c r="D96" s="275"/>
      <c r="E96" s="276"/>
      <c r="F96" s="107">
        <f t="shared" si="101"/>
        <v>0</v>
      </c>
      <c r="G96" s="108"/>
      <c r="H96" s="108"/>
      <c r="I96" s="95" t="e">
        <f t="shared" si="102"/>
        <v>#N/A</v>
      </c>
      <c r="J96" s="107" t="e">
        <f t="shared" si="103"/>
        <v>#N/A</v>
      </c>
      <c r="K96" s="119" t="e">
        <f t="shared" si="106"/>
        <v>#N/A</v>
      </c>
      <c r="L96" s="107">
        <f t="shared" si="107"/>
        <v>0</v>
      </c>
      <c r="M96" s="114"/>
      <c r="N96" s="105">
        <v>3</v>
      </c>
      <c r="O96" s="106"/>
      <c r="P96" s="106"/>
      <c r="Q96" s="106"/>
      <c r="R96" s="136">
        <f t="shared" si="108"/>
        <v>0</v>
      </c>
      <c r="S96" s="137"/>
      <c r="T96" s="108"/>
      <c r="U96" s="95" t="e">
        <f t="shared" si="104"/>
        <v>#N/A</v>
      </c>
      <c r="V96" s="107" t="e">
        <f t="shared" si="105"/>
        <v>#N/A</v>
      </c>
      <c r="W96" s="119" t="e">
        <f t="shared" si="109"/>
        <v>#N/A</v>
      </c>
      <c r="X96" s="107">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1074</v>
      </c>
      <c r="FF96" s="9"/>
      <c r="FG96" s="9"/>
      <c r="FH96" s="288" t="str">
        <f>EW32</f>
        <v>姚佳俊</v>
      </c>
      <c r="FI96" s="9"/>
      <c r="FJ96" s="9"/>
      <c r="FK96" s="9"/>
      <c r="FL96" s="9"/>
      <c r="FM96" s="9"/>
      <c r="FN96" s="9"/>
      <c r="FO96" s="9"/>
      <c r="FP96" s="9"/>
      <c r="FQ96" s="9"/>
      <c r="FR96" s="9"/>
      <c r="FS96" s="9"/>
      <c r="FT96" s="9"/>
      <c r="FU96" s="9"/>
    </row>
    <row r="97" ht="18" customHeight="1" spans="1:177">
      <c r="A97" s="114"/>
      <c r="B97" s="105">
        <v>4</v>
      </c>
      <c r="C97" s="106"/>
      <c r="D97" s="275"/>
      <c r="E97" s="276"/>
      <c r="F97" s="107">
        <f t="shared" si="101"/>
        <v>0</v>
      </c>
      <c r="G97" s="108"/>
      <c r="H97" s="108"/>
      <c r="I97" s="95" t="e">
        <f t="shared" si="102"/>
        <v>#N/A</v>
      </c>
      <c r="J97" s="107" t="e">
        <f t="shared" si="103"/>
        <v>#N/A</v>
      </c>
      <c r="K97" s="119" t="e">
        <f t="shared" si="106"/>
        <v>#N/A</v>
      </c>
      <c r="L97" s="107">
        <f t="shared" si="107"/>
        <v>0</v>
      </c>
      <c r="M97" s="114"/>
      <c r="N97" s="105">
        <v>4</v>
      </c>
      <c r="O97" s="106"/>
      <c r="P97" s="106"/>
      <c r="Q97" s="106"/>
      <c r="R97" s="136">
        <f t="shared" si="108"/>
        <v>0</v>
      </c>
      <c r="S97" s="137"/>
      <c r="T97" s="108"/>
      <c r="U97" s="95" t="e">
        <f t="shared" si="104"/>
        <v>#N/A</v>
      </c>
      <c r="V97" s="107" t="e">
        <f t="shared" si="105"/>
        <v>#N/A</v>
      </c>
      <c r="W97" s="119" t="e">
        <f t="shared" si="109"/>
        <v>#N/A</v>
      </c>
      <c r="X97" s="107">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1075</v>
      </c>
      <c r="FF97" s="9"/>
      <c r="FG97" s="9"/>
      <c r="FH97" s="288">
        <f>FA32</f>
        <v>0</v>
      </c>
      <c r="FI97" s="9"/>
      <c r="FJ97" s="9"/>
      <c r="FK97" s="9"/>
      <c r="FL97" s="9"/>
      <c r="FM97" s="9"/>
      <c r="FN97" s="9"/>
      <c r="FO97" s="9"/>
      <c r="FP97" s="9"/>
      <c r="FQ97" s="9"/>
      <c r="FR97" s="9"/>
      <c r="FS97" s="9"/>
      <c r="FT97" s="9"/>
      <c r="FU97" s="9"/>
    </row>
    <row r="98" ht="18" customHeight="1" spans="1:177">
      <c r="A98" s="114"/>
      <c r="B98" s="105">
        <v>5</v>
      </c>
      <c r="C98" s="106"/>
      <c r="D98" s="275"/>
      <c r="E98" s="276"/>
      <c r="F98" s="107">
        <f t="shared" si="101"/>
        <v>0</v>
      </c>
      <c r="G98" s="108"/>
      <c r="H98" s="108"/>
      <c r="I98" s="95" t="e">
        <f t="shared" si="102"/>
        <v>#N/A</v>
      </c>
      <c r="J98" s="107" t="e">
        <f t="shared" si="103"/>
        <v>#N/A</v>
      </c>
      <c r="K98" s="119" t="e">
        <f t="shared" si="106"/>
        <v>#N/A</v>
      </c>
      <c r="L98" s="107">
        <f t="shared" si="107"/>
        <v>0</v>
      </c>
      <c r="M98" s="114"/>
      <c r="N98" s="105">
        <v>5</v>
      </c>
      <c r="O98" s="106"/>
      <c r="P98" s="106"/>
      <c r="Q98" s="106"/>
      <c r="R98" s="136">
        <f t="shared" si="108"/>
        <v>0</v>
      </c>
      <c r="S98" s="137"/>
      <c r="T98" s="108"/>
      <c r="U98" s="95" t="e">
        <f t="shared" si="104"/>
        <v>#N/A</v>
      </c>
      <c r="V98" s="107" t="e">
        <f t="shared" si="105"/>
        <v>#N/A</v>
      </c>
      <c r="W98" s="119" t="e">
        <f t="shared" si="109"/>
        <v>#N/A</v>
      </c>
      <c r="X98" s="107">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1076</v>
      </c>
      <c r="FF98" s="9"/>
      <c r="FG98" s="9"/>
      <c r="FH98" s="289">
        <f>EX43</f>
        <v>0</v>
      </c>
      <c r="FI98" s="289"/>
      <c r="FJ98" s="289"/>
      <c r="FK98" s="9"/>
      <c r="FL98" s="9"/>
      <c r="FM98" s="9"/>
      <c r="FN98" s="9"/>
      <c r="FO98" s="9"/>
      <c r="FP98" s="9"/>
      <c r="FQ98" s="9"/>
      <c r="FR98" s="9"/>
      <c r="FS98" s="9"/>
      <c r="FT98" s="9"/>
      <c r="FU98" s="9"/>
    </row>
    <row r="99" ht="18" customHeight="1" spans="1:177">
      <c r="A99" s="114"/>
      <c r="B99" s="105">
        <v>6</v>
      </c>
      <c r="C99" s="106"/>
      <c r="D99" s="275"/>
      <c r="E99" s="276"/>
      <c r="F99" s="107">
        <f t="shared" si="101"/>
        <v>0</v>
      </c>
      <c r="G99" s="108"/>
      <c r="H99" s="108"/>
      <c r="I99" s="95" t="e">
        <f t="shared" si="102"/>
        <v>#N/A</v>
      </c>
      <c r="J99" s="107" t="e">
        <f t="shared" si="103"/>
        <v>#N/A</v>
      </c>
      <c r="K99" s="119" t="e">
        <f t="shared" si="106"/>
        <v>#N/A</v>
      </c>
      <c r="L99" s="107">
        <f t="shared" si="107"/>
        <v>0</v>
      </c>
      <c r="M99" s="114"/>
      <c r="N99" s="105">
        <v>6</v>
      </c>
      <c r="O99" s="106"/>
      <c r="P99" s="106"/>
      <c r="Q99" s="106"/>
      <c r="R99" s="136">
        <f t="shared" si="108"/>
        <v>0</v>
      </c>
      <c r="S99" s="137"/>
      <c r="T99" s="108"/>
      <c r="U99" s="95" t="e">
        <f t="shared" si="104"/>
        <v>#N/A</v>
      </c>
      <c r="V99" s="107" t="e">
        <f t="shared" si="105"/>
        <v>#N/A</v>
      </c>
      <c r="W99" s="119" t="e">
        <f t="shared" si="109"/>
        <v>#N/A</v>
      </c>
      <c r="X99" s="107">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1077</v>
      </c>
      <c r="FF99" s="3"/>
      <c r="FG99" s="3"/>
      <c r="FH99" s="10" t="s">
        <v>1078</v>
      </c>
      <c r="FI99" s="10"/>
      <c r="FJ99" s="10"/>
      <c r="FK99" s="10"/>
      <c r="FL99" s="10"/>
      <c r="FM99" s="10"/>
      <c r="FN99" s="10"/>
      <c r="FO99" s="10"/>
      <c r="FP99" s="10"/>
      <c r="FQ99" s="10"/>
      <c r="FR99" s="10"/>
      <c r="FS99" s="10"/>
      <c r="FT99" s="10"/>
      <c r="FU99" s="10"/>
    </row>
    <row r="100" ht="18" customHeight="1" spans="1:177">
      <c r="A100" s="114"/>
      <c r="B100" s="105">
        <v>7</v>
      </c>
      <c r="C100" s="106"/>
      <c r="D100" s="275"/>
      <c r="E100" s="276"/>
      <c r="F100" s="107">
        <f t="shared" si="101"/>
        <v>0</v>
      </c>
      <c r="G100" s="108"/>
      <c r="H100" s="108"/>
      <c r="I100" s="95" t="e">
        <f t="shared" si="102"/>
        <v>#N/A</v>
      </c>
      <c r="J100" s="107" t="e">
        <f t="shared" si="103"/>
        <v>#N/A</v>
      </c>
      <c r="K100" s="119" t="e">
        <f t="shared" si="106"/>
        <v>#N/A</v>
      </c>
      <c r="L100" s="107">
        <f t="shared" si="107"/>
        <v>0</v>
      </c>
      <c r="M100" s="114"/>
      <c r="N100" s="105">
        <v>7</v>
      </c>
      <c r="O100" s="106"/>
      <c r="P100" s="106"/>
      <c r="Q100" s="106"/>
      <c r="R100" s="136">
        <f t="shared" si="108"/>
        <v>0</v>
      </c>
      <c r="S100" s="137"/>
      <c r="T100" s="108"/>
      <c r="U100" s="95" t="e">
        <f t="shared" si="104"/>
        <v>#N/A</v>
      </c>
      <c r="V100" s="107" t="e">
        <f t="shared" si="105"/>
        <v>#N/A</v>
      </c>
      <c r="W100" s="119" t="e">
        <f t="shared" si="109"/>
        <v>#N/A</v>
      </c>
      <c r="X100" s="107">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4"/>
      <c r="B101" s="105">
        <v>8</v>
      </c>
      <c r="C101" s="106"/>
      <c r="D101" s="275"/>
      <c r="E101" s="276"/>
      <c r="F101" s="107">
        <f t="shared" si="101"/>
        <v>0</v>
      </c>
      <c r="G101" s="108"/>
      <c r="H101" s="108"/>
      <c r="I101" s="95" t="e">
        <f t="shared" si="102"/>
        <v>#N/A</v>
      </c>
      <c r="J101" s="107" t="e">
        <f t="shared" si="103"/>
        <v>#N/A</v>
      </c>
      <c r="K101" s="119" t="e">
        <f t="shared" si="106"/>
        <v>#N/A</v>
      </c>
      <c r="L101" s="107">
        <f t="shared" si="107"/>
        <v>0</v>
      </c>
      <c r="M101" s="114"/>
      <c r="N101" s="105">
        <v>8</v>
      </c>
      <c r="O101" s="106"/>
      <c r="P101" s="106"/>
      <c r="Q101" s="106"/>
      <c r="R101" s="136">
        <f t="shared" si="108"/>
        <v>0</v>
      </c>
      <c r="S101" s="137"/>
      <c r="T101" s="108"/>
      <c r="U101" s="95" t="e">
        <f t="shared" si="104"/>
        <v>#N/A</v>
      </c>
      <c r="V101" s="107" t="e">
        <f t="shared" si="105"/>
        <v>#N/A</v>
      </c>
      <c r="W101" s="119" t="e">
        <f t="shared" si="109"/>
        <v>#N/A</v>
      </c>
      <c r="X101" s="107">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5">
        <v>9</v>
      </c>
      <c r="C102" s="106"/>
      <c r="D102" s="275"/>
      <c r="E102" s="276"/>
      <c r="F102" s="107">
        <f t="shared" si="101"/>
        <v>0</v>
      </c>
      <c r="G102" s="108"/>
      <c r="H102" s="108"/>
      <c r="I102" s="95" t="e">
        <f t="shared" si="102"/>
        <v>#N/A</v>
      </c>
      <c r="J102" s="107" t="e">
        <f t="shared" si="103"/>
        <v>#N/A</v>
      </c>
      <c r="K102" s="119" t="e">
        <f t="shared" si="106"/>
        <v>#N/A</v>
      </c>
      <c r="L102" s="107">
        <f t="shared" si="107"/>
        <v>0</v>
      </c>
      <c r="M102" s="114"/>
      <c r="N102" s="105">
        <v>9</v>
      </c>
      <c r="O102" s="106"/>
      <c r="P102" s="106"/>
      <c r="Q102" s="106"/>
      <c r="R102" s="136">
        <f t="shared" si="108"/>
        <v>0</v>
      </c>
      <c r="S102" s="137"/>
      <c r="T102" s="108"/>
      <c r="U102" s="95" t="e">
        <f t="shared" si="104"/>
        <v>#N/A</v>
      </c>
      <c r="V102" s="107" t="e">
        <f t="shared" si="105"/>
        <v>#N/A</v>
      </c>
      <c r="W102" s="119" t="e">
        <f t="shared" si="109"/>
        <v>#N/A</v>
      </c>
      <c r="X102" s="107">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5">
        <v>10</v>
      </c>
      <c r="C103" s="106"/>
      <c r="D103" s="275"/>
      <c r="E103" s="276"/>
      <c r="F103" s="107">
        <f t="shared" si="101"/>
        <v>0</v>
      </c>
      <c r="G103" s="108"/>
      <c r="H103" s="108"/>
      <c r="I103" s="95" t="e">
        <f t="shared" si="102"/>
        <v>#N/A</v>
      </c>
      <c r="J103" s="107" t="e">
        <f t="shared" si="103"/>
        <v>#N/A</v>
      </c>
      <c r="K103" s="119" t="e">
        <f t="shared" si="106"/>
        <v>#N/A</v>
      </c>
      <c r="L103" s="107">
        <f t="shared" si="107"/>
        <v>0</v>
      </c>
      <c r="M103" s="114"/>
      <c r="N103" s="105">
        <v>10</v>
      </c>
      <c r="O103" s="106"/>
      <c r="P103" s="106"/>
      <c r="Q103" s="106"/>
      <c r="R103" s="136">
        <f t="shared" si="108"/>
        <v>0</v>
      </c>
      <c r="S103" s="137"/>
      <c r="T103" s="108"/>
      <c r="U103" s="95" t="e">
        <f t="shared" si="104"/>
        <v>#N/A</v>
      </c>
      <c r="V103" s="107" t="e">
        <f t="shared" si="105"/>
        <v>#N/A</v>
      </c>
      <c r="W103" s="119" t="e">
        <f t="shared" si="109"/>
        <v>#N/A</v>
      </c>
      <c r="X103" s="107">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5">
        <v>11</v>
      </c>
      <c r="C104" s="106"/>
      <c r="D104" s="275"/>
      <c r="E104" s="276"/>
      <c r="F104" s="107">
        <f t="shared" si="101"/>
        <v>0</v>
      </c>
      <c r="G104" s="108"/>
      <c r="H104" s="108"/>
      <c r="I104" s="95" t="e">
        <f t="shared" si="102"/>
        <v>#N/A</v>
      </c>
      <c r="J104" s="107" t="e">
        <f t="shared" si="103"/>
        <v>#N/A</v>
      </c>
      <c r="K104" s="119" t="e">
        <f t="shared" si="106"/>
        <v>#N/A</v>
      </c>
      <c r="L104" s="107">
        <f t="shared" si="107"/>
        <v>0</v>
      </c>
      <c r="M104" s="114"/>
      <c r="N104" s="105">
        <v>11</v>
      </c>
      <c r="O104" s="106"/>
      <c r="P104" s="106"/>
      <c r="Q104" s="106"/>
      <c r="R104" s="136">
        <f t="shared" si="108"/>
        <v>0</v>
      </c>
      <c r="S104" s="137"/>
      <c r="T104" s="108"/>
      <c r="U104" s="95" t="e">
        <f t="shared" si="104"/>
        <v>#N/A</v>
      </c>
      <c r="V104" s="107" t="e">
        <f t="shared" si="105"/>
        <v>#N/A</v>
      </c>
      <c r="W104" s="119" t="e">
        <f t="shared" si="109"/>
        <v>#N/A</v>
      </c>
      <c r="X104" s="107">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5">
        <v>12</v>
      </c>
      <c r="C105" s="106"/>
      <c r="D105" s="275"/>
      <c r="E105" s="276"/>
      <c r="F105" s="107">
        <f t="shared" si="101"/>
        <v>0</v>
      </c>
      <c r="G105" s="108"/>
      <c r="H105" s="108"/>
      <c r="I105" s="95" t="e">
        <f t="shared" si="102"/>
        <v>#N/A</v>
      </c>
      <c r="J105" s="107" t="e">
        <f t="shared" si="103"/>
        <v>#N/A</v>
      </c>
      <c r="K105" s="119" t="e">
        <f t="shared" si="106"/>
        <v>#N/A</v>
      </c>
      <c r="L105" s="107">
        <f t="shared" si="107"/>
        <v>0</v>
      </c>
      <c r="M105" s="114"/>
      <c r="N105" s="105">
        <v>12</v>
      </c>
      <c r="O105" s="106"/>
      <c r="P105" s="106"/>
      <c r="Q105" s="106"/>
      <c r="R105" s="136">
        <f t="shared" si="108"/>
        <v>0</v>
      </c>
      <c r="S105" s="137"/>
      <c r="T105" s="108"/>
      <c r="U105" s="95" t="e">
        <f t="shared" si="104"/>
        <v>#N/A</v>
      </c>
      <c r="V105" s="107" t="e">
        <f t="shared" si="105"/>
        <v>#N/A</v>
      </c>
      <c r="W105" s="119" t="e">
        <f t="shared" si="109"/>
        <v>#N/A</v>
      </c>
      <c r="X105" s="107">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4"/>
      <c r="B106" s="105">
        <v>13</v>
      </c>
      <c r="C106" s="106"/>
      <c r="D106" s="275"/>
      <c r="E106" s="276"/>
      <c r="F106" s="107">
        <f t="shared" si="101"/>
        <v>0</v>
      </c>
      <c r="G106" s="108"/>
      <c r="H106" s="108"/>
      <c r="I106" s="95" t="e">
        <f t="shared" si="102"/>
        <v>#N/A</v>
      </c>
      <c r="J106" s="107" t="e">
        <f t="shared" si="103"/>
        <v>#N/A</v>
      </c>
      <c r="K106" s="119" t="e">
        <f t="shared" si="106"/>
        <v>#N/A</v>
      </c>
      <c r="L106" s="107">
        <f t="shared" si="107"/>
        <v>0</v>
      </c>
      <c r="M106" s="114"/>
      <c r="N106" s="105">
        <v>13</v>
      </c>
      <c r="O106" s="106"/>
      <c r="P106" s="106"/>
      <c r="Q106" s="106"/>
      <c r="R106" s="136">
        <f t="shared" si="108"/>
        <v>0</v>
      </c>
      <c r="S106" s="137"/>
      <c r="T106" s="108"/>
      <c r="U106" s="95" t="e">
        <f t="shared" si="104"/>
        <v>#N/A</v>
      </c>
      <c r="V106" s="107" t="e">
        <f t="shared" si="105"/>
        <v>#N/A</v>
      </c>
      <c r="W106" s="119" t="e">
        <f t="shared" si="109"/>
        <v>#N/A</v>
      </c>
      <c r="X106" s="107">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5">
        <v>14</v>
      </c>
      <c r="C107" s="106"/>
      <c r="D107" s="106"/>
      <c r="E107" s="106"/>
      <c r="F107" s="107">
        <f t="shared" si="101"/>
        <v>0</v>
      </c>
      <c r="G107" s="108"/>
      <c r="H107" s="108"/>
      <c r="I107" s="95" t="e">
        <f t="shared" si="102"/>
        <v>#N/A</v>
      </c>
      <c r="J107" s="107" t="e">
        <f t="shared" si="103"/>
        <v>#N/A</v>
      </c>
      <c r="K107" s="119" t="e">
        <f t="shared" si="106"/>
        <v>#N/A</v>
      </c>
      <c r="L107" s="107">
        <f t="shared" si="107"/>
        <v>0</v>
      </c>
      <c r="M107" s="114"/>
      <c r="N107" s="105">
        <v>14</v>
      </c>
      <c r="O107" s="106"/>
      <c r="P107" s="106"/>
      <c r="Q107" s="106"/>
      <c r="R107" s="136">
        <f t="shared" si="108"/>
        <v>0</v>
      </c>
      <c r="S107" s="137"/>
      <c r="T107" s="108"/>
      <c r="U107" s="95" t="e">
        <f t="shared" si="104"/>
        <v>#N/A</v>
      </c>
      <c r="V107" s="107" t="e">
        <f t="shared" si="105"/>
        <v>#N/A</v>
      </c>
      <c r="W107" s="119" t="e">
        <f t="shared" si="109"/>
        <v>#N/A</v>
      </c>
      <c r="X107" s="107">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5">
        <v>15</v>
      </c>
      <c r="C108" s="106"/>
      <c r="D108" s="106"/>
      <c r="E108" s="106"/>
      <c r="F108" s="107">
        <f t="shared" si="101"/>
        <v>0</v>
      </c>
      <c r="G108" s="108"/>
      <c r="H108" s="108"/>
      <c r="I108" s="95" t="e">
        <f t="shared" si="102"/>
        <v>#N/A</v>
      </c>
      <c r="J108" s="107" t="e">
        <f t="shared" si="103"/>
        <v>#N/A</v>
      </c>
      <c r="K108" s="119" t="e">
        <f t="shared" si="106"/>
        <v>#N/A</v>
      </c>
      <c r="L108" s="107">
        <f t="shared" si="107"/>
        <v>0</v>
      </c>
      <c r="M108" s="114"/>
      <c r="N108" s="105">
        <v>15</v>
      </c>
      <c r="O108" s="106"/>
      <c r="P108" s="106"/>
      <c r="Q108" s="106"/>
      <c r="R108" s="136">
        <f t="shared" si="108"/>
        <v>0</v>
      </c>
      <c r="S108" s="137"/>
      <c r="T108" s="108"/>
      <c r="U108" s="95" t="e">
        <f t="shared" si="104"/>
        <v>#N/A</v>
      </c>
      <c r="V108" s="107" t="e">
        <f t="shared" si="105"/>
        <v>#N/A</v>
      </c>
      <c r="W108" s="119" t="e">
        <f t="shared" si="109"/>
        <v>#N/A</v>
      </c>
      <c r="X108" s="107">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5">
        <v>16</v>
      </c>
      <c r="C109" s="106"/>
      <c r="D109" s="106"/>
      <c r="E109" s="106"/>
      <c r="F109" s="107">
        <f t="shared" si="101"/>
        <v>0</v>
      </c>
      <c r="G109" s="108"/>
      <c r="H109" s="108"/>
      <c r="I109" s="95" t="e">
        <f t="shared" si="102"/>
        <v>#N/A</v>
      </c>
      <c r="J109" s="107" t="e">
        <f t="shared" si="103"/>
        <v>#N/A</v>
      </c>
      <c r="K109" s="119" t="e">
        <f t="shared" si="106"/>
        <v>#N/A</v>
      </c>
      <c r="L109" s="107">
        <f t="shared" si="107"/>
        <v>0</v>
      </c>
      <c r="M109" s="114"/>
      <c r="N109" s="105">
        <v>16</v>
      </c>
      <c r="O109" s="106"/>
      <c r="P109" s="106"/>
      <c r="Q109" s="106"/>
      <c r="R109" s="136">
        <f t="shared" si="108"/>
        <v>0</v>
      </c>
      <c r="S109" s="137"/>
      <c r="T109" s="108"/>
      <c r="U109" s="95" t="e">
        <f t="shared" si="104"/>
        <v>#N/A</v>
      </c>
      <c r="V109" s="107" t="e">
        <f t="shared" si="105"/>
        <v>#N/A</v>
      </c>
      <c r="W109" s="119" t="e">
        <f t="shared" si="109"/>
        <v>#N/A</v>
      </c>
      <c r="X109" s="107">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5">
        <v>17</v>
      </c>
      <c r="C110" s="106"/>
      <c r="D110" s="106"/>
      <c r="E110" s="106"/>
      <c r="F110" s="107">
        <f t="shared" si="101"/>
        <v>0</v>
      </c>
      <c r="G110" s="108"/>
      <c r="H110" s="108"/>
      <c r="I110" s="95" t="e">
        <f t="shared" si="102"/>
        <v>#N/A</v>
      </c>
      <c r="J110" s="107" t="e">
        <f t="shared" si="103"/>
        <v>#N/A</v>
      </c>
      <c r="K110" s="119" t="e">
        <f t="shared" si="106"/>
        <v>#N/A</v>
      </c>
      <c r="L110" s="107">
        <f t="shared" si="107"/>
        <v>0</v>
      </c>
      <c r="M110" s="114"/>
      <c r="N110" s="105">
        <v>17</v>
      </c>
      <c r="O110" s="106"/>
      <c r="P110" s="106"/>
      <c r="Q110" s="106"/>
      <c r="R110" s="136">
        <f t="shared" si="108"/>
        <v>0</v>
      </c>
      <c r="S110" s="137"/>
      <c r="T110" s="108"/>
      <c r="U110" s="95" t="e">
        <f t="shared" si="104"/>
        <v>#N/A</v>
      </c>
      <c r="V110" s="107" t="e">
        <f t="shared" si="105"/>
        <v>#N/A</v>
      </c>
      <c r="W110" s="119" t="e">
        <f t="shared" si="109"/>
        <v>#N/A</v>
      </c>
      <c r="X110" s="107">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5">
        <v>18</v>
      </c>
      <c r="C111" s="106"/>
      <c r="D111" s="106"/>
      <c r="E111" s="106"/>
      <c r="F111" s="107">
        <f t="shared" si="101"/>
        <v>0</v>
      </c>
      <c r="G111" s="108"/>
      <c r="H111" s="108"/>
      <c r="I111" s="95" t="e">
        <f t="shared" si="102"/>
        <v>#N/A</v>
      </c>
      <c r="J111" s="107" t="e">
        <f t="shared" si="103"/>
        <v>#N/A</v>
      </c>
      <c r="K111" s="119" t="e">
        <f t="shared" si="106"/>
        <v>#N/A</v>
      </c>
      <c r="L111" s="107">
        <f t="shared" si="107"/>
        <v>0</v>
      </c>
      <c r="M111" s="114"/>
      <c r="N111" s="105">
        <v>18</v>
      </c>
      <c r="O111" s="106"/>
      <c r="P111" s="106"/>
      <c r="Q111" s="106"/>
      <c r="R111" s="136">
        <f t="shared" si="108"/>
        <v>0</v>
      </c>
      <c r="S111" s="137"/>
      <c r="T111" s="108"/>
      <c r="U111" s="95" t="e">
        <f t="shared" si="104"/>
        <v>#N/A</v>
      </c>
      <c r="V111" s="107" t="e">
        <f t="shared" si="105"/>
        <v>#N/A</v>
      </c>
      <c r="W111" s="119" t="e">
        <f t="shared" si="109"/>
        <v>#N/A</v>
      </c>
      <c r="X111" s="107">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5">
        <v>19</v>
      </c>
      <c r="C112" s="106"/>
      <c r="D112" s="106"/>
      <c r="E112" s="106"/>
      <c r="F112" s="107">
        <f t="shared" si="101"/>
        <v>0</v>
      </c>
      <c r="G112" s="108"/>
      <c r="H112" s="108"/>
      <c r="I112" s="95" t="e">
        <f t="shared" si="102"/>
        <v>#N/A</v>
      </c>
      <c r="J112" s="107" t="e">
        <f t="shared" si="103"/>
        <v>#N/A</v>
      </c>
      <c r="K112" s="119" t="e">
        <f t="shared" si="106"/>
        <v>#N/A</v>
      </c>
      <c r="L112" s="107">
        <f t="shared" si="107"/>
        <v>0</v>
      </c>
      <c r="M112" s="114"/>
      <c r="N112" s="105">
        <v>19</v>
      </c>
      <c r="O112" s="106"/>
      <c r="P112" s="106"/>
      <c r="Q112" s="106"/>
      <c r="R112" s="136">
        <f t="shared" si="108"/>
        <v>0</v>
      </c>
      <c r="S112" s="137"/>
      <c r="T112" s="108"/>
      <c r="U112" s="95" t="e">
        <f t="shared" si="104"/>
        <v>#N/A</v>
      </c>
      <c r="V112" s="107" t="e">
        <f t="shared" si="105"/>
        <v>#N/A</v>
      </c>
      <c r="W112" s="119" t="e">
        <f t="shared" si="109"/>
        <v>#N/A</v>
      </c>
      <c r="X112" s="107">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5">
        <v>20</v>
      </c>
      <c r="C113" s="106"/>
      <c r="D113" s="106"/>
      <c r="E113" s="106"/>
      <c r="F113" s="107">
        <f t="shared" si="101"/>
        <v>0</v>
      </c>
      <c r="G113" s="108"/>
      <c r="H113" s="108"/>
      <c r="I113" s="95" t="e">
        <f t="shared" si="102"/>
        <v>#N/A</v>
      </c>
      <c r="J113" s="107" t="e">
        <f>VLOOKUP(F113,价格表,5,0)</f>
        <v>#N/A</v>
      </c>
      <c r="K113" s="119" t="e">
        <f t="shared" si="106"/>
        <v>#N/A</v>
      </c>
      <c r="L113" s="107">
        <f t="shared" si="107"/>
        <v>0</v>
      </c>
      <c r="M113" s="114"/>
      <c r="N113" s="105">
        <v>20</v>
      </c>
      <c r="O113" s="106"/>
      <c r="P113" s="106"/>
      <c r="Q113" s="106"/>
      <c r="R113" s="136">
        <f t="shared" si="108"/>
        <v>0</v>
      </c>
      <c r="S113" s="137"/>
      <c r="T113" s="108"/>
      <c r="U113" s="95" t="e">
        <f t="shared" si="104"/>
        <v>#N/A</v>
      </c>
      <c r="V113" s="107" t="e">
        <f t="shared" si="105"/>
        <v>#N/A</v>
      </c>
      <c r="W113" s="119" t="e">
        <f t="shared" si="109"/>
        <v>#N/A</v>
      </c>
      <c r="X113" s="107">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1093</v>
      </c>
      <c r="FF113" s="14"/>
      <c r="FG113" s="14"/>
      <c r="FH113" s="14"/>
      <c r="FI113" s="15"/>
      <c r="FJ113" s="15"/>
      <c r="FK113" s="290">
        <f ca="1">EX72</f>
        <v>15900</v>
      </c>
      <c r="FL113" s="290"/>
      <c r="FM113" s="14"/>
      <c r="FN113" s="14"/>
      <c r="FO113" s="14"/>
      <c r="FP113" s="14"/>
      <c r="FQ113" s="14"/>
      <c r="FR113" s="14"/>
      <c r="FS113" s="14"/>
      <c r="FT113" s="14"/>
      <c r="FU113" s="14"/>
    </row>
    <row r="114" ht="18" customHeight="1" spans="1:177">
      <c r="A114" s="114"/>
      <c r="B114" s="105">
        <v>21</v>
      </c>
      <c r="C114" s="106"/>
      <c r="D114" s="106"/>
      <c r="E114" s="106"/>
      <c r="F114" s="107">
        <f t="shared" si="101"/>
        <v>0</v>
      </c>
      <c r="G114" s="108"/>
      <c r="H114" s="108"/>
      <c r="I114" s="95" t="e">
        <f t="shared" si="102"/>
        <v>#N/A</v>
      </c>
      <c r="J114" s="107" t="e">
        <f>VLOOKUP(F114,价格表,5,0)</f>
        <v>#N/A</v>
      </c>
      <c r="K114" s="119" t="e">
        <f t="shared" si="106"/>
        <v>#N/A</v>
      </c>
      <c r="L114" s="107">
        <f t="shared" si="107"/>
        <v>0</v>
      </c>
      <c r="M114" s="114"/>
      <c r="N114" s="105">
        <v>21</v>
      </c>
      <c r="O114" s="106"/>
      <c r="P114" s="106"/>
      <c r="Q114" s="106"/>
      <c r="R114" s="136">
        <f t="shared" si="108"/>
        <v>0</v>
      </c>
      <c r="S114" s="137"/>
      <c r="T114" s="108"/>
      <c r="U114" s="95" t="e">
        <f t="shared" si="104"/>
        <v>#N/A</v>
      </c>
      <c r="V114" s="107" t="e">
        <f t="shared" si="105"/>
        <v>#N/A</v>
      </c>
      <c r="W114" s="119" t="e">
        <f t="shared" si="109"/>
        <v>#N/A</v>
      </c>
      <c r="X114" s="107">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1094</v>
      </c>
      <c r="FF114" s="9"/>
      <c r="FG114" s="9"/>
      <c r="FH114" s="9" t="str">
        <f ca="1">FA72</f>
        <v>壹万伍仟玖佰元整</v>
      </c>
      <c r="FI114" s="9"/>
      <c r="FJ114" s="9"/>
      <c r="FK114" s="9"/>
      <c r="FL114" s="9"/>
      <c r="FM114" s="9"/>
      <c r="FN114" s="9"/>
      <c r="FO114" s="9"/>
      <c r="FP114" s="9"/>
      <c r="FQ114" s="9"/>
      <c r="FR114" s="9"/>
      <c r="FS114" s="9"/>
      <c r="FT114" s="9"/>
      <c r="FU114" s="9"/>
    </row>
    <row r="115" ht="18" customHeight="1" spans="1:177">
      <c r="A115" s="121"/>
      <c r="B115" s="111"/>
      <c r="C115" s="106" t="s">
        <v>1059</v>
      </c>
      <c r="D115" s="106"/>
      <c r="E115" s="106"/>
      <c r="F115" s="112"/>
      <c r="G115" s="108"/>
      <c r="H115" s="108"/>
      <c r="I115" s="91"/>
      <c r="J115" s="120"/>
      <c r="K115" s="120"/>
      <c r="L115" s="95">
        <f>SUM(L94:L114)</f>
        <v>0</v>
      </c>
      <c r="M115" s="121"/>
      <c r="N115" s="111"/>
      <c r="O115" s="106" t="s">
        <v>1059</v>
      </c>
      <c r="P115" s="106"/>
      <c r="Q115" s="106"/>
      <c r="R115" s="112"/>
      <c r="S115" s="112"/>
      <c r="T115" s="108"/>
      <c r="U115" s="91"/>
      <c r="V115" s="120"/>
      <c r="W115" s="120"/>
      <c r="X115" s="95">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3" t="s">
        <v>3</v>
      </c>
      <c r="C116" s="103" t="s">
        <v>2</v>
      </c>
      <c r="D116" s="103" t="s">
        <v>1037</v>
      </c>
      <c r="E116" s="103"/>
      <c r="F116" s="90" t="s">
        <v>435</v>
      </c>
      <c r="G116" s="90" t="s">
        <v>1038</v>
      </c>
      <c r="H116" s="90"/>
      <c r="I116" s="90" t="s">
        <v>6</v>
      </c>
      <c r="J116" s="90" t="s">
        <v>9</v>
      </c>
      <c r="K116" s="117" t="s">
        <v>1039</v>
      </c>
      <c r="L116" s="90" t="s">
        <v>1040</v>
      </c>
      <c r="M116" s="113" t="str">
        <f>C18&amp;"装饰装修"</f>
        <v>装饰装修</v>
      </c>
      <c r="N116" s="103" t="s">
        <v>3</v>
      </c>
      <c r="O116" s="103" t="s">
        <v>2</v>
      </c>
      <c r="P116" s="118" t="s">
        <v>1037</v>
      </c>
      <c r="Q116" s="135"/>
      <c r="R116" s="90" t="s">
        <v>435</v>
      </c>
      <c r="S116" s="90"/>
      <c r="T116" s="90" t="s">
        <v>1038</v>
      </c>
      <c r="U116" s="90" t="s">
        <v>6</v>
      </c>
      <c r="V116" s="90" t="s">
        <v>9</v>
      </c>
      <c r="W116" s="117" t="s">
        <v>1039</v>
      </c>
      <c r="X116" s="90" t="s">
        <v>1040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1096</v>
      </c>
      <c r="FG116" s="29"/>
      <c r="FH116" s="29"/>
      <c r="FI116" s="29"/>
      <c r="FJ116" s="29"/>
      <c r="FK116" s="29" t="s">
        <v>1097</v>
      </c>
      <c r="FL116" s="30"/>
      <c r="FM116" s="30"/>
      <c r="FN116" s="30"/>
      <c r="FO116" s="29" t="s">
        <v>1098</v>
      </c>
      <c r="FP116" s="29"/>
      <c r="FQ116" s="29"/>
      <c r="FR116" s="29"/>
      <c r="FS116" s="29"/>
      <c r="FT116" s="291" t="s">
        <v>1099</v>
      </c>
      <c r="FU116" s="291"/>
    </row>
    <row r="117" ht="18" customHeight="1" spans="1:177">
      <c r="A117" s="114"/>
      <c r="B117" s="105">
        <v>1</v>
      </c>
      <c r="C117" s="106"/>
      <c r="D117" s="275"/>
      <c r="E117" s="276"/>
      <c r="F117" s="107">
        <f>+D117</f>
        <v>0</v>
      </c>
      <c r="G117" s="108"/>
      <c r="H117" s="108"/>
      <c r="I117" s="95" t="e">
        <f t="shared" ref="I117:I137" si="111">VLOOKUP(F117,价格表,2,0)</f>
        <v>#N/A</v>
      </c>
      <c r="J117" s="107" t="e">
        <f t="shared" ref="J117:J137" si="112">VLOOKUP(F117,价格表,5,0)</f>
        <v>#N/A</v>
      </c>
      <c r="K117" s="119" t="e">
        <f>$V$17</f>
        <v>#N/A</v>
      </c>
      <c r="L117" s="107">
        <f>ROUND(IFERROR(ROUND(G117,2)*J117*K117,),0)</f>
        <v>0</v>
      </c>
      <c r="M117" s="114"/>
      <c r="N117" s="105">
        <v>1</v>
      </c>
      <c r="O117" s="106"/>
      <c r="P117" s="106"/>
      <c r="Q117" s="106"/>
      <c r="R117" s="136">
        <f>+P117</f>
        <v>0</v>
      </c>
      <c r="S117" s="137"/>
      <c r="T117" s="108"/>
      <c r="U117" s="95" t="e">
        <f t="shared" ref="U117:U137" si="113">VLOOKUP(R117,价格表,2,0)</f>
        <v>#N/A</v>
      </c>
      <c r="V117" s="107" t="e">
        <f t="shared" ref="V117:V137" si="114">VLOOKUP(R117,价格表,5,0)</f>
        <v>#N/A</v>
      </c>
      <c r="W117" s="119" t="e">
        <f>$V$19</f>
        <v>#N/A</v>
      </c>
      <c r="X117" s="107">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1096</v>
      </c>
      <c r="FG117" s="29"/>
      <c r="FH117" s="29"/>
      <c r="FI117" s="29"/>
      <c r="FJ117" s="29"/>
      <c r="FK117" s="29" t="s">
        <v>1097</v>
      </c>
      <c r="FL117" s="30"/>
      <c r="FM117" s="30"/>
      <c r="FN117" s="30"/>
      <c r="FO117" s="29" t="s">
        <v>1098</v>
      </c>
      <c r="FP117" s="29"/>
      <c r="FQ117" s="29"/>
      <c r="FR117" s="29"/>
      <c r="FS117" s="29"/>
      <c r="FT117" s="291" t="s">
        <v>1099</v>
      </c>
      <c r="FU117" s="291"/>
    </row>
    <row r="118" ht="18" customHeight="1" spans="1:177">
      <c r="A118" s="114"/>
      <c r="B118" s="105">
        <v>2</v>
      </c>
      <c r="C118" s="106"/>
      <c r="D118" s="275"/>
      <c r="E118" s="276"/>
      <c r="F118" s="107">
        <f t="shared" ref="F118:F137" si="115">+D118</f>
        <v>0</v>
      </c>
      <c r="G118" s="108"/>
      <c r="H118" s="108"/>
      <c r="I118" s="95" t="e">
        <f t="shared" si="111"/>
        <v>#N/A</v>
      </c>
      <c r="J118" s="107" t="e">
        <f t="shared" si="112"/>
        <v>#N/A</v>
      </c>
      <c r="K118" s="119" t="e">
        <f t="shared" ref="K118:K137" si="116">$V$17</f>
        <v>#N/A</v>
      </c>
      <c r="L118" s="107">
        <f t="shared" ref="L118:L137" si="117">ROUND(IFERROR(ROUND(G118,2)*J118*K118,),0)</f>
        <v>0</v>
      </c>
      <c r="M118" s="114"/>
      <c r="N118" s="105">
        <v>2</v>
      </c>
      <c r="O118" s="106"/>
      <c r="P118" s="106"/>
      <c r="Q118" s="106"/>
      <c r="R118" s="136">
        <f t="shared" ref="R118:R137" si="118">+P118</f>
        <v>0</v>
      </c>
      <c r="S118" s="137"/>
      <c r="T118" s="108"/>
      <c r="U118" s="95" t="e">
        <f t="shared" si="113"/>
        <v>#N/A</v>
      </c>
      <c r="V118" s="107" t="e">
        <f t="shared" si="114"/>
        <v>#N/A</v>
      </c>
      <c r="W118" s="119" t="e">
        <f t="shared" ref="W118:W137" si="119">$V$19</f>
        <v>#N/A</v>
      </c>
      <c r="X118" s="107">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4"/>
      <c r="B119" s="105">
        <v>3</v>
      </c>
      <c r="C119" s="106"/>
      <c r="D119" s="275"/>
      <c r="E119" s="276"/>
      <c r="F119" s="107">
        <f t="shared" si="115"/>
        <v>0</v>
      </c>
      <c r="G119" s="108"/>
      <c r="H119" s="108"/>
      <c r="I119" s="95" t="e">
        <f t="shared" si="111"/>
        <v>#N/A</v>
      </c>
      <c r="J119" s="107" t="e">
        <f t="shared" si="112"/>
        <v>#N/A</v>
      </c>
      <c r="K119" s="119" t="e">
        <f t="shared" si="116"/>
        <v>#N/A</v>
      </c>
      <c r="L119" s="107">
        <f t="shared" si="117"/>
        <v>0</v>
      </c>
      <c r="M119" s="114"/>
      <c r="N119" s="105">
        <v>3</v>
      </c>
      <c r="O119" s="106"/>
      <c r="P119" s="106"/>
      <c r="Q119" s="106"/>
      <c r="R119" s="136">
        <f t="shared" si="118"/>
        <v>0</v>
      </c>
      <c r="S119" s="137"/>
      <c r="T119" s="108"/>
      <c r="U119" s="95" t="e">
        <f t="shared" si="113"/>
        <v>#N/A</v>
      </c>
      <c r="V119" s="107" t="e">
        <f t="shared" si="114"/>
        <v>#N/A</v>
      </c>
      <c r="W119" s="119" t="e">
        <f t="shared" si="119"/>
        <v>#N/A</v>
      </c>
      <c r="X119" s="107">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4"/>
      <c r="B120" s="105">
        <v>4</v>
      </c>
      <c r="C120" s="106"/>
      <c r="D120" s="275"/>
      <c r="E120" s="276"/>
      <c r="F120" s="107">
        <f t="shared" si="115"/>
        <v>0</v>
      </c>
      <c r="G120" s="108"/>
      <c r="H120" s="108"/>
      <c r="I120" s="95" t="e">
        <f t="shared" si="111"/>
        <v>#N/A</v>
      </c>
      <c r="J120" s="107" t="e">
        <f t="shared" si="112"/>
        <v>#N/A</v>
      </c>
      <c r="K120" s="119" t="e">
        <f t="shared" si="116"/>
        <v>#N/A</v>
      </c>
      <c r="L120" s="107">
        <f t="shared" si="117"/>
        <v>0</v>
      </c>
      <c r="M120" s="114"/>
      <c r="N120" s="105">
        <v>4</v>
      </c>
      <c r="O120" s="106"/>
      <c r="P120" s="106"/>
      <c r="Q120" s="106"/>
      <c r="R120" s="136">
        <f t="shared" si="118"/>
        <v>0</v>
      </c>
      <c r="S120" s="137"/>
      <c r="T120" s="108"/>
      <c r="U120" s="95" t="e">
        <f t="shared" si="113"/>
        <v>#N/A</v>
      </c>
      <c r="V120" s="107" t="e">
        <f t="shared" si="114"/>
        <v>#N/A</v>
      </c>
      <c r="W120" s="119" t="e">
        <f t="shared" si="119"/>
        <v>#N/A</v>
      </c>
      <c r="X120" s="107">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5">
        <v>5</v>
      </c>
      <c r="C121" s="106"/>
      <c r="D121" s="275"/>
      <c r="E121" s="276"/>
      <c r="F121" s="107">
        <f t="shared" si="115"/>
        <v>0</v>
      </c>
      <c r="G121" s="108"/>
      <c r="H121" s="108"/>
      <c r="I121" s="95" t="e">
        <f t="shared" si="111"/>
        <v>#N/A</v>
      </c>
      <c r="J121" s="107" t="e">
        <f t="shared" si="112"/>
        <v>#N/A</v>
      </c>
      <c r="K121" s="119" t="e">
        <f t="shared" si="116"/>
        <v>#N/A</v>
      </c>
      <c r="L121" s="107">
        <f t="shared" si="117"/>
        <v>0</v>
      </c>
      <c r="M121" s="114"/>
      <c r="N121" s="105">
        <v>5</v>
      </c>
      <c r="O121" s="106"/>
      <c r="P121" s="106"/>
      <c r="Q121" s="106"/>
      <c r="R121" s="136">
        <f t="shared" si="118"/>
        <v>0</v>
      </c>
      <c r="S121" s="137"/>
      <c r="T121" s="108"/>
      <c r="U121" s="95" t="e">
        <f t="shared" si="113"/>
        <v>#N/A</v>
      </c>
      <c r="V121" s="107" t="e">
        <f t="shared" si="114"/>
        <v>#N/A</v>
      </c>
      <c r="W121" s="119"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5">
        <v>6</v>
      </c>
      <c r="C122" s="106"/>
      <c r="D122" s="275"/>
      <c r="E122" s="276"/>
      <c r="F122" s="107">
        <f t="shared" si="115"/>
        <v>0</v>
      </c>
      <c r="G122" s="108"/>
      <c r="H122" s="108"/>
      <c r="I122" s="95" t="e">
        <f t="shared" si="111"/>
        <v>#N/A</v>
      </c>
      <c r="J122" s="107" t="e">
        <f t="shared" si="112"/>
        <v>#N/A</v>
      </c>
      <c r="K122" s="119" t="e">
        <f t="shared" si="116"/>
        <v>#N/A</v>
      </c>
      <c r="L122" s="107">
        <f t="shared" si="117"/>
        <v>0</v>
      </c>
      <c r="M122" s="114"/>
      <c r="N122" s="105">
        <v>6</v>
      </c>
      <c r="O122" s="106"/>
      <c r="P122" s="106"/>
      <c r="Q122" s="106"/>
      <c r="R122" s="136">
        <f t="shared" si="118"/>
        <v>0</v>
      </c>
      <c r="S122" s="137"/>
      <c r="T122" s="108"/>
      <c r="U122" s="95" t="e">
        <f t="shared" si="113"/>
        <v>#N/A</v>
      </c>
      <c r="V122" s="107" t="e">
        <f t="shared" si="114"/>
        <v>#N/A</v>
      </c>
      <c r="W122" s="119"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4"/>
      <c r="B123" s="105">
        <v>7</v>
      </c>
      <c r="C123" s="106"/>
      <c r="D123" s="275"/>
      <c r="E123" s="276"/>
      <c r="F123" s="107">
        <f t="shared" si="115"/>
        <v>0</v>
      </c>
      <c r="G123" s="108"/>
      <c r="H123" s="108"/>
      <c r="I123" s="95" t="e">
        <f t="shared" si="111"/>
        <v>#N/A</v>
      </c>
      <c r="J123" s="107" t="e">
        <f t="shared" si="112"/>
        <v>#N/A</v>
      </c>
      <c r="K123" s="119" t="e">
        <f t="shared" si="116"/>
        <v>#N/A</v>
      </c>
      <c r="L123" s="107">
        <f t="shared" si="117"/>
        <v>0</v>
      </c>
      <c r="M123" s="114"/>
      <c r="N123" s="105">
        <v>7</v>
      </c>
      <c r="O123" s="106"/>
      <c r="P123" s="106"/>
      <c r="Q123" s="106"/>
      <c r="R123" s="136">
        <f t="shared" si="118"/>
        <v>0</v>
      </c>
      <c r="S123" s="137"/>
      <c r="T123" s="108"/>
      <c r="U123" s="95" t="e">
        <f t="shared" si="113"/>
        <v>#N/A</v>
      </c>
      <c r="V123" s="107" t="e">
        <f t="shared" si="114"/>
        <v>#N/A</v>
      </c>
      <c r="W123" s="119"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5">
        <v>8</v>
      </c>
      <c r="C124" s="106"/>
      <c r="D124" s="275"/>
      <c r="E124" s="276"/>
      <c r="F124" s="107">
        <f t="shared" si="115"/>
        <v>0</v>
      </c>
      <c r="G124" s="108"/>
      <c r="H124" s="108"/>
      <c r="I124" s="95" t="e">
        <f t="shared" si="111"/>
        <v>#N/A</v>
      </c>
      <c r="J124" s="107" t="e">
        <f t="shared" si="112"/>
        <v>#N/A</v>
      </c>
      <c r="K124" s="119" t="e">
        <f t="shared" si="116"/>
        <v>#N/A</v>
      </c>
      <c r="L124" s="107">
        <f t="shared" si="117"/>
        <v>0</v>
      </c>
      <c r="M124" s="114"/>
      <c r="N124" s="105">
        <v>8</v>
      </c>
      <c r="O124" s="106"/>
      <c r="P124" s="106"/>
      <c r="Q124" s="106"/>
      <c r="R124" s="136">
        <f t="shared" si="118"/>
        <v>0</v>
      </c>
      <c r="S124" s="137"/>
      <c r="T124" s="108"/>
      <c r="U124" s="95" t="e">
        <f t="shared" si="113"/>
        <v>#N/A</v>
      </c>
      <c r="V124" s="107" t="e">
        <f t="shared" si="114"/>
        <v>#N/A</v>
      </c>
      <c r="W124" s="119"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5">
        <v>9</v>
      </c>
      <c r="C125" s="106"/>
      <c r="D125" s="275"/>
      <c r="E125" s="276"/>
      <c r="F125" s="107">
        <f t="shared" si="115"/>
        <v>0</v>
      </c>
      <c r="G125" s="108"/>
      <c r="H125" s="108"/>
      <c r="I125" s="95" t="e">
        <f t="shared" si="111"/>
        <v>#N/A</v>
      </c>
      <c r="J125" s="107" t="e">
        <f t="shared" si="112"/>
        <v>#N/A</v>
      </c>
      <c r="K125" s="119" t="e">
        <f t="shared" si="116"/>
        <v>#N/A</v>
      </c>
      <c r="L125" s="107">
        <f t="shared" si="117"/>
        <v>0</v>
      </c>
      <c r="M125" s="114"/>
      <c r="N125" s="105">
        <v>9</v>
      </c>
      <c r="O125" s="106"/>
      <c r="P125" s="106"/>
      <c r="Q125" s="106"/>
      <c r="R125" s="136">
        <f t="shared" si="118"/>
        <v>0</v>
      </c>
      <c r="S125" s="137"/>
      <c r="T125" s="108"/>
      <c r="U125" s="95" t="e">
        <f t="shared" si="113"/>
        <v>#N/A</v>
      </c>
      <c r="V125" s="107" t="e">
        <f t="shared" si="114"/>
        <v>#N/A</v>
      </c>
      <c r="W125" s="119"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4"/>
      <c r="B126" s="105">
        <v>10</v>
      </c>
      <c r="C126" s="106"/>
      <c r="D126" s="275"/>
      <c r="E126" s="276"/>
      <c r="F126" s="107">
        <f t="shared" si="115"/>
        <v>0</v>
      </c>
      <c r="G126" s="108"/>
      <c r="H126" s="108"/>
      <c r="I126" s="95" t="e">
        <f t="shared" si="111"/>
        <v>#N/A</v>
      </c>
      <c r="J126" s="107" t="e">
        <f t="shared" si="112"/>
        <v>#N/A</v>
      </c>
      <c r="K126" s="119" t="e">
        <f t="shared" si="116"/>
        <v>#N/A</v>
      </c>
      <c r="L126" s="107">
        <f t="shared" si="117"/>
        <v>0</v>
      </c>
      <c r="M126" s="114"/>
      <c r="N126" s="105">
        <v>10</v>
      </c>
      <c r="O126" s="106"/>
      <c r="P126" s="106"/>
      <c r="Q126" s="106"/>
      <c r="R126" s="136">
        <f t="shared" si="118"/>
        <v>0</v>
      </c>
      <c r="S126" s="137"/>
      <c r="T126" s="108"/>
      <c r="U126" s="95" t="e">
        <f t="shared" si="113"/>
        <v>#N/A</v>
      </c>
      <c r="V126" s="107" t="e">
        <f t="shared" si="114"/>
        <v>#N/A</v>
      </c>
      <c r="W126" s="119"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4"/>
      <c r="B127" s="105">
        <v>11</v>
      </c>
      <c r="C127" s="106"/>
      <c r="D127" s="275"/>
      <c r="E127" s="276"/>
      <c r="F127" s="107">
        <f t="shared" si="115"/>
        <v>0</v>
      </c>
      <c r="G127" s="108"/>
      <c r="H127" s="108"/>
      <c r="I127" s="95" t="e">
        <f t="shared" si="111"/>
        <v>#N/A</v>
      </c>
      <c r="J127" s="107" t="e">
        <f t="shared" si="112"/>
        <v>#N/A</v>
      </c>
      <c r="K127" s="119" t="e">
        <f t="shared" si="116"/>
        <v>#N/A</v>
      </c>
      <c r="L127" s="107">
        <f t="shared" si="117"/>
        <v>0</v>
      </c>
      <c r="M127" s="114"/>
      <c r="N127" s="105">
        <v>11</v>
      </c>
      <c r="O127" s="106"/>
      <c r="P127" s="106"/>
      <c r="Q127" s="106"/>
      <c r="R127" s="136">
        <f t="shared" si="118"/>
        <v>0</v>
      </c>
      <c r="S127" s="137"/>
      <c r="T127" s="108"/>
      <c r="U127" s="95" t="e">
        <f t="shared" si="113"/>
        <v>#N/A</v>
      </c>
      <c r="V127" s="107" t="e">
        <f t="shared" si="114"/>
        <v>#N/A</v>
      </c>
      <c r="W127" s="119"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4"/>
      <c r="B128" s="105">
        <v>12</v>
      </c>
      <c r="C128" s="106"/>
      <c r="D128" s="275"/>
      <c r="E128" s="276"/>
      <c r="F128" s="107">
        <f t="shared" si="115"/>
        <v>0</v>
      </c>
      <c r="G128" s="108"/>
      <c r="H128" s="108"/>
      <c r="I128" s="95" t="e">
        <f t="shared" si="111"/>
        <v>#N/A</v>
      </c>
      <c r="J128" s="107" t="e">
        <f t="shared" si="112"/>
        <v>#N/A</v>
      </c>
      <c r="K128" s="119" t="e">
        <f t="shared" si="116"/>
        <v>#N/A</v>
      </c>
      <c r="L128" s="107">
        <f t="shared" si="117"/>
        <v>0</v>
      </c>
      <c r="M128" s="114"/>
      <c r="N128" s="105">
        <v>12</v>
      </c>
      <c r="O128" s="106"/>
      <c r="P128" s="106"/>
      <c r="Q128" s="106"/>
      <c r="R128" s="136">
        <f t="shared" si="118"/>
        <v>0</v>
      </c>
      <c r="S128" s="137"/>
      <c r="T128" s="108"/>
      <c r="U128" s="95" t="e">
        <f t="shared" si="113"/>
        <v>#N/A</v>
      </c>
      <c r="V128" s="107" t="e">
        <f t="shared" si="114"/>
        <v>#N/A</v>
      </c>
      <c r="W128" s="119"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5">
        <v>13</v>
      </c>
      <c r="C129" s="106"/>
      <c r="D129" s="275"/>
      <c r="E129" s="276"/>
      <c r="F129" s="107">
        <f t="shared" si="115"/>
        <v>0</v>
      </c>
      <c r="G129" s="108"/>
      <c r="H129" s="108"/>
      <c r="I129" s="95" t="e">
        <f t="shared" si="111"/>
        <v>#N/A</v>
      </c>
      <c r="J129" s="107" t="e">
        <f t="shared" si="112"/>
        <v>#N/A</v>
      </c>
      <c r="K129" s="119" t="e">
        <f t="shared" si="116"/>
        <v>#N/A</v>
      </c>
      <c r="L129" s="107">
        <f t="shared" si="117"/>
        <v>0</v>
      </c>
      <c r="M129" s="114"/>
      <c r="N129" s="105">
        <v>13</v>
      </c>
      <c r="O129" s="106"/>
      <c r="P129" s="106"/>
      <c r="Q129" s="106"/>
      <c r="R129" s="136">
        <f t="shared" si="118"/>
        <v>0</v>
      </c>
      <c r="S129" s="137"/>
      <c r="T129" s="108"/>
      <c r="U129" s="95" t="e">
        <f t="shared" si="113"/>
        <v>#N/A</v>
      </c>
      <c r="V129" s="107" t="e">
        <f t="shared" si="114"/>
        <v>#N/A</v>
      </c>
      <c r="W129" s="119"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5">
        <v>14</v>
      </c>
      <c r="C130" s="106"/>
      <c r="D130" s="106"/>
      <c r="E130" s="106"/>
      <c r="F130" s="107">
        <f t="shared" si="115"/>
        <v>0</v>
      </c>
      <c r="G130" s="108"/>
      <c r="H130" s="108"/>
      <c r="I130" s="95" t="e">
        <f t="shared" si="111"/>
        <v>#N/A</v>
      </c>
      <c r="J130" s="107" t="e">
        <f t="shared" si="112"/>
        <v>#N/A</v>
      </c>
      <c r="K130" s="119" t="e">
        <f t="shared" si="116"/>
        <v>#N/A</v>
      </c>
      <c r="L130" s="107">
        <f t="shared" si="117"/>
        <v>0</v>
      </c>
      <c r="M130" s="114"/>
      <c r="N130" s="105">
        <v>14</v>
      </c>
      <c r="O130" s="106"/>
      <c r="P130" s="106"/>
      <c r="Q130" s="106"/>
      <c r="R130" s="136">
        <f t="shared" si="118"/>
        <v>0</v>
      </c>
      <c r="S130" s="137"/>
      <c r="T130" s="108"/>
      <c r="U130" s="95" t="e">
        <f t="shared" si="113"/>
        <v>#N/A</v>
      </c>
      <c r="V130" s="107" t="e">
        <f t="shared" si="114"/>
        <v>#N/A</v>
      </c>
      <c r="W130" s="119"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4"/>
      <c r="B131" s="105">
        <v>15</v>
      </c>
      <c r="C131" s="106"/>
      <c r="D131" s="106"/>
      <c r="E131" s="106"/>
      <c r="F131" s="107">
        <f t="shared" si="115"/>
        <v>0</v>
      </c>
      <c r="G131" s="108"/>
      <c r="H131" s="108"/>
      <c r="I131" s="95" t="e">
        <f t="shared" si="111"/>
        <v>#N/A</v>
      </c>
      <c r="J131" s="107" t="e">
        <f t="shared" si="112"/>
        <v>#N/A</v>
      </c>
      <c r="K131" s="119" t="e">
        <f t="shared" si="116"/>
        <v>#N/A</v>
      </c>
      <c r="L131" s="107">
        <f t="shared" si="117"/>
        <v>0</v>
      </c>
      <c r="M131" s="114"/>
      <c r="N131" s="105">
        <v>15</v>
      </c>
      <c r="O131" s="106"/>
      <c r="P131" s="106"/>
      <c r="Q131" s="106"/>
      <c r="R131" s="136">
        <f t="shared" si="118"/>
        <v>0</v>
      </c>
      <c r="S131" s="137"/>
      <c r="T131" s="108"/>
      <c r="U131" s="95" t="e">
        <f t="shared" si="113"/>
        <v>#N/A</v>
      </c>
      <c r="V131" s="107" t="e">
        <f t="shared" si="114"/>
        <v>#N/A</v>
      </c>
      <c r="W131" s="119"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4"/>
      <c r="B132" s="105">
        <v>16</v>
      </c>
      <c r="C132" s="106"/>
      <c r="D132" s="106"/>
      <c r="E132" s="106"/>
      <c r="F132" s="107">
        <f t="shared" si="115"/>
        <v>0</v>
      </c>
      <c r="G132" s="108"/>
      <c r="H132" s="108"/>
      <c r="I132" s="95" t="e">
        <f t="shared" si="111"/>
        <v>#N/A</v>
      </c>
      <c r="J132" s="107" t="e">
        <f t="shared" si="112"/>
        <v>#N/A</v>
      </c>
      <c r="K132" s="119" t="e">
        <f t="shared" si="116"/>
        <v>#N/A</v>
      </c>
      <c r="L132" s="107">
        <f t="shared" si="117"/>
        <v>0</v>
      </c>
      <c r="M132" s="114"/>
      <c r="N132" s="105">
        <v>16</v>
      </c>
      <c r="O132" s="106"/>
      <c r="P132" s="106"/>
      <c r="Q132" s="106"/>
      <c r="R132" s="136">
        <f t="shared" si="118"/>
        <v>0</v>
      </c>
      <c r="S132" s="137"/>
      <c r="T132" s="108"/>
      <c r="U132" s="95" t="e">
        <f t="shared" si="113"/>
        <v>#N/A</v>
      </c>
      <c r="V132" s="107" t="e">
        <f t="shared" si="114"/>
        <v>#N/A</v>
      </c>
      <c r="W132" s="119" t="e">
        <f t="shared" si="119"/>
        <v>#N/A</v>
      </c>
      <c r="X132" s="107">
        <f t="shared" si="120"/>
        <v>0</v>
      </c>
    </row>
    <row r="133" ht="18" customHeight="1" spans="1:24">
      <c r="A133" s="114"/>
      <c r="B133" s="105">
        <v>17</v>
      </c>
      <c r="C133" s="106"/>
      <c r="D133" s="106"/>
      <c r="E133" s="106"/>
      <c r="F133" s="107">
        <f t="shared" si="115"/>
        <v>0</v>
      </c>
      <c r="G133" s="108"/>
      <c r="H133" s="108"/>
      <c r="I133" s="95" t="e">
        <f t="shared" si="111"/>
        <v>#N/A</v>
      </c>
      <c r="J133" s="107" t="e">
        <f t="shared" si="112"/>
        <v>#N/A</v>
      </c>
      <c r="K133" s="119" t="e">
        <f t="shared" si="116"/>
        <v>#N/A</v>
      </c>
      <c r="L133" s="107">
        <f t="shared" si="117"/>
        <v>0</v>
      </c>
      <c r="M133" s="114"/>
      <c r="N133" s="105">
        <v>17</v>
      </c>
      <c r="O133" s="106"/>
      <c r="P133" s="106"/>
      <c r="Q133" s="106"/>
      <c r="R133" s="136">
        <f t="shared" si="118"/>
        <v>0</v>
      </c>
      <c r="S133" s="137"/>
      <c r="T133" s="108"/>
      <c r="U133" s="95" t="e">
        <f t="shared" si="113"/>
        <v>#N/A</v>
      </c>
      <c r="V133" s="107" t="e">
        <f t="shared" si="114"/>
        <v>#N/A</v>
      </c>
      <c r="W133" s="119" t="e">
        <f t="shared" si="119"/>
        <v>#N/A</v>
      </c>
      <c r="X133" s="107">
        <f t="shared" si="120"/>
        <v>0</v>
      </c>
    </row>
    <row r="134" ht="18" customHeight="1" spans="1:24">
      <c r="A134" s="114"/>
      <c r="B134" s="105">
        <v>18</v>
      </c>
      <c r="C134" s="106"/>
      <c r="D134" s="106"/>
      <c r="E134" s="106"/>
      <c r="F134" s="107">
        <f t="shared" si="115"/>
        <v>0</v>
      </c>
      <c r="G134" s="108"/>
      <c r="H134" s="108"/>
      <c r="I134" s="95" t="e">
        <f t="shared" si="111"/>
        <v>#N/A</v>
      </c>
      <c r="J134" s="107" t="e">
        <f t="shared" si="112"/>
        <v>#N/A</v>
      </c>
      <c r="K134" s="119" t="e">
        <f t="shared" si="116"/>
        <v>#N/A</v>
      </c>
      <c r="L134" s="107">
        <f t="shared" si="117"/>
        <v>0</v>
      </c>
      <c r="M134" s="114"/>
      <c r="N134" s="105">
        <v>18</v>
      </c>
      <c r="O134" s="106"/>
      <c r="P134" s="106"/>
      <c r="Q134" s="106"/>
      <c r="R134" s="136">
        <f t="shared" si="118"/>
        <v>0</v>
      </c>
      <c r="S134" s="137"/>
      <c r="T134" s="108"/>
      <c r="U134" s="95" t="e">
        <f t="shared" si="113"/>
        <v>#N/A</v>
      </c>
      <c r="V134" s="107" t="e">
        <f t="shared" si="114"/>
        <v>#N/A</v>
      </c>
      <c r="W134" s="119" t="e">
        <f t="shared" si="119"/>
        <v>#N/A</v>
      </c>
      <c r="X134" s="107">
        <f t="shared" si="120"/>
        <v>0</v>
      </c>
    </row>
    <row r="135" ht="18" customHeight="1" spans="1:24">
      <c r="A135" s="114"/>
      <c r="B135" s="105">
        <v>19</v>
      </c>
      <c r="C135" s="106"/>
      <c r="D135" s="106"/>
      <c r="E135" s="106"/>
      <c r="F135" s="107">
        <f t="shared" si="115"/>
        <v>0</v>
      </c>
      <c r="G135" s="108"/>
      <c r="H135" s="108"/>
      <c r="I135" s="95" t="e">
        <f t="shared" si="111"/>
        <v>#N/A</v>
      </c>
      <c r="J135" s="107" t="e">
        <f t="shared" si="112"/>
        <v>#N/A</v>
      </c>
      <c r="K135" s="119" t="e">
        <f t="shared" si="116"/>
        <v>#N/A</v>
      </c>
      <c r="L135" s="107">
        <f t="shared" si="117"/>
        <v>0</v>
      </c>
      <c r="M135" s="114"/>
      <c r="N135" s="105">
        <v>19</v>
      </c>
      <c r="O135" s="106"/>
      <c r="P135" s="106"/>
      <c r="Q135" s="106"/>
      <c r="R135" s="136">
        <f t="shared" si="118"/>
        <v>0</v>
      </c>
      <c r="S135" s="137"/>
      <c r="T135" s="108"/>
      <c r="U135" s="95" t="e">
        <f t="shared" si="113"/>
        <v>#N/A</v>
      </c>
      <c r="V135" s="107" t="e">
        <f t="shared" si="114"/>
        <v>#N/A</v>
      </c>
      <c r="W135" s="119" t="e">
        <f t="shared" si="119"/>
        <v>#N/A</v>
      </c>
      <c r="X135" s="107">
        <f t="shared" si="120"/>
        <v>0</v>
      </c>
    </row>
    <row r="136" ht="18" customHeight="1" spans="1:24">
      <c r="A136" s="114"/>
      <c r="B136" s="105">
        <v>20</v>
      </c>
      <c r="C136" s="106"/>
      <c r="D136" s="106"/>
      <c r="E136" s="106"/>
      <c r="F136" s="107">
        <f t="shared" si="115"/>
        <v>0</v>
      </c>
      <c r="G136" s="108"/>
      <c r="H136" s="108"/>
      <c r="I136" s="95" t="e">
        <f t="shared" si="111"/>
        <v>#N/A</v>
      </c>
      <c r="J136" s="107" t="e">
        <f t="shared" si="112"/>
        <v>#N/A</v>
      </c>
      <c r="K136" s="119" t="e">
        <f t="shared" si="116"/>
        <v>#N/A</v>
      </c>
      <c r="L136" s="107">
        <f t="shared" si="117"/>
        <v>0</v>
      </c>
      <c r="M136" s="114"/>
      <c r="N136" s="105">
        <v>20</v>
      </c>
      <c r="O136" s="106"/>
      <c r="P136" s="106"/>
      <c r="Q136" s="106"/>
      <c r="R136" s="136">
        <f t="shared" si="118"/>
        <v>0</v>
      </c>
      <c r="S136" s="137"/>
      <c r="T136" s="108"/>
      <c r="U136" s="95" t="e">
        <f t="shared" si="113"/>
        <v>#N/A</v>
      </c>
      <c r="V136" s="107" t="e">
        <f t="shared" si="114"/>
        <v>#N/A</v>
      </c>
      <c r="W136" s="119" t="e">
        <f t="shared" si="119"/>
        <v>#N/A</v>
      </c>
      <c r="X136" s="107">
        <f t="shared" si="120"/>
        <v>0</v>
      </c>
    </row>
    <row r="137" ht="18" customHeight="1" spans="1:24">
      <c r="A137" s="114"/>
      <c r="B137" s="105">
        <v>21</v>
      </c>
      <c r="C137" s="106"/>
      <c r="D137" s="106"/>
      <c r="E137" s="106"/>
      <c r="F137" s="107">
        <f t="shared" si="115"/>
        <v>0</v>
      </c>
      <c r="G137" s="108"/>
      <c r="H137" s="108"/>
      <c r="I137" s="95" t="e">
        <f t="shared" si="111"/>
        <v>#N/A</v>
      </c>
      <c r="J137" s="107" t="e">
        <f t="shared" si="112"/>
        <v>#N/A</v>
      </c>
      <c r="K137" s="119" t="e">
        <f t="shared" si="116"/>
        <v>#N/A</v>
      </c>
      <c r="L137" s="107">
        <f t="shared" si="117"/>
        <v>0</v>
      </c>
      <c r="M137" s="114"/>
      <c r="N137" s="105">
        <v>21</v>
      </c>
      <c r="O137" s="106"/>
      <c r="P137" s="106"/>
      <c r="Q137" s="106"/>
      <c r="R137" s="136">
        <f t="shared" si="118"/>
        <v>0</v>
      </c>
      <c r="S137" s="137"/>
      <c r="T137" s="108"/>
      <c r="U137" s="95" t="e">
        <f t="shared" si="113"/>
        <v>#N/A</v>
      </c>
      <c r="V137" s="107" t="e">
        <f t="shared" si="114"/>
        <v>#N/A</v>
      </c>
      <c r="W137" s="119" t="e">
        <f t="shared" si="119"/>
        <v>#N/A</v>
      </c>
      <c r="X137" s="107">
        <f t="shared" si="120"/>
        <v>0</v>
      </c>
    </row>
    <row r="138" ht="18" customHeight="1" spans="1:24">
      <c r="A138" s="121"/>
      <c r="B138" s="105"/>
      <c r="C138" s="275" t="s">
        <v>1059</v>
      </c>
      <c r="D138" s="292"/>
      <c r="E138" s="276"/>
      <c r="F138" s="112"/>
      <c r="G138" s="108"/>
      <c r="H138" s="108"/>
      <c r="I138" s="91"/>
      <c r="J138" s="120"/>
      <c r="K138" s="120"/>
      <c r="L138" s="95">
        <f>SUM(L117:L137)</f>
        <v>0</v>
      </c>
      <c r="M138" s="121"/>
      <c r="N138" s="300"/>
      <c r="O138" s="106" t="s">
        <v>1059</v>
      </c>
      <c r="P138" s="106"/>
      <c r="Q138" s="106"/>
      <c r="R138" s="112"/>
      <c r="S138" s="112"/>
      <c r="T138" s="108"/>
      <c r="U138" s="91"/>
      <c r="V138" s="120"/>
      <c r="W138" s="120"/>
      <c r="X138" s="128">
        <f>SUM(X117:X137)</f>
        <v>0</v>
      </c>
    </row>
    <row r="139" ht="18" customHeight="1" spans="1:24">
      <c r="A139" s="113" t="str">
        <f>C20&amp;"装饰装修"</f>
        <v>装饰装修</v>
      </c>
      <c r="B139" s="103" t="s">
        <v>3</v>
      </c>
      <c r="C139" s="103" t="s">
        <v>2</v>
      </c>
      <c r="D139" s="103" t="s">
        <v>1037</v>
      </c>
      <c r="E139" s="103"/>
      <c r="F139" s="90" t="s">
        <v>435</v>
      </c>
      <c r="G139" s="90" t="s">
        <v>1038</v>
      </c>
      <c r="H139" s="90"/>
      <c r="I139" s="90" t="s">
        <v>6</v>
      </c>
      <c r="J139" s="90" t="s">
        <v>9</v>
      </c>
      <c r="K139" s="117" t="s">
        <v>1039</v>
      </c>
      <c r="L139" s="89" t="s">
        <v>1040</v>
      </c>
      <c r="M139" s="113" t="str">
        <f>C22&amp;"装饰装修"</f>
        <v>装饰装修</v>
      </c>
      <c r="N139" s="103" t="s">
        <v>3</v>
      </c>
      <c r="O139" s="103" t="s">
        <v>2</v>
      </c>
      <c r="P139" s="118" t="s">
        <v>1037</v>
      </c>
      <c r="Q139" s="135"/>
      <c r="R139" s="90" t="s">
        <v>435</v>
      </c>
      <c r="S139" s="90"/>
      <c r="T139" s="90" t="s">
        <v>1038</v>
      </c>
      <c r="U139" s="90" t="s">
        <v>6</v>
      </c>
      <c r="V139" s="90" t="s">
        <v>9</v>
      </c>
      <c r="W139" s="117" t="s">
        <v>1039</v>
      </c>
      <c r="X139" s="90" t="s">
        <v>1040</v>
      </c>
    </row>
    <row r="140" ht="18" customHeight="1" spans="1:24">
      <c r="A140" s="114"/>
      <c r="B140" s="105">
        <v>1</v>
      </c>
      <c r="C140" s="106"/>
      <c r="D140" s="275"/>
      <c r="E140" s="276"/>
      <c r="F140" s="107">
        <f>+D140</f>
        <v>0</v>
      </c>
      <c r="G140" s="108"/>
      <c r="H140" s="108"/>
      <c r="I140" s="95" t="e">
        <f t="shared" ref="I140:I160" si="121">VLOOKUP(F140,价格表,2,0)</f>
        <v>#N/A</v>
      </c>
      <c r="J140" s="107" t="e">
        <f t="shared" ref="J140:J160" si="122">VLOOKUP(F140,价格表,5,0)</f>
        <v>#N/A</v>
      </c>
      <c r="K140" s="119" t="e">
        <f>$V$21</f>
        <v>#N/A</v>
      </c>
      <c r="L140" s="107">
        <f>ROUND(IFERROR(ROUND(G140,2)*J140*K140,),0)</f>
        <v>0</v>
      </c>
      <c r="M140" s="114"/>
      <c r="N140" s="105">
        <v>1</v>
      </c>
      <c r="O140" s="106"/>
      <c r="P140" s="106"/>
      <c r="Q140" s="106"/>
      <c r="R140" s="136">
        <f>+P140</f>
        <v>0</v>
      </c>
      <c r="S140" s="137"/>
      <c r="T140" s="108"/>
      <c r="U140" s="95" t="e">
        <f t="shared" ref="U140:U160" si="123">VLOOKUP(R140,价格表,2,0)</f>
        <v>#N/A</v>
      </c>
      <c r="V140" s="107" t="e">
        <f t="shared" ref="V140:V160" si="124">VLOOKUP(R140,价格表,5,0)</f>
        <v>#N/A</v>
      </c>
      <c r="W140" s="119" t="e">
        <f>$V$23</f>
        <v>#N/A</v>
      </c>
      <c r="X140" s="107">
        <f>ROUND(IFERROR(ROUND(T140,2)*V140*W140,),0)</f>
        <v>0</v>
      </c>
    </row>
    <row r="141" ht="18" customHeight="1" spans="1:24">
      <c r="A141" s="114"/>
      <c r="B141" s="105">
        <v>2</v>
      </c>
      <c r="C141" s="106"/>
      <c r="D141" s="275"/>
      <c r="E141" s="276"/>
      <c r="F141" s="107">
        <f t="shared" ref="F141:F160" si="125">+D141</f>
        <v>0</v>
      </c>
      <c r="G141" s="108"/>
      <c r="H141" s="108"/>
      <c r="I141" s="95" t="e">
        <f t="shared" si="121"/>
        <v>#N/A</v>
      </c>
      <c r="J141" s="107" t="e">
        <f t="shared" si="122"/>
        <v>#N/A</v>
      </c>
      <c r="K141" s="119" t="e">
        <f t="shared" ref="K141:K160" si="126">$V$21</f>
        <v>#N/A</v>
      </c>
      <c r="L141" s="107">
        <f t="shared" ref="L141:L160" si="127">ROUND(IFERROR(ROUND(G141,2)*J141*K141,),0)</f>
        <v>0</v>
      </c>
      <c r="M141" s="114"/>
      <c r="N141" s="105">
        <v>2</v>
      </c>
      <c r="O141" s="106"/>
      <c r="P141" s="106"/>
      <c r="Q141" s="106"/>
      <c r="R141" s="136">
        <f t="shared" ref="R141:R160" si="128">+P141</f>
        <v>0</v>
      </c>
      <c r="S141" s="137"/>
      <c r="T141" s="108"/>
      <c r="U141" s="95" t="e">
        <f t="shared" si="123"/>
        <v>#N/A</v>
      </c>
      <c r="V141" s="107" t="e">
        <f t="shared" si="124"/>
        <v>#N/A</v>
      </c>
      <c r="W141" s="119" t="e">
        <f t="shared" ref="W141:W160" si="129">$V$23</f>
        <v>#N/A</v>
      </c>
      <c r="X141" s="107">
        <f t="shared" ref="X141:X160" si="130">ROUND(IFERROR(ROUND(T141,2)*V141*W141,),0)</f>
        <v>0</v>
      </c>
    </row>
    <row r="142" ht="18" customHeight="1" spans="1:24">
      <c r="A142" s="114"/>
      <c r="B142" s="105">
        <v>3</v>
      </c>
      <c r="C142" s="106"/>
      <c r="D142" s="275"/>
      <c r="E142" s="276"/>
      <c r="F142" s="107">
        <f t="shared" si="125"/>
        <v>0</v>
      </c>
      <c r="G142" s="108"/>
      <c r="H142" s="108"/>
      <c r="I142" s="95" t="e">
        <f t="shared" si="121"/>
        <v>#N/A</v>
      </c>
      <c r="J142" s="107" t="e">
        <f t="shared" si="122"/>
        <v>#N/A</v>
      </c>
      <c r="K142" s="119" t="e">
        <f t="shared" si="126"/>
        <v>#N/A</v>
      </c>
      <c r="L142" s="107">
        <f t="shared" si="127"/>
        <v>0</v>
      </c>
      <c r="M142" s="114"/>
      <c r="N142" s="105">
        <v>3</v>
      </c>
      <c r="O142" s="106"/>
      <c r="P142" s="106"/>
      <c r="Q142" s="106"/>
      <c r="R142" s="136">
        <f t="shared" si="128"/>
        <v>0</v>
      </c>
      <c r="S142" s="137"/>
      <c r="T142" s="108"/>
      <c r="U142" s="95" t="e">
        <f t="shared" si="123"/>
        <v>#N/A</v>
      </c>
      <c r="V142" s="107" t="e">
        <f t="shared" si="124"/>
        <v>#N/A</v>
      </c>
      <c r="W142" s="119" t="e">
        <f t="shared" si="129"/>
        <v>#N/A</v>
      </c>
      <c r="X142" s="107">
        <f t="shared" si="130"/>
        <v>0</v>
      </c>
    </row>
    <row r="143" ht="18" customHeight="1" spans="1:24">
      <c r="A143" s="114"/>
      <c r="B143" s="105">
        <v>4</v>
      </c>
      <c r="C143" s="106"/>
      <c r="D143" s="275"/>
      <c r="E143" s="276"/>
      <c r="F143" s="107">
        <f t="shared" si="125"/>
        <v>0</v>
      </c>
      <c r="G143" s="108"/>
      <c r="H143" s="108"/>
      <c r="I143" s="95" t="e">
        <f t="shared" si="121"/>
        <v>#N/A</v>
      </c>
      <c r="J143" s="107" t="e">
        <f t="shared" si="122"/>
        <v>#N/A</v>
      </c>
      <c r="K143" s="119" t="e">
        <f t="shared" si="126"/>
        <v>#N/A</v>
      </c>
      <c r="L143" s="107">
        <f t="shared" si="127"/>
        <v>0</v>
      </c>
      <c r="M143" s="114"/>
      <c r="N143" s="105">
        <v>4</v>
      </c>
      <c r="O143" s="106"/>
      <c r="P143" s="106"/>
      <c r="Q143" s="106"/>
      <c r="R143" s="136">
        <f t="shared" si="128"/>
        <v>0</v>
      </c>
      <c r="S143" s="137"/>
      <c r="T143" s="108"/>
      <c r="U143" s="95" t="e">
        <f t="shared" si="123"/>
        <v>#N/A</v>
      </c>
      <c r="V143" s="107" t="e">
        <f t="shared" si="124"/>
        <v>#N/A</v>
      </c>
      <c r="W143" s="119" t="e">
        <f t="shared" si="129"/>
        <v>#N/A</v>
      </c>
      <c r="X143" s="107">
        <f t="shared" si="130"/>
        <v>0</v>
      </c>
    </row>
    <row r="144" ht="18" customHeight="1" spans="1:24">
      <c r="A144" s="114"/>
      <c r="B144" s="105">
        <v>5</v>
      </c>
      <c r="C144" s="106"/>
      <c r="D144" s="275"/>
      <c r="E144" s="276"/>
      <c r="F144" s="107">
        <f t="shared" si="125"/>
        <v>0</v>
      </c>
      <c r="G144" s="108"/>
      <c r="H144" s="108"/>
      <c r="I144" s="95" t="e">
        <f t="shared" si="121"/>
        <v>#N/A</v>
      </c>
      <c r="J144" s="107" t="e">
        <f t="shared" si="122"/>
        <v>#N/A</v>
      </c>
      <c r="K144" s="119" t="e">
        <f t="shared" si="126"/>
        <v>#N/A</v>
      </c>
      <c r="L144" s="107">
        <f t="shared" si="127"/>
        <v>0</v>
      </c>
      <c r="M144" s="114"/>
      <c r="N144" s="105">
        <v>5</v>
      </c>
      <c r="O144" s="106"/>
      <c r="P144" s="106"/>
      <c r="Q144" s="106"/>
      <c r="R144" s="136">
        <f t="shared" si="128"/>
        <v>0</v>
      </c>
      <c r="S144" s="137"/>
      <c r="T144" s="108"/>
      <c r="U144" s="95" t="e">
        <f t="shared" si="123"/>
        <v>#N/A</v>
      </c>
      <c r="V144" s="107" t="e">
        <f t="shared" si="124"/>
        <v>#N/A</v>
      </c>
      <c r="W144" s="119" t="e">
        <f t="shared" si="129"/>
        <v>#N/A</v>
      </c>
      <c r="X144" s="107">
        <f t="shared" si="130"/>
        <v>0</v>
      </c>
    </row>
    <row r="145" ht="18" customHeight="1" spans="1:55">
      <c r="A145" s="114"/>
      <c r="B145" s="105">
        <v>6</v>
      </c>
      <c r="C145" s="106"/>
      <c r="D145" s="275"/>
      <c r="E145" s="276"/>
      <c r="F145" s="107">
        <f t="shared" si="125"/>
        <v>0</v>
      </c>
      <c r="G145" s="108"/>
      <c r="H145" s="108"/>
      <c r="I145" s="95" t="e">
        <f t="shared" si="121"/>
        <v>#N/A</v>
      </c>
      <c r="J145" s="107" t="e">
        <f t="shared" si="122"/>
        <v>#N/A</v>
      </c>
      <c r="K145" s="119" t="e">
        <f t="shared" si="126"/>
        <v>#N/A</v>
      </c>
      <c r="L145" s="107">
        <f t="shared" si="127"/>
        <v>0</v>
      </c>
      <c r="M145" s="114"/>
      <c r="N145" s="105">
        <v>6</v>
      </c>
      <c r="O145" s="106"/>
      <c r="P145" s="106"/>
      <c r="Q145" s="106"/>
      <c r="R145" s="136">
        <f t="shared" si="128"/>
        <v>0</v>
      </c>
      <c r="S145" s="137"/>
      <c r="T145" s="108"/>
      <c r="U145" s="95" t="e">
        <f t="shared" si="123"/>
        <v>#N/A</v>
      </c>
      <c r="V145" s="107" t="e">
        <f t="shared" si="124"/>
        <v>#N/A</v>
      </c>
      <c r="W145" s="119" t="e">
        <f t="shared" si="129"/>
        <v>#N/A</v>
      </c>
      <c r="X145" s="107">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4"/>
      <c r="B146" s="105">
        <v>7</v>
      </c>
      <c r="C146" s="106"/>
      <c r="D146" s="275"/>
      <c r="E146" s="276"/>
      <c r="F146" s="107">
        <f t="shared" si="125"/>
        <v>0</v>
      </c>
      <c r="G146" s="108"/>
      <c r="H146" s="108"/>
      <c r="I146" s="95" t="e">
        <f t="shared" si="121"/>
        <v>#N/A</v>
      </c>
      <c r="J146" s="107" t="e">
        <f t="shared" si="122"/>
        <v>#N/A</v>
      </c>
      <c r="K146" s="119" t="e">
        <f t="shared" si="126"/>
        <v>#N/A</v>
      </c>
      <c r="L146" s="107">
        <f t="shared" si="127"/>
        <v>0</v>
      </c>
      <c r="M146" s="114"/>
      <c r="N146" s="105">
        <v>7</v>
      </c>
      <c r="O146" s="106"/>
      <c r="P146" s="106"/>
      <c r="Q146" s="106"/>
      <c r="R146" s="136">
        <f t="shared" si="128"/>
        <v>0</v>
      </c>
      <c r="S146" s="137"/>
      <c r="T146" s="108"/>
      <c r="U146" s="95" t="e">
        <f t="shared" si="123"/>
        <v>#N/A</v>
      </c>
      <c r="V146" s="107" t="e">
        <f t="shared" si="124"/>
        <v>#N/A</v>
      </c>
      <c r="W146" s="119" t="e">
        <f t="shared" si="129"/>
        <v>#N/A</v>
      </c>
      <c r="X146" s="107">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4"/>
      <c r="B147" s="105">
        <v>8</v>
      </c>
      <c r="C147" s="106"/>
      <c r="D147" s="275"/>
      <c r="E147" s="276"/>
      <c r="F147" s="107">
        <f t="shared" si="125"/>
        <v>0</v>
      </c>
      <c r="G147" s="108"/>
      <c r="H147" s="108"/>
      <c r="I147" s="95" t="e">
        <f t="shared" si="121"/>
        <v>#N/A</v>
      </c>
      <c r="J147" s="107" t="e">
        <f t="shared" si="122"/>
        <v>#N/A</v>
      </c>
      <c r="K147" s="119" t="e">
        <f t="shared" si="126"/>
        <v>#N/A</v>
      </c>
      <c r="L147" s="107">
        <f t="shared" si="127"/>
        <v>0</v>
      </c>
      <c r="M147" s="114"/>
      <c r="N147" s="105">
        <v>8</v>
      </c>
      <c r="O147" s="106"/>
      <c r="P147" s="106"/>
      <c r="Q147" s="106"/>
      <c r="R147" s="136">
        <f t="shared" si="128"/>
        <v>0</v>
      </c>
      <c r="S147" s="137"/>
      <c r="T147" s="108"/>
      <c r="U147" s="95" t="e">
        <f t="shared" si="123"/>
        <v>#N/A</v>
      </c>
      <c r="V147" s="107" t="e">
        <f t="shared" si="124"/>
        <v>#N/A</v>
      </c>
      <c r="W147" s="119" t="e">
        <f t="shared" si="129"/>
        <v>#N/A</v>
      </c>
      <c r="X147" s="107">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4"/>
      <c r="B148" s="105">
        <v>9</v>
      </c>
      <c r="C148" s="106"/>
      <c r="D148" s="275"/>
      <c r="E148" s="276"/>
      <c r="F148" s="107">
        <f t="shared" si="125"/>
        <v>0</v>
      </c>
      <c r="G148" s="108"/>
      <c r="H148" s="108"/>
      <c r="I148" s="95" t="e">
        <f t="shared" si="121"/>
        <v>#N/A</v>
      </c>
      <c r="J148" s="107" t="e">
        <f t="shared" si="122"/>
        <v>#N/A</v>
      </c>
      <c r="K148" s="119" t="e">
        <f t="shared" si="126"/>
        <v>#N/A</v>
      </c>
      <c r="L148" s="107">
        <f t="shared" si="127"/>
        <v>0</v>
      </c>
      <c r="M148" s="114"/>
      <c r="N148" s="105">
        <v>9</v>
      </c>
      <c r="O148" s="106"/>
      <c r="P148" s="106"/>
      <c r="Q148" s="106"/>
      <c r="R148" s="136">
        <f t="shared" si="128"/>
        <v>0</v>
      </c>
      <c r="S148" s="137"/>
      <c r="T148" s="108"/>
      <c r="U148" s="95" t="e">
        <f t="shared" si="123"/>
        <v>#N/A</v>
      </c>
      <c r="V148" s="107" t="e">
        <f t="shared" si="124"/>
        <v>#N/A</v>
      </c>
      <c r="W148" s="119" t="e">
        <f t="shared" si="129"/>
        <v>#N/A</v>
      </c>
      <c r="X148" s="107">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4"/>
      <c r="B149" s="105">
        <v>10</v>
      </c>
      <c r="C149" s="106"/>
      <c r="D149" s="275"/>
      <c r="E149" s="276"/>
      <c r="F149" s="107">
        <f t="shared" si="125"/>
        <v>0</v>
      </c>
      <c r="G149" s="108"/>
      <c r="H149" s="108"/>
      <c r="I149" s="95" t="e">
        <f t="shared" si="121"/>
        <v>#N/A</v>
      </c>
      <c r="J149" s="107" t="e">
        <f t="shared" si="122"/>
        <v>#N/A</v>
      </c>
      <c r="K149" s="119" t="e">
        <f t="shared" si="126"/>
        <v>#N/A</v>
      </c>
      <c r="L149" s="107">
        <f t="shared" si="127"/>
        <v>0</v>
      </c>
      <c r="M149" s="114"/>
      <c r="N149" s="105">
        <v>10</v>
      </c>
      <c r="O149" s="106"/>
      <c r="P149" s="106"/>
      <c r="Q149" s="106"/>
      <c r="R149" s="136">
        <f t="shared" si="128"/>
        <v>0</v>
      </c>
      <c r="S149" s="137"/>
      <c r="T149" s="108"/>
      <c r="U149" s="95" t="e">
        <f t="shared" si="123"/>
        <v>#N/A</v>
      </c>
      <c r="V149" s="107" t="e">
        <f t="shared" si="124"/>
        <v>#N/A</v>
      </c>
      <c r="W149" s="119" t="e">
        <f t="shared" si="129"/>
        <v>#N/A</v>
      </c>
      <c r="X149" s="107">
        <f t="shared" si="130"/>
        <v>0</v>
      </c>
    </row>
    <row r="150" ht="18" customHeight="1" spans="1:24">
      <c r="A150" s="114"/>
      <c r="B150" s="105">
        <v>11</v>
      </c>
      <c r="C150" s="106"/>
      <c r="D150" s="275"/>
      <c r="E150" s="276"/>
      <c r="F150" s="107">
        <f t="shared" si="125"/>
        <v>0</v>
      </c>
      <c r="G150" s="108"/>
      <c r="H150" s="108"/>
      <c r="I150" s="95" t="e">
        <f t="shared" si="121"/>
        <v>#N/A</v>
      </c>
      <c r="J150" s="107" t="e">
        <f t="shared" si="122"/>
        <v>#N/A</v>
      </c>
      <c r="K150" s="119" t="e">
        <f t="shared" si="126"/>
        <v>#N/A</v>
      </c>
      <c r="L150" s="107">
        <f t="shared" si="127"/>
        <v>0</v>
      </c>
      <c r="M150" s="114"/>
      <c r="N150" s="105">
        <v>11</v>
      </c>
      <c r="O150" s="106"/>
      <c r="P150" s="106"/>
      <c r="Q150" s="106"/>
      <c r="R150" s="136">
        <f t="shared" si="128"/>
        <v>0</v>
      </c>
      <c r="S150" s="137"/>
      <c r="T150" s="108"/>
      <c r="U150" s="95" t="e">
        <f t="shared" si="123"/>
        <v>#N/A</v>
      </c>
      <c r="V150" s="107" t="e">
        <f t="shared" si="124"/>
        <v>#N/A</v>
      </c>
      <c r="W150" s="119" t="e">
        <f t="shared" si="129"/>
        <v>#N/A</v>
      </c>
      <c r="X150" s="107">
        <f t="shared" si="130"/>
        <v>0</v>
      </c>
    </row>
    <row r="151" ht="18" customHeight="1" spans="1:24">
      <c r="A151" s="114"/>
      <c r="B151" s="105">
        <v>12</v>
      </c>
      <c r="C151" s="106"/>
      <c r="D151" s="275"/>
      <c r="E151" s="276"/>
      <c r="F151" s="107">
        <f t="shared" si="125"/>
        <v>0</v>
      </c>
      <c r="G151" s="108"/>
      <c r="H151" s="108"/>
      <c r="I151" s="95" t="e">
        <f t="shared" si="121"/>
        <v>#N/A</v>
      </c>
      <c r="J151" s="107" t="e">
        <f t="shared" si="122"/>
        <v>#N/A</v>
      </c>
      <c r="K151" s="119" t="e">
        <f t="shared" si="126"/>
        <v>#N/A</v>
      </c>
      <c r="L151" s="107">
        <f t="shared" si="127"/>
        <v>0</v>
      </c>
      <c r="M151" s="114"/>
      <c r="N151" s="105">
        <v>12</v>
      </c>
      <c r="O151" s="106"/>
      <c r="P151" s="106"/>
      <c r="Q151" s="106"/>
      <c r="R151" s="136">
        <f t="shared" si="128"/>
        <v>0</v>
      </c>
      <c r="S151" s="137"/>
      <c r="T151" s="108"/>
      <c r="U151" s="95" t="e">
        <f t="shared" si="123"/>
        <v>#N/A</v>
      </c>
      <c r="V151" s="107" t="e">
        <f t="shared" si="124"/>
        <v>#N/A</v>
      </c>
      <c r="W151" s="119" t="e">
        <f t="shared" si="129"/>
        <v>#N/A</v>
      </c>
      <c r="X151" s="107">
        <f t="shared" si="130"/>
        <v>0</v>
      </c>
    </row>
    <row r="152" ht="18" customHeight="1" spans="1:24">
      <c r="A152" s="114"/>
      <c r="B152" s="105">
        <v>13</v>
      </c>
      <c r="C152" s="106"/>
      <c r="D152" s="275"/>
      <c r="E152" s="276"/>
      <c r="F152" s="107">
        <f t="shared" si="125"/>
        <v>0</v>
      </c>
      <c r="G152" s="108"/>
      <c r="H152" s="108"/>
      <c r="I152" s="95" t="e">
        <f t="shared" si="121"/>
        <v>#N/A</v>
      </c>
      <c r="J152" s="107" t="e">
        <f t="shared" si="122"/>
        <v>#N/A</v>
      </c>
      <c r="K152" s="119" t="e">
        <f t="shared" si="126"/>
        <v>#N/A</v>
      </c>
      <c r="L152" s="107">
        <f t="shared" si="127"/>
        <v>0</v>
      </c>
      <c r="M152" s="114"/>
      <c r="N152" s="105">
        <v>13</v>
      </c>
      <c r="O152" s="106"/>
      <c r="P152" s="106"/>
      <c r="Q152" s="106"/>
      <c r="R152" s="136">
        <f t="shared" si="128"/>
        <v>0</v>
      </c>
      <c r="S152" s="137"/>
      <c r="T152" s="108"/>
      <c r="U152" s="95" t="e">
        <f t="shared" si="123"/>
        <v>#N/A</v>
      </c>
      <c r="V152" s="107" t="e">
        <f t="shared" si="124"/>
        <v>#N/A</v>
      </c>
      <c r="W152" s="119" t="e">
        <f t="shared" si="129"/>
        <v>#N/A</v>
      </c>
      <c r="X152" s="107">
        <f t="shared" si="130"/>
        <v>0</v>
      </c>
    </row>
    <row r="153" ht="18" customHeight="1" spans="1:24">
      <c r="A153" s="114"/>
      <c r="B153" s="105">
        <v>14</v>
      </c>
      <c r="C153" s="106"/>
      <c r="D153" s="106"/>
      <c r="E153" s="106"/>
      <c r="F153" s="107">
        <f t="shared" si="125"/>
        <v>0</v>
      </c>
      <c r="G153" s="108"/>
      <c r="H153" s="108"/>
      <c r="I153" s="95" t="e">
        <f t="shared" si="121"/>
        <v>#N/A</v>
      </c>
      <c r="J153" s="107" t="e">
        <f t="shared" si="122"/>
        <v>#N/A</v>
      </c>
      <c r="K153" s="119" t="e">
        <f t="shared" si="126"/>
        <v>#N/A</v>
      </c>
      <c r="L153" s="107">
        <f t="shared" si="127"/>
        <v>0</v>
      </c>
      <c r="M153" s="114"/>
      <c r="N153" s="105">
        <v>14</v>
      </c>
      <c r="O153" s="106"/>
      <c r="P153" s="106"/>
      <c r="Q153" s="106"/>
      <c r="R153" s="136">
        <f t="shared" si="128"/>
        <v>0</v>
      </c>
      <c r="S153" s="137"/>
      <c r="T153" s="108"/>
      <c r="U153" s="95" t="e">
        <f t="shared" si="123"/>
        <v>#N/A</v>
      </c>
      <c r="V153" s="107" t="e">
        <f t="shared" si="124"/>
        <v>#N/A</v>
      </c>
      <c r="W153" s="119" t="e">
        <f t="shared" si="129"/>
        <v>#N/A</v>
      </c>
      <c r="X153" s="107">
        <f t="shared" si="130"/>
        <v>0</v>
      </c>
    </row>
    <row r="154" ht="18" customHeight="1" spans="1:24">
      <c r="A154" s="114"/>
      <c r="B154" s="105">
        <v>15</v>
      </c>
      <c r="C154" s="106"/>
      <c r="D154" s="106"/>
      <c r="E154" s="106"/>
      <c r="F154" s="107">
        <f t="shared" si="125"/>
        <v>0</v>
      </c>
      <c r="G154" s="108"/>
      <c r="H154" s="108"/>
      <c r="I154" s="95" t="e">
        <f t="shared" si="121"/>
        <v>#N/A</v>
      </c>
      <c r="J154" s="107" t="e">
        <f t="shared" si="122"/>
        <v>#N/A</v>
      </c>
      <c r="K154" s="119" t="e">
        <f t="shared" si="126"/>
        <v>#N/A</v>
      </c>
      <c r="L154" s="107">
        <f t="shared" si="127"/>
        <v>0</v>
      </c>
      <c r="M154" s="114"/>
      <c r="N154" s="105">
        <v>15</v>
      </c>
      <c r="O154" s="106"/>
      <c r="P154" s="106"/>
      <c r="Q154" s="106"/>
      <c r="R154" s="136">
        <f t="shared" si="128"/>
        <v>0</v>
      </c>
      <c r="S154" s="137"/>
      <c r="T154" s="108"/>
      <c r="U154" s="95" t="e">
        <f t="shared" si="123"/>
        <v>#N/A</v>
      </c>
      <c r="V154" s="107" t="e">
        <f t="shared" si="124"/>
        <v>#N/A</v>
      </c>
      <c r="W154" s="119" t="e">
        <f t="shared" si="129"/>
        <v>#N/A</v>
      </c>
      <c r="X154" s="107">
        <f t="shared" si="130"/>
        <v>0</v>
      </c>
    </row>
    <row r="155" ht="18" customHeight="1" spans="1:24">
      <c r="A155" s="114"/>
      <c r="B155" s="105">
        <v>16</v>
      </c>
      <c r="C155" s="106"/>
      <c r="D155" s="106"/>
      <c r="E155" s="106"/>
      <c r="F155" s="107">
        <f t="shared" si="125"/>
        <v>0</v>
      </c>
      <c r="G155" s="108"/>
      <c r="H155" s="108"/>
      <c r="I155" s="95" t="e">
        <f t="shared" si="121"/>
        <v>#N/A</v>
      </c>
      <c r="J155" s="107" t="e">
        <f t="shared" si="122"/>
        <v>#N/A</v>
      </c>
      <c r="K155" s="119" t="e">
        <f t="shared" si="126"/>
        <v>#N/A</v>
      </c>
      <c r="L155" s="107">
        <f t="shared" si="127"/>
        <v>0</v>
      </c>
      <c r="M155" s="114"/>
      <c r="N155" s="105">
        <v>16</v>
      </c>
      <c r="O155" s="106"/>
      <c r="P155" s="106"/>
      <c r="Q155" s="106"/>
      <c r="R155" s="136">
        <f t="shared" si="128"/>
        <v>0</v>
      </c>
      <c r="S155" s="137"/>
      <c r="T155" s="108"/>
      <c r="U155" s="95" t="e">
        <f t="shared" si="123"/>
        <v>#N/A</v>
      </c>
      <c r="V155" s="107" t="e">
        <f t="shared" si="124"/>
        <v>#N/A</v>
      </c>
      <c r="W155" s="119" t="e">
        <f t="shared" si="129"/>
        <v>#N/A</v>
      </c>
      <c r="X155" s="107">
        <f t="shared" si="130"/>
        <v>0</v>
      </c>
    </row>
    <row r="156" ht="18" customHeight="1" spans="1:24">
      <c r="A156" s="114"/>
      <c r="B156" s="105">
        <v>17</v>
      </c>
      <c r="C156" s="106"/>
      <c r="D156" s="106"/>
      <c r="E156" s="106"/>
      <c r="F156" s="107">
        <f t="shared" si="125"/>
        <v>0</v>
      </c>
      <c r="G156" s="108"/>
      <c r="H156" s="108"/>
      <c r="I156" s="95" t="e">
        <f t="shared" si="121"/>
        <v>#N/A</v>
      </c>
      <c r="J156" s="107" t="e">
        <f t="shared" si="122"/>
        <v>#N/A</v>
      </c>
      <c r="K156" s="119" t="e">
        <f t="shared" si="126"/>
        <v>#N/A</v>
      </c>
      <c r="L156" s="107">
        <f t="shared" si="127"/>
        <v>0</v>
      </c>
      <c r="M156" s="114"/>
      <c r="N156" s="105">
        <v>17</v>
      </c>
      <c r="O156" s="106"/>
      <c r="P156" s="106"/>
      <c r="Q156" s="106"/>
      <c r="R156" s="136">
        <f t="shared" si="128"/>
        <v>0</v>
      </c>
      <c r="S156" s="137"/>
      <c r="T156" s="108"/>
      <c r="U156" s="95" t="e">
        <f t="shared" si="123"/>
        <v>#N/A</v>
      </c>
      <c r="V156" s="107" t="e">
        <f t="shared" si="124"/>
        <v>#N/A</v>
      </c>
      <c r="W156" s="119" t="e">
        <f t="shared" si="129"/>
        <v>#N/A</v>
      </c>
      <c r="X156" s="107">
        <f t="shared" si="130"/>
        <v>0</v>
      </c>
    </row>
    <row r="157" ht="18" customHeight="1" spans="1:24">
      <c r="A157" s="114"/>
      <c r="B157" s="105">
        <v>18</v>
      </c>
      <c r="C157" s="106"/>
      <c r="D157" s="106"/>
      <c r="E157" s="106"/>
      <c r="F157" s="107">
        <f t="shared" si="125"/>
        <v>0</v>
      </c>
      <c r="G157" s="108"/>
      <c r="H157" s="108"/>
      <c r="I157" s="95" t="e">
        <f t="shared" si="121"/>
        <v>#N/A</v>
      </c>
      <c r="J157" s="107" t="e">
        <f t="shared" si="122"/>
        <v>#N/A</v>
      </c>
      <c r="K157" s="119" t="e">
        <f t="shared" si="126"/>
        <v>#N/A</v>
      </c>
      <c r="L157" s="107">
        <f t="shared" si="127"/>
        <v>0</v>
      </c>
      <c r="M157" s="114"/>
      <c r="N157" s="105">
        <v>18</v>
      </c>
      <c r="O157" s="106"/>
      <c r="P157" s="106"/>
      <c r="Q157" s="106"/>
      <c r="R157" s="136">
        <f t="shared" si="128"/>
        <v>0</v>
      </c>
      <c r="S157" s="137"/>
      <c r="T157" s="108"/>
      <c r="U157" s="95" t="e">
        <f t="shared" si="123"/>
        <v>#N/A</v>
      </c>
      <c r="V157" s="107" t="e">
        <f t="shared" si="124"/>
        <v>#N/A</v>
      </c>
      <c r="W157" s="119" t="e">
        <f t="shared" si="129"/>
        <v>#N/A</v>
      </c>
      <c r="X157" s="107">
        <f t="shared" si="130"/>
        <v>0</v>
      </c>
    </row>
    <row r="158" ht="18" customHeight="1" spans="1:24">
      <c r="A158" s="114"/>
      <c r="B158" s="105">
        <v>19</v>
      </c>
      <c r="C158" s="106"/>
      <c r="D158" s="106"/>
      <c r="E158" s="106"/>
      <c r="F158" s="107">
        <f t="shared" si="125"/>
        <v>0</v>
      </c>
      <c r="G158" s="108"/>
      <c r="H158" s="108"/>
      <c r="I158" s="95" t="e">
        <f t="shared" si="121"/>
        <v>#N/A</v>
      </c>
      <c r="J158" s="107" t="e">
        <f t="shared" si="122"/>
        <v>#N/A</v>
      </c>
      <c r="K158" s="119" t="e">
        <f t="shared" si="126"/>
        <v>#N/A</v>
      </c>
      <c r="L158" s="107">
        <f t="shared" si="127"/>
        <v>0</v>
      </c>
      <c r="M158" s="114"/>
      <c r="N158" s="105">
        <v>19</v>
      </c>
      <c r="O158" s="106"/>
      <c r="P158" s="106"/>
      <c r="Q158" s="106"/>
      <c r="R158" s="136">
        <f t="shared" si="128"/>
        <v>0</v>
      </c>
      <c r="S158" s="137"/>
      <c r="T158" s="108"/>
      <c r="U158" s="95" t="e">
        <f t="shared" si="123"/>
        <v>#N/A</v>
      </c>
      <c r="V158" s="107" t="e">
        <f t="shared" si="124"/>
        <v>#N/A</v>
      </c>
      <c r="W158" s="119" t="e">
        <f t="shared" si="129"/>
        <v>#N/A</v>
      </c>
      <c r="X158" s="107">
        <f t="shared" si="130"/>
        <v>0</v>
      </c>
    </row>
    <row r="159" ht="18" customHeight="1" spans="1:24">
      <c r="A159" s="114"/>
      <c r="B159" s="105">
        <v>20</v>
      </c>
      <c r="C159" s="106"/>
      <c r="D159" s="106"/>
      <c r="E159" s="106"/>
      <c r="F159" s="107">
        <f t="shared" si="125"/>
        <v>0</v>
      </c>
      <c r="G159" s="108"/>
      <c r="H159" s="108"/>
      <c r="I159" s="95" t="e">
        <f t="shared" si="121"/>
        <v>#N/A</v>
      </c>
      <c r="J159" s="107" t="e">
        <f t="shared" si="122"/>
        <v>#N/A</v>
      </c>
      <c r="K159" s="119" t="e">
        <f t="shared" si="126"/>
        <v>#N/A</v>
      </c>
      <c r="L159" s="107">
        <f t="shared" si="127"/>
        <v>0</v>
      </c>
      <c r="M159" s="114"/>
      <c r="N159" s="105">
        <v>20</v>
      </c>
      <c r="O159" s="106"/>
      <c r="P159" s="106"/>
      <c r="Q159" s="106"/>
      <c r="R159" s="136">
        <f t="shared" si="128"/>
        <v>0</v>
      </c>
      <c r="S159" s="137"/>
      <c r="T159" s="108"/>
      <c r="U159" s="95" t="e">
        <f t="shared" si="123"/>
        <v>#N/A</v>
      </c>
      <c r="V159" s="107" t="e">
        <f t="shared" si="124"/>
        <v>#N/A</v>
      </c>
      <c r="W159" s="119" t="e">
        <f t="shared" si="129"/>
        <v>#N/A</v>
      </c>
      <c r="X159" s="107">
        <f t="shared" si="130"/>
        <v>0</v>
      </c>
    </row>
    <row r="160" ht="18" customHeight="1" spans="1:24">
      <c r="A160" s="114"/>
      <c r="B160" s="105">
        <v>21</v>
      </c>
      <c r="C160" s="106"/>
      <c r="D160" s="106"/>
      <c r="E160" s="106"/>
      <c r="F160" s="107">
        <f t="shared" si="125"/>
        <v>0</v>
      </c>
      <c r="G160" s="108"/>
      <c r="H160" s="108"/>
      <c r="I160" s="95" t="e">
        <f t="shared" si="121"/>
        <v>#N/A</v>
      </c>
      <c r="J160" s="107" t="e">
        <f t="shared" si="122"/>
        <v>#N/A</v>
      </c>
      <c r="K160" s="119" t="e">
        <f t="shared" si="126"/>
        <v>#N/A</v>
      </c>
      <c r="L160" s="107">
        <f t="shared" si="127"/>
        <v>0</v>
      </c>
      <c r="M160" s="114"/>
      <c r="N160" s="105">
        <v>21</v>
      </c>
      <c r="O160" s="106"/>
      <c r="P160" s="106"/>
      <c r="Q160" s="106"/>
      <c r="R160" s="136">
        <f t="shared" si="128"/>
        <v>0</v>
      </c>
      <c r="S160" s="137"/>
      <c r="T160" s="108"/>
      <c r="U160" s="95" t="e">
        <f t="shared" si="123"/>
        <v>#N/A</v>
      </c>
      <c r="V160" s="107" t="e">
        <f t="shared" si="124"/>
        <v>#N/A</v>
      </c>
      <c r="W160" s="119" t="e">
        <f t="shared" si="129"/>
        <v>#N/A</v>
      </c>
      <c r="X160" s="107">
        <f t="shared" si="130"/>
        <v>0</v>
      </c>
    </row>
    <row r="161" ht="18" customHeight="1" spans="1:24">
      <c r="A161" s="121"/>
      <c r="B161" s="105"/>
      <c r="C161" s="275" t="s">
        <v>1059</v>
      </c>
      <c r="D161" s="292"/>
      <c r="E161" s="276"/>
      <c r="F161" s="112"/>
      <c r="G161" s="108"/>
      <c r="H161" s="108"/>
      <c r="I161" s="91"/>
      <c r="J161" s="120"/>
      <c r="K161" s="120"/>
      <c r="L161" s="95">
        <f>SUM(L140:L160)</f>
        <v>0</v>
      </c>
      <c r="M161" s="121"/>
      <c r="N161" s="111"/>
      <c r="O161" s="106" t="s">
        <v>1059</v>
      </c>
      <c r="P161" s="106"/>
      <c r="Q161" s="106"/>
      <c r="R161" s="112"/>
      <c r="S161" s="112"/>
      <c r="T161" s="108"/>
      <c r="U161" s="91"/>
      <c r="V161" s="120"/>
      <c r="W161" s="120"/>
      <c r="X161" s="128">
        <f>SUM(X140:X160)</f>
        <v>0</v>
      </c>
    </row>
    <row r="162" ht="18" customHeight="1" spans="1:24">
      <c r="A162" s="113" t="str">
        <f>C24&amp;"装饰装修"</f>
        <v>装饰装修</v>
      </c>
      <c r="B162" s="103" t="s">
        <v>3</v>
      </c>
      <c r="C162" s="103" t="s">
        <v>2</v>
      </c>
      <c r="D162" s="103" t="s">
        <v>1037</v>
      </c>
      <c r="E162" s="103"/>
      <c r="F162" s="90" t="s">
        <v>435</v>
      </c>
      <c r="G162" s="90" t="s">
        <v>1038</v>
      </c>
      <c r="H162" s="90"/>
      <c r="I162" s="90" t="s">
        <v>6</v>
      </c>
      <c r="J162" s="90" t="s">
        <v>9</v>
      </c>
      <c r="K162" s="117" t="s">
        <v>1039</v>
      </c>
      <c r="L162" s="89" t="s">
        <v>1040</v>
      </c>
      <c r="M162" s="113" t="str">
        <f>C26&amp;"装饰装修"</f>
        <v>装饰装修</v>
      </c>
      <c r="N162" s="103" t="s">
        <v>3</v>
      </c>
      <c r="O162" s="103" t="s">
        <v>2</v>
      </c>
      <c r="P162" s="118" t="s">
        <v>1037</v>
      </c>
      <c r="Q162" s="135"/>
      <c r="R162" s="90" t="s">
        <v>435</v>
      </c>
      <c r="S162" s="90"/>
      <c r="T162" s="90" t="s">
        <v>1038</v>
      </c>
      <c r="U162" s="90" t="s">
        <v>6</v>
      </c>
      <c r="V162" s="90" t="s">
        <v>9</v>
      </c>
      <c r="W162" s="117" t="s">
        <v>1039</v>
      </c>
      <c r="X162" s="90" t="s">
        <v>1040</v>
      </c>
    </row>
    <row r="163" ht="18" customHeight="1" spans="1:24">
      <c r="A163" s="114"/>
      <c r="B163" s="105">
        <v>1</v>
      </c>
      <c r="C163" s="106"/>
      <c r="D163" s="275"/>
      <c r="E163" s="276"/>
      <c r="F163" s="107">
        <f>+D163</f>
        <v>0</v>
      </c>
      <c r="G163" s="108"/>
      <c r="H163" s="108"/>
      <c r="I163" s="95" t="e">
        <f t="shared" ref="I163:I183" si="131">VLOOKUP(F163,价格表,2,0)</f>
        <v>#N/A</v>
      </c>
      <c r="J163" s="107" t="e">
        <f t="shared" ref="J163:J183" si="132">VLOOKUP(F163,价格表,5,0)</f>
        <v>#N/A</v>
      </c>
      <c r="K163" s="119" t="e">
        <f>$V$25</f>
        <v>#N/A</v>
      </c>
      <c r="L163" s="107">
        <f>ROUND(IFERROR(ROUND(G163,2)*J163*K163,),0)</f>
        <v>0</v>
      </c>
      <c r="M163" s="114"/>
      <c r="N163" s="105">
        <v>1</v>
      </c>
      <c r="O163" s="106"/>
      <c r="P163" s="106"/>
      <c r="Q163" s="106"/>
      <c r="R163" s="136">
        <f>+P163</f>
        <v>0</v>
      </c>
      <c r="S163" s="137"/>
      <c r="T163" s="108"/>
      <c r="U163" s="95" t="e">
        <f t="shared" ref="U163:U183" si="133">VLOOKUP(R163,价格表,2,0)</f>
        <v>#N/A</v>
      </c>
      <c r="V163" s="107" t="e">
        <f t="shared" ref="V163:V183" si="134">VLOOKUP(R163,价格表,5,0)</f>
        <v>#N/A</v>
      </c>
      <c r="W163" s="119" t="e">
        <f>$V$27</f>
        <v>#N/A</v>
      </c>
      <c r="X163" s="107">
        <f>ROUND(IFERROR(ROUND(T163,2)*V163*W163,),0)</f>
        <v>0</v>
      </c>
    </row>
    <row r="164" ht="18" customHeight="1" spans="1:24">
      <c r="A164" s="114"/>
      <c r="B164" s="105">
        <v>2</v>
      </c>
      <c r="C164" s="106"/>
      <c r="D164" s="275"/>
      <c r="E164" s="276"/>
      <c r="F164" s="107">
        <f t="shared" ref="F164:F183" si="135">+D164</f>
        <v>0</v>
      </c>
      <c r="G164" s="108"/>
      <c r="H164" s="108"/>
      <c r="I164" s="95" t="e">
        <f t="shared" si="131"/>
        <v>#N/A</v>
      </c>
      <c r="J164" s="107" t="e">
        <f t="shared" si="132"/>
        <v>#N/A</v>
      </c>
      <c r="K164" s="119" t="e">
        <f t="shared" ref="K164:K183" si="136">$V$25</f>
        <v>#N/A</v>
      </c>
      <c r="L164" s="107">
        <f t="shared" ref="L164:L183" si="137">ROUND(IFERROR(ROUND(G164,2)*J164*K164,),0)</f>
        <v>0</v>
      </c>
      <c r="M164" s="114"/>
      <c r="N164" s="105">
        <v>2</v>
      </c>
      <c r="O164" s="106"/>
      <c r="P164" s="106"/>
      <c r="Q164" s="106"/>
      <c r="R164" s="136">
        <f t="shared" ref="R164:R183" si="138">+P164</f>
        <v>0</v>
      </c>
      <c r="S164" s="137"/>
      <c r="T164" s="108"/>
      <c r="U164" s="95" t="e">
        <f t="shared" si="133"/>
        <v>#N/A</v>
      </c>
      <c r="V164" s="107" t="e">
        <f t="shared" si="134"/>
        <v>#N/A</v>
      </c>
      <c r="W164" s="119" t="e">
        <f t="shared" ref="W164:W183" si="139">$V$27</f>
        <v>#N/A</v>
      </c>
      <c r="X164" s="107">
        <f t="shared" ref="X164:X183" si="140">ROUND(IFERROR(ROUND(T164,2)*V164*W164,),0)</f>
        <v>0</v>
      </c>
    </row>
    <row r="165" ht="18" customHeight="1" spans="1:24">
      <c r="A165" s="114"/>
      <c r="B165" s="105">
        <v>3</v>
      </c>
      <c r="C165" s="106"/>
      <c r="D165" s="275"/>
      <c r="E165" s="276"/>
      <c r="F165" s="107">
        <f t="shared" si="135"/>
        <v>0</v>
      </c>
      <c r="G165" s="108"/>
      <c r="H165" s="108"/>
      <c r="I165" s="95" t="e">
        <f t="shared" si="131"/>
        <v>#N/A</v>
      </c>
      <c r="J165" s="107" t="e">
        <f t="shared" si="132"/>
        <v>#N/A</v>
      </c>
      <c r="K165" s="119" t="e">
        <f t="shared" si="136"/>
        <v>#N/A</v>
      </c>
      <c r="L165" s="107">
        <f t="shared" si="137"/>
        <v>0</v>
      </c>
      <c r="M165" s="114"/>
      <c r="N165" s="105">
        <v>3</v>
      </c>
      <c r="O165" s="106"/>
      <c r="P165" s="106"/>
      <c r="Q165" s="106"/>
      <c r="R165" s="136">
        <f t="shared" si="138"/>
        <v>0</v>
      </c>
      <c r="S165" s="137"/>
      <c r="T165" s="108"/>
      <c r="U165" s="95" t="e">
        <f t="shared" si="133"/>
        <v>#N/A</v>
      </c>
      <c r="V165" s="107" t="e">
        <f t="shared" si="134"/>
        <v>#N/A</v>
      </c>
      <c r="W165" s="119" t="e">
        <f t="shared" si="139"/>
        <v>#N/A</v>
      </c>
      <c r="X165" s="107">
        <f t="shared" si="140"/>
        <v>0</v>
      </c>
    </row>
    <row r="166" ht="18" customHeight="1" spans="1:24">
      <c r="A166" s="114"/>
      <c r="B166" s="105">
        <v>4</v>
      </c>
      <c r="C166" s="106"/>
      <c r="D166" s="275"/>
      <c r="E166" s="276"/>
      <c r="F166" s="107">
        <f t="shared" si="135"/>
        <v>0</v>
      </c>
      <c r="G166" s="108"/>
      <c r="H166" s="108"/>
      <c r="I166" s="95" t="e">
        <f t="shared" si="131"/>
        <v>#N/A</v>
      </c>
      <c r="J166" s="107" t="e">
        <f t="shared" si="132"/>
        <v>#N/A</v>
      </c>
      <c r="K166" s="119" t="e">
        <f t="shared" si="136"/>
        <v>#N/A</v>
      </c>
      <c r="L166" s="107">
        <f t="shared" si="137"/>
        <v>0</v>
      </c>
      <c r="M166" s="114"/>
      <c r="N166" s="105">
        <v>4</v>
      </c>
      <c r="O166" s="106"/>
      <c r="P166" s="106"/>
      <c r="Q166" s="106"/>
      <c r="R166" s="136">
        <f t="shared" si="138"/>
        <v>0</v>
      </c>
      <c r="S166" s="137"/>
      <c r="T166" s="108"/>
      <c r="U166" s="95" t="e">
        <f t="shared" si="133"/>
        <v>#N/A</v>
      </c>
      <c r="V166" s="107" t="e">
        <f t="shared" si="134"/>
        <v>#N/A</v>
      </c>
      <c r="W166" s="119" t="e">
        <f t="shared" si="139"/>
        <v>#N/A</v>
      </c>
      <c r="X166" s="107">
        <f t="shared" si="140"/>
        <v>0</v>
      </c>
    </row>
    <row r="167" ht="18" customHeight="1" spans="1:24">
      <c r="A167" s="114"/>
      <c r="B167" s="105">
        <v>5</v>
      </c>
      <c r="C167" s="106"/>
      <c r="D167" s="275"/>
      <c r="E167" s="276"/>
      <c r="F167" s="107">
        <f t="shared" si="135"/>
        <v>0</v>
      </c>
      <c r="G167" s="108"/>
      <c r="H167" s="108"/>
      <c r="I167" s="95" t="e">
        <f t="shared" si="131"/>
        <v>#N/A</v>
      </c>
      <c r="J167" s="107" t="e">
        <f t="shared" si="132"/>
        <v>#N/A</v>
      </c>
      <c r="K167" s="119" t="e">
        <f t="shared" si="136"/>
        <v>#N/A</v>
      </c>
      <c r="L167" s="107">
        <f t="shared" si="137"/>
        <v>0</v>
      </c>
      <c r="M167" s="114"/>
      <c r="N167" s="105">
        <v>5</v>
      </c>
      <c r="O167" s="106"/>
      <c r="P167" s="106"/>
      <c r="Q167" s="106"/>
      <c r="R167" s="136">
        <f t="shared" si="138"/>
        <v>0</v>
      </c>
      <c r="S167" s="137"/>
      <c r="T167" s="108"/>
      <c r="U167" s="95" t="e">
        <f t="shared" si="133"/>
        <v>#N/A</v>
      </c>
      <c r="V167" s="107" t="e">
        <f t="shared" si="134"/>
        <v>#N/A</v>
      </c>
      <c r="W167" s="119" t="e">
        <f t="shared" si="139"/>
        <v>#N/A</v>
      </c>
      <c r="X167" s="107">
        <f t="shared" si="140"/>
        <v>0</v>
      </c>
    </row>
    <row r="168" ht="18" customHeight="1" spans="1:24">
      <c r="A168" s="114"/>
      <c r="B168" s="105">
        <v>6</v>
      </c>
      <c r="C168" s="106"/>
      <c r="D168" s="275"/>
      <c r="E168" s="276"/>
      <c r="F168" s="107">
        <f t="shared" si="135"/>
        <v>0</v>
      </c>
      <c r="G168" s="108"/>
      <c r="H168" s="108"/>
      <c r="I168" s="95" t="e">
        <f t="shared" si="131"/>
        <v>#N/A</v>
      </c>
      <c r="J168" s="107" t="e">
        <f t="shared" si="132"/>
        <v>#N/A</v>
      </c>
      <c r="K168" s="119" t="e">
        <f t="shared" si="136"/>
        <v>#N/A</v>
      </c>
      <c r="L168" s="107">
        <f t="shared" si="137"/>
        <v>0</v>
      </c>
      <c r="M168" s="114"/>
      <c r="N168" s="105">
        <v>6</v>
      </c>
      <c r="O168" s="106"/>
      <c r="P168" s="106"/>
      <c r="Q168" s="106"/>
      <c r="R168" s="136">
        <f t="shared" si="138"/>
        <v>0</v>
      </c>
      <c r="S168" s="137"/>
      <c r="T168" s="108"/>
      <c r="U168" s="95" t="e">
        <f t="shared" si="133"/>
        <v>#N/A</v>
      </c>
      <c r="V168" s="107" t="e">
        <f t="shared" si="134"/>
        <v>#N/A</v>
      </c>
      <c r="W168" s="119" t="e">
        <f t="shared" si="139"/>
        <v>#N/A</v>
      </c>
      <c r="X168" s="107">
        <f t="shared" si="140"/>
        <v>0</v>
      </c>
    </row>
    <row r="169" ht="18" customHeight="1" spans="1:24">
      <c r="A169" s="114"/>
      <c r="B169" s="105">
        <v>7</v>
      </c>
      <c r="C169" s="106"/>
      <c r="D169" s="275"/>
      <c r="E169" s="276"/>
      <c r="F169" s="107">
        <f t="shared" si="135"/>
        <v>0</v>
      </c>
      <c r="G169" s="108"/>
      <c r="H169" s="108"/>
      <c r="I169" s="95" t="e">
        <f t="shared" si="131"/>
        <v>#N/A</v>
      </c>
      <c r="J169" s="107" t="e">
        <f t="shared" si="132"/>
        <v>#N/A</v>
      </c>
      <c r="K169" s="119" t="e">
        <f t="shared" si="136"/>
        <v>#N/A</v>
      </c>
      <c r="L169" s="107">
        <f t="shared" si="137"/>
        <v>0</v>
      </c>
      <c r="M169" s="114"/>
      <c r="N169" s="105">
        <v>7</v>
      </c>
      <c r="O169" s="106"/>
      <c r="P169" s="106"/>
      <c r="Q169" s="106"/>
      <c r="R169" s="136">
        <f t="shared" si="138"/>
        <v>0</v>
      </c>
      <c r="S169" s="137"/>
      <c r="T169" s="108"/>
      <c r="U169" s="95" t="e">
        <f t="shared" si="133"/>
        <v>#N/A</v>
      </c>
      <c r="V169" s="107" t="e">
        <f t="shared" si="134"/>
        <v>#N/A</v>
      </c>
      <c r="W169" s="119" t="e">
        <f t="shared" si="139"/>
        <v>#N/A</v>
      </c>
      <c r="X169" s="107">
        <f t="shared" si="140"/>
        <v>0</v>
      </c>
    </row>
    <row r="170" ht="18" customHeight="1" spans="1:24">
      <c r="A170" s="114"/>
      <c r="B170" s="105">
        <v>8</v>
      </c>
      <c r="C170" s="106"/>
      <c r="D170" s="275"/>
      <c r="E170" s="276"/>
      <c r="F170" s="107">
        <f t="shared" si="135"/>
        <v>0</v>
      </c>
      <c r="G170" s="108"/>
      <c r="H170" s="108"/>
      <c r="I170" s="95" t="e">
        <f t="shared" si="131"/>
        <v>#N/A</v>
      </c>
      <c r="J170" s="107" t="e">
        <f t="shared" si="132"/>
        <v>#N/A</v>
      </c>
      <c r="K170" s="119" t="e">
        <f t="shared" si="136"/>
        <v>#N/A</v>
      </c>
      <c r="L170" s="107">
        <f t="shared" si="137"/>
        <v>0</v>
      </c>
      <c r="M170" s="114"/>
      <c r="N170" s="105">
        <v>8</v>
      </c>
      <c r="O170" s="106"/>
      <c r="P170" s="106"/>
      <c r="Q170" s="106"/>
      <c r="R170" s="136">
        <f t="shared" si="138"/>
        <v>0</v>
      </c>
      <c r="S170" s="137"/>
      <c r="T170" s="108"/>
      <c r="U170" s="95" t="e">
        <f t="shared" si="133"/>
        <v>#N/A</v>
      </c>
      <c r="V170" s="107" t="e">
        <f t="shared" si="134"/>
        <v>#N/A</v>
      </c>
      <c r="W170" s="119" t="e">
        <f t="shared" si="139"/>
        <v>#N/A</v>
      </c>
      <c r="X170" s="107">
        <f t="shared" si="140"/>
        <v>0</v>
      </c>
    </row>
    <row r="171" ht="18" customHeight="1" spans="1:24">
      <c r="A171" s="114"/>
      <c r="B171" s="105">
        <v>9</v>
      </c>
      <c r="C171" s="106"/>
      <c r="D171" s="275"/>
      <c r="E171" s="276"/>
      <c r="F171" s="107">
        <f t="shared" si="135"/>
        <v>0</v>
      </c>
      <c r="G171" s="108"/>
      <c r="H171" s="108"/>
      <c r="I171" s="95" t="e">
        <f t="shared" si="131"/>
        <v>#N/A</v>
      </c>
      <c r="J171" s="107" t="e">
        <f t="shared" si="132"/>
        <v>#N/A</v>
      </c>
      <c r="K171" s="119" t="e">
        <f t="shared" si="136"/>
        <v>#N/A</v>
      </c>
      <c r="L171" s="107">
        <f t="shared" si="137"/>
        <v>0</v>
      </c>
      <c r="M171" s="114"/>
      <c r="N171" s="105">
        <v>9</v>
      </c>
      <c r="O171" s="106"/>
      <c r="P171" s="106"/>
      <c r="Q171" s="106"/>
      <c r="R171" s="136">
        <f t="shared" si="138"/>
        <v>0</v>
      </c>
      <c r="S171" s="137"/>
      <c r="T171" s="108"/>
      <c r="U171" s="95" t="e">
        <f t="shared" si="133"/>
        <v>#N/A</v>
      </c>
      <c r="V171" s="107" t="e">
        <f t="shared" si="134"/>
        <v>#N/A</v>
      </c>
      <c r="W171" s="119" t="e">
        <f t="shared" si="139"/>
        <v>#N/A</v>
      </c>
      <c r="X171" s="107">
        <f t="shared" si="140"/>
        <v>0</v>
      </c>
    </row>
    <row r="172" ht="18" customHeight="1" spans="1:24">
      <c r="A172" s="114"/>
      <c r="B172" s="105">
        <v>10</v>
      </c>
      <c r="C172" s="106"/>
      <c r="D172" s="275"/>
      <c r="E172" s="276"/>
      <c r="F172" s="107">
        <f t="shared" si="135"/>
        <v>0</v>
      </c>
      <c r="G172" s="108"/>
      <c r="H172" s="108"/>
      <c r="I172" s="95" t="e">
        <f t="shared" si="131"/>
        <v>#N/A</v>
      </c>
      <c r="J172" s="107" t="e">
        <f t="shared" si="132"/>
        <v>#N/A</v>
      </c>
      <c r="K172" s="119" t="e">
        <f t="shared" si="136"/>
        <v>#N/A</v>
      </c>
      <c r="L172" s="107">
        <f t="shared" si="137"/>
        <v>0</v>
      </c>
      <c r="M172" s="114"/>
      <c r="N172" s="105">
        <v>10</v>
      </c>
      <c r="O172" s="106"/>
      <c r="P172" s="106"/>
      <c r="Q172" s="106"/>
      <c r="R172" s="136">
        <f t="shared" si="138"/>
        <v>0</v>
      </c>
      <c r="S172" s="137"/>
      <c r="T172" s="108"/>
      <c r="U172" s="95" t="e">
        <f t="shared" si="133"/>
        <v>#N/A</v>
      </c>
      <c r="V172" s="107" t="e">
        <f t="shared" si="134"/>
        <v>#N/A</v>
      </c>
      <c r="W172" s="119" t="e">
        <f t="shared" si="139"/>
        <v>#N/A</v>
      </c>
      <c r="X172" s="107">
        <f t="shared" si="140"/>
        <v>0</v>
      </c>
    </row>
    <row r="173" ht="18" customHeight="1" spans="1:24">
      <c r="A173" s="114"/>
      <c r="B173" s="105">
        <v>11</v>
      </c>
      <c r="C173" s="106"/>
      <c r="D173" s="275"/>
      <c r="E173" s="276"/>
      <c r="F173" s="107">
        <f t="shared" si="135"/>
        <v>0</v>
      </c>
      <c r="G173" s="108"/>
      <c r="H173" s="108"/>
      <c r="I173" s="95" t="e">
        <f t="shared" si="131"/>
        <v>#N/A</v>
      </c>
      <c r="J173" s="107" t="e">
        <f t="shared" si="132"/>
        <v>#N/A</v>
      </c>
      <c r="K173" s="119" t="e">
        <f t="shared" si="136"/>
        <v>#N/A</v>
      </c>
      <c r="L173" s="107">
        <f t="shared" si="137"/>
        <v>0</v>
      </c>
      <c r="M173" s="114"/>
      <c r="N173" s="105">
        <v>11</v>
      </c>
      <c r="O173" s="106"/>
      <c r="P173" s="106"/>
      <c r="Q173" s="106"/>
      <c r="R173" s="136">
        <f t="shared" si="138"/>
        <v>0</v>
      </c>
      <c r="S173" s="137"/>
      <c r="T173" s="108"/>
      <c r="U173" s="95" t="e">
        <f t="shared" si="133"/>
        <v>#N/A</v>
      </c>
      <c r="V173" s="107" t="e">
        <f t="shared" si="134"/>
        <v>#N/A</v>
      </c>
      <c r="W173" s="119" t="e">
        <f t="shared" si="139"/>
        <v>#N/A</v>
      </c>
      <c r="X173" s="107">
        <f t="shared" si="140"/>
        <v>0</v>
      </c>
    </row>
    <row r="174" ht="18" customHeight="1" spans="1:24">
      <c r="A174" s="114"/>
      <c r="B174" s="105">
        <v>12</v>
      </c>
      <c r="C174" s="106"/>
      <c r="D174" s="275"/>
      <c r="E174" s="276"/>
      <c r="F174" s="107">
        <f t="shared" si="135"/>
        <v>0</v>
      </c>
      <c r="G174" s="108"/>
      <c r="H174" s="108"/>
      <c r="I174" s="95" t="e">
        <f t="shared" si="131"/>
        <v>#N/A</v>
      </c>
      <c r="J174" s="107" t="e">
        <f t="shared" si="132"/>
        <v>#N/A</v>
      </c>
      <c r="K174" s="119" t="e">
        <f t="shared" si="136"/>
        <v>#N/A</v>
      </c>
      <c r="L174" s="107">
        <f t="shared" si="137"/>
        <v>0</v>
      </c>
      <c r="M174" s="114"/>
      <c r="N174" s="105">
        <v>12</v>
      </c>
      <c r="O174" s="106"/>
      <c r="P174" s="106"/>
      <c r="Q174" s="106"/>
      <c r="R174" s="136">
        <f t="shared" si="138"/>
        <v>0</v>
      </c>
      <c r="S174" s="137"/>
      <c r="T174" s="108"/>
      <c r="U174" s="95" t="e">
        <f t="shared" si="133"/>
        <v>#N/A</v>
      </c>
      <c r="V174" s="107" t="e">
        <f t="shared" si="134"/>
        <v>#N/A</v>
      </c>
      <c r="W174" s="119" t="e">
        <f t="shared" si="139"/>
        <v>#N/A</v>
      </c>
      <c r="X174" s="107">
        <f t="shared" si="140"/>
        <v>0</v>
      </c>
    </row>
    <row r="175" ht="18" customHeight="1" spans="1:24">
      <c r="A175" s="114"/>
      <c r="B175" s="105">
        <v>13</v>
      </c>
      <c r="C175" s="106"/>
      <c r="D175" s="275"/>
      <c r="E175" s="276"/>
      <c r="F175" s="107">
        <f t="shared" si="135"/>
        <v>0</v>
      </c>
      <c r="G175" s="108"/>
      <c r="H175" s="108"/>
      <c r="I175" s="95" t="e">
        <f t="shared" si="131"/>
        <v>#N/A</v>
      </c>
      <c r="J175" s="107" t="e">
        <f t="shared" si="132"/>
        <v>#N/A</v>
      </c>
      <c r="K175" s="119" t="e">
        <f t="shared" si="136"/>
        <v>#N/A</v>
      </c>
      <c r="L175" s="107">
        <f t="shared" si="137"/>
        <v>0</v>
      </c>
      <c r="M175" s="114"/>
      <c r="N175" s="105">
        <v>13</v>
      </c>
      <c r="O175" s="106"/>
      <c r="P175" s="106"/>
      <c r="Q175" s="106"/>
      <c r="R175" s="136">
        <f t="shared" si="138"/>
        <v>0</v>
      </c>
      <c r="S175" s="137"/>
      <c r="T175" s="108"/>
      <c r="U175" s="95" t="e">
        <f t="shared" si="133"/>
        <v>#N/A</v>
      </c>
      <c r="V175" s="107" t="e">
        <f t="shared" si="134"/>
        <v>#N/A</v>
      </c>
      <c r="W175" s="119" t="e">
        <f t="shared" si="139"/>
        <v>#N/A</v>
      </c>
      <c r="X175" s="107">
        <f t="shared" si="140"/>
        <v>0</v>
      </c>
    </row>
    <row r="176" ht="18" customHeight="1" spans="1:24">
      <c r="A176" s="114"/>
      <c r="B176" s="105">
        <v>14</v>
      </c>
      <c r="C176" s="106"/>
      <c r="D176" s="106"/>
      <c r="E176" s="106"/>
      <c r="F176" s="107">
        <f t="shared" si="135"/>
        <v>0</v>
      </c>
      <c r="G176" s="108"/>
      <c r="H176" s="108"/>
      <c r="I176" s="95" t="e">
        <f t="shared" si="131"/>
        <v>#N/A</v>
      </c>
      <c r="J176" s="107" t="e">
        <f t="shared" si="132"/>
        <v>#N/A</v>
      </c>
      <c r="K176" s="119" t="e">
        <f t="shared" si="136"/>
        <v>#N/A</v>
      </c>
      <c r="L176" s="107">
        <f t="shared" si="137"/>
        <v>0</v>
      </c>
      <c r="M176" s="114"/>
      <c r="N176" s="105">
        <v>14</v>
      </c>
      <c r="O176" s="106"/>
      <c r="P176" s="106"/>
      <c r="Q176" s="106"/>
      <c r="R176" s="136">
        <f t="shared" si="138"/>
        <v>0</v>
      </c>
      <c r="S176" s="137"/>
      <c r="T176" s="108"/>
      <c r="U176" s="95" t="e">
        <f t="shared" si="133"/>
        <v>#N/A</v>
      </c>
      <c r="V176" s="107" t="e">
        <f t="shared" si="134"/>
        <v>#N/A</v>
      </c>
      <c r="W176" s="119" t="e">
        <f t="shared" si="139"/>
        <v>#N/A</v>
      </c>
      <c r="X176" s="107">
        <f t="shared" si="140"/>
        <v>0</v>
      </c>
    </row>
    <row r="177" ht="18" customHeight="1" spans="1:24">
      <c r="A177" s="114"/>
      <c r="B177" s="105">
        <v>15</v>
      </c>
      <c r="C177" s="106"/>
      <c r="D177" s="106"/>
      <c r="E177" s="106"/>
      <c r="F177" s="107">
        <f t="shared" si="135"/>
        <v>0</v>
      </c>
      <c r="G177" s="108"/>
      <c r="H177" s="108"/>
      <c r="I177" s="95" t="e">
        <f t="shared" si="131"/>
        <v>#N/A</v>
      </c>
      <c r="J177" s="107" t="e">
        <f t="shared" si="132"/>
        <v>#N/A</v>
      </c>
      <c r="K177" s="119" t="e">
        <f t="shared" si="136"/>
        <v>#N/A</v>
      </c>
      <c r="L177" s="107">
        <f t="shared" si="137"/>
        <v>0</v>
      </c>
      <c r="M177" s="114"/>
      <c r="N177" s="105">
        <v>15</v>
      </c>
      <c r="O177" s="106"/>
      <c r="P177" s="106"/>
      <c r="Q177" s="106"/>
      <c r="R177" s="136">
        <f t="shared" si="138"/>
        <v>0</v>
      </c>
      <c r="S177" s="137"/>
      <c r="T177" s="108"/>
      <c r="U177" s="95" t="e">
        <f t="shared" si="133"/>
        <v>#N/A</v>
      </c>
      <c r="V177" s="107" t="e">
        <f t="shared" si="134"/>
        <v>#N/A</v>
      </c>
      <c r="W177" s="119" t="e">
        <f t="shared" si="139"/>
        <v>#N/A</v>
      </c>
      <c r="X177" s="107">
        <f t="shared" si="140"/>
        <v>0</v>
      </c>
    </row>
    <row r="178" ht="18" customHeight="1" spans="1:24">
      <c r="A178" s="114"/>
      <c r="B178" s="105">
        <v>16</v>
      </c>
      <c r="C178" s="106"/>
      <c r="D178" s="106"/>
      <c r="E178" s="106"/>
      <c r="F178" s="107">
        <f t="shared" si="135"/>
        <v>0</v>
      </c>
      <c r="G178" s="108"/>
      <c r="H178" s="108"/>
      <c r="I178" s="95" t="e">
        <f t="shared" si="131"/>
        <v>#N/A</v>
      </c>
      <c r="J178" s="107" t="e">
        <f t="shared" si="132"/>
        <v>#N/A</v>
      </c>
      <c r="K178" s="119" t="e">
        <f t="shared" si="136"/>
        <v>#N/A</v>
      </c>
      <c r="L178" s="107">
        <f t="shared" si="137"/>
        <v>0</v>
      </c>
      <c r="M178" s="114"/>
      <c r="N178" s="105">
        <v>16</v>
      </c>
      <c r="O178" s="106"/>
      <c r="P178" s="106"/>
      <c r="Q178" s="106"/>
      <c r="R178" s="136">
        <f t="shared" si="138"/>
        <v>0</v>
      </c>
      <c r="S178" s="137"/>
      <c r="T178" s="108"/>
      <c r="U178" s="95" t="e">
        <f t="shared" si="133"/>
        <v>#N/A</v>
      </c>
      <c r="V178" s="107" t="e">
        <f t="shared" si="134"/>
        <v>#N/A</v>
      </c>
      <c r="W178" s="119" t="e">
        <f t="shared" si="139"/>
        <v>#N/A</v>
      </c>
      <c r="X178" s="107">
        <f t="shared" si="140"/>
        <v>0</v>
      </c>
    </row>
    <row r="179" ht="18" customHeight="1" spans="1:24">
      <c r="A179" s="114"/>
      <c r="B179" s="105">
        <v>17</v>
      </c>
      <c r="C179" s="106"/>
      <c r="D179" s="106"/>
      <c r="E179" s="106"/>
      <c r="F179" s="107">
        <f t="shared" si="135"/>
        <v>0</v>
      </c>
      <c r="G179" s="108"/>
      <c r="H179" s="108"/>
      <c r="I179" s="95" t="e">
        <f t="shared" si="131"/>
        <v>#N/A</v>
      </c>
      <c r="J179" s="107" t="e">
        <f t="shared" si="132"/>
        <v>#N/A</v>
      </c>
      <c r="K179" s="119" t="e">
        <f t="shared" si="136"/>
        <v>#N/A</v>
      </c>
      <c r="L179" s="107">
        <f t="shared" si="137"/>
        <v>0</v>
      </c>
      <c r="M179" s="114"/>
      <c r="N179" s="105">
        <v>17</v>
      </c>
      <c r="O179" s="106"/>
      <c r="P179" s="106"/>
      <c r="Q179" s="106"/>
      <c r="R179" s="136">
        <f t="shared" si="138"/>
        <v>0</v>
      </c>
      <c r="S179" s="137"/>
      <c r="T179" s="108"/>
      <c r="U179" s="95" t="e">
        <f t="shared" si="133"/>
        <v>#N/A</v>
      </c>
      <c r="V179" s="107" t="e">
        <f t="shared" si="134"/>
        <v>#N/A</v>
      </c>
      <c r="W179" s="119" t="e">
        <f t="shared" si="139"/>
        <v>#N/A</v>
      </c>
      <c r="X179" s="107">
        <f t="shared" si="140"/>
        <v>0</v>
      </c>
    </row>
    <row r="180" ht="18" customHeight="1" spans="1:24">
      <c r="A180" s="114"/>
      <c r="B180" s="105">
        <v>18</v>
      </c>
      <c r="C180" s="106"/>
      <c r="D180" s="106"/>
      <c r="E180" s="106"/>
      <c r="F180" s="107">
        <f t="shared" si="135"/>
        <v>0</v>
      </c>
      <c r="G180" s="108"/>
      <c r="H180" s="108"/>
      <c r="I180" s="95" t="e">
        <f t="shared" si="131"/>
        <v>#N/A</v>
      </c>
      <c r="J180" s="107" t="e">
        <f t="shared" si="132"/>
        <v>#N/A</v>
      </c>
      <c r="K180" s="119" t="e">
        <f t="shared" si="136"/>
        <v>#N/A</v>
      </c>
      <c r="L180" s="107">
        <f t="shared" si="137"/>
        <v>0</v>
      </c>
      <c r="M180" s="114"/>
      <c r="N180" s="105">
        <v>18</v>
      </c>
      <c r="O180" s="106"/>
      <c r="P180" s="106"/>
      <c r="Q180" s="106"/>
      <c r="R180" s="136">
        <f t="shared" si="138"/>
        <v>0</v>
      </c>
      <c r="S180" s="137"/>
      <c r="T180" s="108"/>
      <c r="U180" s="95" t="e">
        <f t="shared" si="133"/>
        <v>#N/A</v>
      </c>
      <c r="V180" s="107" t="e">
        <f t="shared" si="134"/>
        <v>#N/A</v>
      </c>
      <c r="W180" s="119" t="e">
        <f t="shared" si="139"/>
        <v>#N/A</v>
      </c>
      <c r="X180" s="107">
        <f t="shared" si="140"/>
        <v>0</v>
      </c>
    </row>
    <row r="181" ht="18" customHeight="1" spans="1:24">
      <c r="A181" s="114"/>
      <c r="B181" s="105">
        <v>19</v>
      </c>
      <c r="C181" s="106"/>
      <c r="D181" s="106"/>
      <c r="E181" s="106"/>
      <c r="F181" s="107">
        <f t="shared" si="135"/>
        <v>0</v>
      </c>
      <c r="G181" s="108"/>
      <c r="H181" s="108"/>
      <c r="I181" s="95" t="e">
        <f t="shared" si="131"/>
        <v>#N/A</v>
      </c>
      <c r="J181" s="107" t="e">
        <f t="shared" si="132"/>
        <v>#N/A</v>
      </c>
      <c r="K181" s="119" t="e">
        <f t="shared" si="136"/>
        <v>#N/A</v>
      </c>
      <c r="L181" s="107">
        <f t="shared" si="137"/>
        <v>0</v>
      </c>
      <c r="M181" s="114"/>
      <c r="N181" s="105">
        <v>19</v>
      </c>
      <c r="O181" s="106"/>
      <c r="P181" s="106"/>
      <c r="Q181" s="106"/>
      <c r="R181" s="136">
        <f t="shared" si="138"/>
        <v>0</v>
      </c>
      <c r="S181" s="137"/>
      <c r="T181" s="108"/>
      <c r="U181" s="95" t="e">
        <f t="shared" si="133"/>
        <v>#N/A</v>
      </c>
      <c r="V181" s="107" t="e">
        <f t="shared" si="134"/>
        <v>#N/A</v>
      </c>
      <c r="W181" s="119" t="e">
        <f t="shared" si="139"/>
        <v>#N/A</v>
      </c>
      <c r="X181" s="107">
        <f t="shared" si="140"/>
        <v>0</v>
      </c>
    </row>
    <row r="182" ht="18" customHeight="1" spans="1:24">
      <c r="A182" s="114"/>
      <c r="B182" s="105">
        <v>20</v>
      </c>
      <c r="C182" s="106"/>
      <c r="D182" s="106"/>
      <c r="E182" s="106"/>
      <c r="F182" s="107">
        <f t="shared" si="135"/>
        <v>0</v>
      </c>
      <c r="G182" s="108"/>
      <c r="H182" s="108"/>
      <c r="I182" s="95" t="e">
        <f t="shared" si="131"/>
        <v>#N/A</v>
      </c>
      <c r="J182" s="107" t="e">
        <f t="shared" si="132"/>
        <v>#N/A</v>
      </c>
      <c r="K182" s="119" t="e">
        <f t="shared" si="136"/>
        <v>#N/A</v>
      </c>
      <c r="L182" s="107">
        <f t="shared" si="137"/>
        <v>0</v>
      </c>
      <c r="M182" s="114"/>
      <c r="N182" s="105">
        <v>20</v>
      </c>
      <c r="O182" s="106"/>
      <c r="P182" s="106"/>
      <c r="Q182" s="106"/>
      <c r="R182" s="136">
        <f t="shared" si="138"/>
        <v>0</v>
      </c>
      <c r="S182" s="137"/>
      <c r="T182" s="108"/>
      <c r="U182" s="95" t="e">
        <f t="shared" si="133"/>
        <v>#N/A</v>
      </c>
      <c r="V182" s="107" t="e">
        <f t="shared" si="134"/>
        <v>#N/A</v>
      </c>
      <c r="W182" s="119" t="e">
        <f t="shared" si="139"/>
        <v>#N/A</v>
      </c>
      <c r="X182" s="107">
        <f t="shared" si="140"/>
        <v>0</v>
      </c>
    </row>
    <row r="183" ht="18" customHeight="1" spans="1:24">
      <c r="A183" s="114"/>
      <c r="B183" s="105">
        <v>21</v>
      </c>
      <c r="C183" s="106"/>
      <c r="D183" s="106"/>
      <c r="E183" s="106"/>
      <c r="F183" s="107">
        <f t="shared" si="135"/>
        <v>0</v>
      </c>
      <c r="G183" s="108"/>
      <c r="H183" s="108"/>
      <c r="I183" s="95" t="e">
        <f t="shared" si="131"/>
        <v>#N/A</v>
      </c>
      <c r="J183" s="107" t="e">
        <f t="shared" si="132"/>
        <v>#N/A</v>
      </c>
      <c r="K183" s="119" t="e">
        <f t="shared" si="136"/>
        <v>#N/A</v>
      </c>
      <c r="L183" s="107">
        <f t="shared" si="137"/>
        <v>0</v>
      </c>
      <c r="M183" s="114"/>
      <c r="N183" s="105">
        <v>21</v>
      </c>
      <c r="O183" s="106"/>
      <c r="P183" s="106"/>
      <c r="Q183" s="106"/>
      <c r="R183" s="136">
        <f t="shared" si="138"/>
        <v>0</v>
      </c>
      <c r="S183" s="137"/>
      <c r="T183" s="108"/>
      <c r="U183" s="95" t="e">
        <f t="shared" si="133"/>
        <v>#N/A</v>
      </c>
      <c r="V183" s="107" t="e">
        <f t="shared" si="134"/>
        <v>#N/A</v>
      </c>
      <c r="W183" s="119" t="e">
        <f t="shared" si="139"/>
        <v>#N/A</v>
      </c>
      <c r="X183" s="107">
        <f t="shared" si="140"/>
        <v>0</v>
      </c>
    </row>
    <row r="184" ht="18" customHeight="1" spans="1:24">
      <c r="A184" s="121"/>
      <c r="B184" s="105"/>
      <c r="C184" s="275" t="s">
        <v>1059</v>
      </c>
      <c r="D184" s="292"/>
      <c r="E184" s="276"/>
      <c r="F184" s="112"/>
      <c r="G184" s="108"/>
      <c r="H184" s="108"/>
      <c r="I184" s="91"/>
      <c r="J184" s="120"/>
      <c r="K184" s="120"/>
      <c r="L184" s="95">
        <f>SUM(L163:L183)</f>
        <v>0</v>
      </c>
      <c r="M184" s="121"/>
      <c r="N184" s="111"/>
      <c r="O184" s="106" t="s">
        <v>1059</v>
      </c>
      <c r="P184" s="106"/>
      <c r="Q184" s="106"/>
      <c r="R184" s="112"/>
      <c r="S184" s="112"/>
      <c r="T184" s="108"/>
      <c r="U184" s="91"/>
      <c r="V184" s="120"/>
      <c r="W184" s="120"/>
      <c r="X184" s="128">
        <f>SUM(X163:X183)</f>
        <v>0</v>
      </c>
    </row>
    <row r="185" ht="18" customHeight="1" spans="1:24">
      <c r="A185" s="437" t="s">
        <v>1113</v>
      </c>
      <c r="B185" s="103" t="s">
        <v>3</v>
      </c>
      <c r="C185" s="103" t="s">
        <v>2</v>
      </c>
      <c r="D185" s="103" t="s">
        <v>1037</v>
      </c>
      <c r="E185" s="103" t="s">
        <v>1114</v>
      </c>
      <c r="F185" s="90" t="s">
        <v>435</v>
      </c>
      <c r="G185" s="90" t="s">
        <v>1038</v>
      </c>
      <c r="H185" s="90"/>
      <c r="I185" s="90" t="s">
        <v>6</v>
      </c>
      <c r="J185" s="90" t="s">
        <v>9</v>
      </c>
      <c r="K185" s="117" t="s">
        <v>1039</v>
      </c>
      <c r="L185" s="90" t="s">
        <v>1040</v>
      </c>
      <c r="M185" s="437" t="s">
        <v>424</v>
      </c>
      <c r="N185" s="103" t="s">
        <v>3</v>
      </c>
      <c r="O185" s="103" t="s">
        <v>2</v>
      </c>
      <c r="P185" s="103" t="s">
        <v>1037</v>
      </c>
      <c r="Q185" s="103" t="s">
        <v>1114</v>
      </c>
      <c r="R185" s="90" t="s">
        <v>435</v>
      </c>
      <c r="S185" s="90"/>
      <c r="T185" s="90" t="s">
        <v>1038</v>
      </c>
      <c r="U185" s="90" t="s">
        <v>6</v>
      </c>
      <c r="V185" s="90" t="s">
        <v>9</v>
      </c>
      <c r="W185" s="117" t="s">
        <v>1039</v>
      </c>
      <c r="X185" s="90" t="s">
        <v>1040</v>
      </c>
    </row>
    <row r="186" ht="18" customHeight="1" spans="1:24">
      <c r="A186" s="114"/>
      <c r="B186" s="105">
        <v>1</v>
      </c>
      <c r="C186" s="106" t="s">
        <v>29</v>
      </c>
      <c r="D186" s="106" t="s">
        <v>207</v>
      </c>
      <c r="E186" s="293" t="s">
        <v>219</v>
      </c>
      <c r="F186" s="107" t="str">
        <f t="shared" ref="F186:F213" si="141">D186</f>
        <v>砖墙</v>
      </c>
      <c r="G186" s="294">
        <f>3*10</f>
        <v>30</v>
      </c>
      <c r="H186" s="295"/>
      <c r="I186" s="95" t="str">
        <f>IFERROR(IF(E186="",VLOOKUP(F186,价格表,2,0),(VLOOKUP(E186,IF({1,0},价格引用表!K:K,价格引用表!I:I),2,0))),"")</f>
        <v>㎡</v>
      </c>
      <c r="J186" s="107">
        <f ca="1">IF(E186="",VLOOKUP(F186,价格表,5,0),VLOOKUP(E186,INDIRECT("价格引用表!K"&amp;MATCH(D186,价格引用表!H:H,0)&amp;":L1200"),2,0))</f>
        <v>140</v>
      </c>
      <c r="K186" s="301">
        <v>1</v>
      </c>
      <c r="L186" s="107">
        <f ca="1">ROUND(IFERROR(ROUND(G186,2)*J186*K186,),0)</f>
        <v>4200</v>
      </c>
      <c r="M186" s="114"/>
      <c r="N186" s="105">
        <v>35</v>
      </c>
      <c r="O186" s="106"/>
      <c r="P186" s="106"/>
      <c r="Q186" s="293"/>
      <c r="R186" s="302">
        <f>P186</f>
        <v>0</v>
      </c>
      <c r="S186" s="303"/>
      <c r="T186" s="299"/>
      <c r="U186" s="304" t="str">
        <f>IFERROR(IF(Q186="",VLOOKUP(R186,价格表,2,0),(VLOOKUP(Q186,IF({1,0},价格引用表!K:K,价格引用表!I:I),2,0))),"")</f>
        <v/>
      </c>
      <c r="V186" s="305" t="e">
        <f ca="1">IF(Q186="",VLOOKUP(R186,价格表,5,0),VLOOKUP(Q186,INDIRECT("价格引用表!K"&amp;MATCH(R186,价格引用表!H:H,0)&amp;":L1200"),2,0))</f>
        <v>#N/A</v>
      </c>
      <c r="W186" s="301">
        <v>1</v>
      </c>
      <c r="X186" s="305">
        <f ca="1">ROUND(IFERROR(ROUND(T186,2)*V186*W186,),0)</f>
        <v>0</v>
      </c>
    </row>
    <row r="187" ht="18" customHeight="1" spans="1:24">
      <c r="A187" s="114"/>
      <c r="B187" s="105">
        <v>2</v>
      </c>
      <c r="C187" s="106" t="s">
        <v>32</v>
      </c>
      <c r="D187" s="106" t="s">
        <v>249</v>
      </c>
      <c r="E187" s="293"/>
      <c r="F187" s="107" t="str">
        <f t="shared" si="141"/>
        <v>竖砖地面</v>
      </c>
      <c r="G187" s="296"/>
      <c r="H187" s="297"/>
      <c r="I187" s="95" t="str">
        <f>IFERROR(IF(E187="",VLOOKUP(F187,价格表,2,0),(VLOOKUP(E187,IF({1,0},价格引用表!K:K,价格引用表!I:I),2,0))),"")</f>
        <v>㎡</v>
      </c>
      <c r="J187" s="107">
        <f ca="1">IF(E187="",VLOOKUP(F187,价格表,5,0),VLOOKUP(E187,INDIRECT("价格引用表!K"&amp;MATCH(D187,价格引用表!H:H,0)&amp;":L1200"),2,0))</f>
        <v>45</v>
      </c>
      <c r="K187" s="301">
        <v>1</v>
      </c>
      <c r="L187" s="107">
        <f ca="1" t="shared" ref="L187:L218" si="142">ROUND(IFERROR(ROUND(G187,2)*J187*K187,),0)</f>
        <v>0</v>
      </c>
      <c r="M187" s="114"/>
      <c r="N187" s="105">
        <v>36</v>
      </c>
      <c r="O187" s="106"/>
      <c r="P187" s="106"/>
      <c r="Q187" s="293"/>
      <c r="R187" s="302">
        <f t="shared" ref="R187:R212" si="143">P187</f>
        <v>0</v>
      </c>
      <c r="S187" s="303"/>
      <c r="T187" s="108"/>
      <c r="U187" s="304" t="str">
        <f>IFERROR(IF(Q187="",VLOOKUP(R187,价格表,2,0),(VLOOKUP(Q187,IF({1,0},价格引用表!K:K,价格引用表!I:I),2,0))),"")</f>
        <v/>
      </c>
      <c r="V187" s="305" t="e">
        <f ca="1">IF(Q187="",VLOOKUP(R187,价格表,5,0),VLOOKUP(Q187,INDIRECT("价格引用表!K"&amp;MATCH(R187,价格引用表!H:H,0)&amp;":L1200"),2,0))</f>
        <v>#N/A</v>
      </c>
      <c r="W187" s="301">
        <v>1</v>
      </c>
      <c r="X187" s="305">
        <f ca="1" t="shared" ref="X187:X218" si="144">ROUND(IFERROR(ROUND(T187,2)*V187*W187,),0)</f>
        <v>0</v>
      </c>
    </row>
    <row r="188" ht="18" customHeight="1" spans="1:24">
      <c r="A188" s="114"/>
      <c r="B188" s="105">
        <v>3</v>
      </c>
      <c r="C188" s="106" t="s">
        <v>32</v>
      </c>
      <c r="D188" s="106" t="s">
        <v>331</v>
      </c>
      <c r="E188" s="293"/>
      <c r="F188" s="107" t="str">
        <f t="shared" si="141"/>
        <v>太阳能</v>
      </c>
      <c r="G188" s="294">
        <v>1</v>
      </c>
      <c r="H188" s="295"/>
      <c r="I188" s="95" t="str">
        <f>IFERROR(IF(E188="",VLOOKUP(F188,价格表,2,0),(VLOOKUP(E188,IF({1,0},价格引用表!K:K,价格引用表!I:I),2,0))),"")</f>
        <v>台</v>
      </c>
      <c r="J188" s="107">
        <f ca="1">IF(E188="",VLOOKUP(F188,价格表,5,0),VLOOKUP(E188,INDIRECT("价格引用表!K"&amp;MATCH(D188,价格引用表!H:H,0)&amp;":L1200"),2,0))</f>
        <v>1000</v>
      </c>
      <c r="K188" s="301">
        <v>1</v>
      </c>
      <c r="L188" s="107">
        <f ca="1" t="shared" si="142"/>
        <v>1000</v>
      </c>
      <c r="M188" s="114"/>
      <c r="N188" s="105">
        <v>37</v>
      </c>
      <c r="O188" s="106"/>
      <c r="P188" s="106"/>
      <c r="Q188" s="293"/>
      <c r="R188" s="302">
        <f t="shared" si="143"/>
        <v>0</v>
      </c>
      <c r="S188" s="303"/>
      <c r="T188" s="108"/>
      <c r="U188" s="304" t="str">
        <f>IFERROR(IF(Q188="",VLOOKUP(R188,价格表,2,0),(VLOOKUP(Q188,IF({1,0},价格引用表!K:K,价格引用表!I:I),2,0))),"")</f>
        <v/>
      </c>
      <c r="V188" s="305" t="e">
        <f ca="1">IF(Q188="",VLOOKUP(R188,价格表,5,0),VLOOKUP(Q188,INDIRECT("价格引用表!K"&amp;MATCH(R188,价格引用表!H:H,0)&amp;":L1200"),2,0))</f>
        <v>#N/A</v>
      </c>
      <c r="W188" s="301">
        <v>1</v>
      </c>
      <c r="X188" s="305">
        <f ca="1" t="shared" si="144"/>
        <v>0</v>
      </c>
    </row>
    <row r="189" ht="18" customHeight="1" spans="1:24">
      <c r="A189" s="114"/>
      <c r="B189" s="105">
        <v>4</v>
      </c>
      <c r="C189" s="106" t="s">
        <v>32</v>
      </c>
      <c r="D189" s="106" t="s">
        <v>283</v>
      </c>
      <c r="E189" s="293"/>
      <c r="F189" s="107" t="str">
        <f t="shared" si="141"/>
        <v>化粪池</v>
      </c>
      <c r="G189" s="298">
        <v>1</v>
      </c>
      <c r="H189" s="299"/>
      <c r="I189" s="95" t="str">
        <f>IFERROR(IF(E189="",VLOOKUP(F189,价格表,2,0),(VLOOKUP(E189,IF({1,0},价格引用表!K:K,价格引用表!I:I),2,0))),"")</f>
        <v>个</v>
      </c>
      <c r="J189" s="107">
        <f ca="1">IF(E189="",VLOOKUP(F189,价格表,5,0),VLOOKUP(E189,INDIRECT("价格引用表!K"&amp;MATCH(D189,价格引用表!H:H,0)&amp;":L1200"),2,0))</f>
        <v>400</v>
      </c>
      <c r="K189" s="301">
        <v>1</v>
      </c>
      <c r="L189" s="107">
        <f ca="1" t="shared" si="142"/>
        <v>400</v>
      </c>
      <c r="M189" s="114"/>
      <c r="N189" s="105">
        <v>38</v>
      </c>
      <c r="O189" s="106"/>
      <c r="P189" s="106"/>
      <c r="Q189" s="293"/>
      <c r="R189" s="302">
        <f t="shared" si="143"/>
        <v>0</v>
      </c>
      <c r="S189" s="303"/>
      <c r="T189" s="108"/>
      <c r="U189" s="304" t="str">
        <f>IFERROR(IF(Q189="",VLOOKUP(R189,价格表,2,0),(VLOOKUP(Q189,IF({1,0},价格引用表!K:K,价格引用表!I:I),2,0))),"")</f>
        <v/>
      </c>
      <c r="V189" s="305" t="e">
        <f ca="1">IF(Q189="",VLOOKUP(R189,价格表,5,0),VLOOKUP(Q189,INDIRECT("价格引用表!K"&amp;MATCH(R189,价格引用表!H:H,0)&amp;":L1200"),2,0))</f>
        <v>#N/A</v>
      </c>
      <c r="W189" s="301">
        <v>1</v>
      </c>
      <c r="X189" s="305">
        <f ca="1" t="shared" si="144"/>
        <v>0</v>
      </c>
    </row>
    <row r="190" ht="18" customHeight="1" spans="1:24">
      <c r="A190" s="114"/>
      <c r="B190" s="105">
        <v>5</v>
      </c>
      <c r="C190" s="106" t="s">
        <v>32</v>
      </c>
      <c r="D190" s="106" t="s">
        <v>313</v>
      </c>
      <c r="E190" s="293"/>
      <c r="F190" s="107" t="str">
        <f t="shared" si="141"/>
        <v>不锈钢水箱</v>
      </c>
      <c r="G190" s="298">
        <v>1</v>
      </c>
      <c r="H190" s="299"/>
      <c r="I190" s="95" t="str">
        <f>IFERROR(IF(E190="",VLOOKUP(F190,价格表,2,0),(VLOOKUP(E190,IF({1,0},价格引用表!K:K,价格引用表!I:I),2,0))),"")</f>
        <v>个</v>
      </c>
      <c r="J190" s="107">
        <f ca="1">IF(E190="",VLOOKUP(F190,价格表,5,0),VLOOKUP(E190,INDIRECT("价格引用表!K"&amp;MATCH(D190,价格引用表!H:H,0)&amp;":L1200"),2,0))</f>
        <v>600</v>
      </c>
      <c r="K190" s="301">
        <v>1</v>
      </c>
      <c r="L190" s="107">
        <f ca="1" t="shared" si="142"/>
        <v>600</v>
      </c>
      <c r="M190" s="114"/>
      <c r="N190" s="105">
        <v>39</v>
      </c>
      <c r="O190" s="106"/>
      <c r="P190" s="106"/>
      <c r="Q190" s="293"/>
      <c r="R190" s="302">
        <f t="shared" si="143"/>
        <v>0</v>
      </c>
      <c r="S190" s="303"/>
      <c r="T190" s="108"/>
      <c r="U190" s="304" t="str">
        <f>IFERROR(IF(Q190="",VLOOKUP(R190,价格表,2,0),(VLOOKUP(Q190,IF({1,0},价格引用表!K:K,价格引用表!I:I),2,0))),"")</f>
        <v/>
      </c>
      <c r="V190" s="305" t="e">
        <f ca="1">IF(Q190="",VLOOKUP(R190,价格表,5,0),VLOOKUP(Q190,INDIRECT("价格引用表!K"&amp;MATCH(R190,价格引用表!H:H,0)&amp;":L1200"),2,0))</f>
        <v>#N/A</v>
      </c>
      <c r="W190" s="301">
        <v>1</v>
      </c>
      <c r="X190" s="305">
        <f ca="1" t="shared" si="144"/>
        <v>0</v>
      </c>
    </row>
    <row r="191" ht="18" customHeight="1" spans="1:24">
      <c r="A191" s="114"/>
      <c r="B191" s="105">
        <v>6</v>
      </c>
      <c r="C191" s="106" t="s">
        <v>32</v>
      </c>
      <c r="D191" s="106" t="s">
        <v>293</v>
      </c>
      <c r="E191" s="293" t="s">
        <v>354</v>
      </c>
      <c r="F191" s="107" t="str">
        <f t="shared" si="141"/>
        <v>电线杆</v>
      </c>
      <c r="G191" s="298">
        <v>2</v>
      </c>
      <c r="H191" s="299"/>
      <c r="I191" s="95" t="str">
        <f>IFERROR(IF(E191="",VLOOKUP(F191,价格表,2,0),(VLOOKUP(E191,IF({1,0},价格引用表!K:K,价格引用表!I:I),2,0))),"")</f>
        <v>根</v>
      </c>
      <c r="J191" s="107">
        <f ca="1">IF(E191="",VLOOKUP(F191,价格表,5,0),VLOOKUP(E191,INDIRECT("价格引用表!K"&amp;MATCH(D191,价格引用表!H:H,0)&amp;":L1200"),2,0))</f>
        <v>800</v>
      </c>
      <c r="K191" s="301">
        <v>1</v>
      </c>
      <c r="L191" s="107">
        <f ca="1" t="shared" si="142"/>
        <v>1600</v>
      </c>
      <c r="M191" s="114"/>
      <c r="N191" s="105">
        <v>40</v>
      </c>
      <c r="O191" s="106"/>
      <c r="P191" s="106"/>
      <c r="Q191" s="293"/>
      <c r="R191" s="302">
        <f t="shared" ref="R191" si="145">P191</f>
        <v>0</v>
      </c>
      <c r="S191" s="303"/>
      <c r="T191" s="108"/>
      <c r="U191" s="304" t="str">
        <f>IFERROR(IF(Q191="",VLOOKUP(R191,价格表,2,0),(VLOOKUP(Q191,IF({1,0},价格引用表!K:K,价格引用表!I:I),2,0))),"")</f>
        <v/>
      </c>
      <c r="V191" s="305" t="e">
        <f ca="1">IF(Q191="",VLOOKUP(R191,价格表,5,0),VLOOKUP(Q191,INDIRECT("价格引用表!K"&amp;MATCH(R191,价格引用表!H:H,0)&amp;":L1200"),2,0))</f>
        <v>#N/A</v>
      </c>
      <c r="W191" s="301">
        <v>1</v>
      </c>
      <c r="X191" s="305">
        <f ca="1" t="shared" si="144"/>
        <v>0</v>
      </c>
    </row>
    <row r="192" ht="18" customHeight="1" spans="1:24">
      <c r="A192" s="114"/>
      <c r="B192" s="105">
        <v>7</v>
      </c>
      <c r="C192" s="106" t="s">
        <v>34</v>
      </c>
      <c r="D192" s="106" t="s">
        <v>341</v>
      </c>
      <c r="E192" s="293" t="s">
        <v>389</v>
      </c>
      <c r="F192" s="107" t="str">
        <f t="shared" si="141"/>
        <v>材树</v>
      </c>
      <c r="G192" s="298">
        <v>2</v>
      </c>
      <c r="H192" s="299"/>
      <c r="I192" s="95" t="str">
        <f>IFERROR(IF(E192="",VLOOKUP(F192,价格表,2,0),(VLOOKUP(E192,IF({1,0},价格引用表!K:K,价格引用表!I:I),2,0))),"")</f>
        <v>棵</v>
      </c>
      <c r="J192" s="107">
        <f ca="1">IF(E192="",VLOOKUP(F192,价格表,5,0),VLOOKUP(E192,INDIRECT("价格引用表!K"&amp;MATCH(D192,价格引用表!H:H,0)&amp;":L1200"),2,0))</f>
        <v>150</v>
      </c>
      <c r="K192" s="301">
        <v>1</v>
      </c>
      <c r="L192" s="107">
        <f ca="1" t="shared" si="142"/>
        <v>300</v>
      </c>
      <c r="M192" s="114"/>
      <c r="N192" s="105">
        <v>41</v>
      </c>
      <c r="O192" s="106"/>
      <c r="P192" s="106"/>
      <c r="Q192" s="293"/>
      <c r="R192" s="302">
        <f t="shared" ref="R192:R194" si="146">P192</f>
        <v>0</v>
      </c>
      <c r="S192" s="303"/>
      <c r="T192" s="108"/>
      <c r="U192" s="304" t="str">
        <f>IFERROR(IF(Q192="",VLOOKUP(R192,价格表,2,0),(VLOOKUP(Q192,IF({1,0},价格引用表!K:K,价格引用表!I:I),2,0))),"")</f>
        <v/>
      </c>
      <c r="V192" s="305" t="e">
        <f ca="1">IF(Q192="",VLOOKUP(R192,价格表,5,0),VLOOKUP(Q192,INDIRECT("价格引用表!K"&amp;MATCH(R192,价格引用表!H:H,0)&amp;":L1200"),2,0))</f>
        <v>#N/A</v>
      </c>
      <c r="W192" s="301">
        <v>1</v>
      </c>
      <c r="X192" s="305">
        <f ca="1" t="shared" si="144"/>
        <v>0</v>
      </c>
    </row>
    <row r="193" ht="18" customHeight="1" spans="1:24">
      <c r="A193" s="114"/>
      <c r="B193" s="105">
        <v>8</v>
      </c>
      <c r="C193" s="106" t="s">
        <v>34</v>
      </c>
      <c r="D193" s="106" t="s">
        <v>341</v>
      </c>
      <c r="E193" s="293" t="s">
        <v>390</v>
      </c>
      <c r="F193" s="107" t="str">
        <f t="shared" si="141"/>
        <v>材树</v>
      </c>
      <c r="G193" s="298">
        <v>3</v>
      </c>
      <c r="H193" s="299"/>
      <c r="I193" s="95" t="str">
        <f>IFERROR(IF(E193="",VLOOKUP(F193,价格表,2,0),(VLOOKUP(E193,IF({1,0},价格引用表!K:K,价格引用表!I:I),2,0))),"")</f>
        <v>棵</v>
      </c>
      <c r="J193" s="107">
        <f ca="1">IF(E193="",VLOOKUP(F193,价格表,5,0),VLOOKUP(E193,INDIRECT("价格引用表!K"&amp;MATCH(D193,价格引用表!H:H,0)&amp;":L1200"),2,0))</f>
        <v>200</v>
      </c>
      <c r="K193" s="301">
        <v>1</v>
      </c>
      <c r="L193" s="107">
        <f ca="1" t="shared" si="142"/>
        <v>600</v>
      </c>
      <c r="M193" s="114"/>
      <c r="N193" s="105">
        <v>42</v>
      </c>
      <c r="O193" s="106"/>
      <c r="P193" s="106"/>
      <c r="Q193" s="293"/>
      <c r="R193" s="302">
        <f t="shared" si="146"/>
        <v>0</v>
      </c>
      <c r="S193" s="303"/>
      <c r="T193" s="108"/>
      <c r="U193" s="304" t="str">
        <f>IFERROR(IF(Q193="",VLOOKUP(R193,价格表,2,0),(VLOOKUP(Q193,IF({1,0},价格引用表!K:K,价格引用表!I:I),2,0))),"")</f>
        <v/>
      </c>
      <c r="V193" s="305" t="e">
        <f ca="1">IF(Q193="",VLOOKUP(R193,价格表,5,0),VLOOKUP(Q193,INDIRECT("价格引用表!K"&amp;MATCH(R193,价格引用表!H:H,0)&amp;":L1200"),2,0))</f>
        <v>#N/A</v>
      </c>
      <c r="W193" s="301">
        <v>1</v>
      </c>
      <c r="X193" s="305">
        <f ca="1" t="shared" si="144"/>
        <v>0</v>
      </c>
    </row>
    <row r="194" ht="18" customHeight="1" spans="1:24">
      <c r="A194" s="114"/>
      <c r="B194" s="105">
        <v>9</v>
      </c>
      <c r="C194" s="106" t="s">
        <v>34</v>
      </c>
      <c r="D194" s="106" t="s">
        <v>341</v>
      </c>
      <c r="E194" s="293" t="s">
        <v>391</v>
      </c>
      <c r="F194" s="107" t="str">
        <f t="shared" si="141"/>
        <v>材树</v>
      </c>
      <c r="G194" s="298">
        <v>2</v>
      </c>
      <c r="H194" s="299"/>
      <c r="I194" s="95" t="str">
        <f>IFERROR(IF(E194="",VLOOKUP(F194,价格表,2,0),(VLOOKUP(E194,IF({1,0},价格引用表!K:K,价格引用表!I:I),2,0))),"")</f>
        <v>棵</v>
      </c>
      <c r="J194" s="107">
        <f ca="1">IF(E194="",VLOOKUP(F194,价格表,5,0),VLOOKUP(E194,INDIRECT("价格引用表!K"&amp;MATCH(D194,价格引用表!H:H,0)&amp;":L1200"),2,0))</f>
        <v>250</v>
      </c>
      <c r="K194" s="301">
        <v>1</v>
      </c>
      <c r="L194" s="107">
        <f ca="1" t="shared" si="142"/>
        <v>500</v>
      </c>
      <c r="M194" s="114"/>
      <c r="N194" s="105">
        <v>43</v>
      </c>
      <c r="O194" s="106"/>
      <c r="P194" s="106"/>
      <c r="Q194" s="293"/>
      <c r="R194" s="302">
        <f t="shared" si="146"/>
        <v>0</v>
      </c>
      <c r="S194" s="303"/>
      <c r="T194" s="108"/>
      <c r="U194" s="304" t="str">
        <f>IFERROR(IF(Q194="",VLOOKUP(R194,价格表,2,0),(VLOOKUP(Q194,IF({1,0},价格引用表!K:K,价格引用表!I:I),2,0))),"")</f>
        <v/>
      </c>
      <c r="V194" s="305" t="e">
        <f ca="1">IF(Q194="",VLOOKUP(R194,价格表,5,0),VLOOKUP(Q194,INDIRECT("价格引用表!K"&amp;MATCH(R194,价格引用表!H:H,0)&amp;":L1200"),2,0))</f>
        <v>#N/A</v>
      </c>
      <c r="W194" s="301">
        <v>1</v>
      </c>
      <c r="X194" s="305">
        <f ca="1" t="shared" si="144"/>
        <v>0</v>
      </c>
    </row>
    <row r="195" ht="18" customHeight="1" spans="1:24">
      <c r="A195" s="114"/>
      <c r="B195" s="105">
        <v>10</v>
      </c>
      <c r="C195" s="106" t="s">
        <v>34</v>
      </c>
      <c r="D195" s="106" t="s">
        <v>341</v>
      </c>
      <c r="E195" s="293" t="s">
        <v>392</v>
      </c>
      <c r="F195" s="107" t="str">
        <f t="shared" si="141"/>
        <v>材树</v>
      </c>
      <c r="G195" s="294">
        <v>3</v>
      </c>
      <c r="H195" s="295"/>
      <c r="I195" s="95" t="str">
        <f>IFERROR(IF(E195="",VLOOKUP(F195,价格表,2,0),(VLOOKUP(E195,IF({1,0},价格引用表!K:K,价格引用表!I:I),2,0))),"")</f>
        <v>棵</v>
      </c>
      <c r="J195" s="107">
        <f ca="1">IF(E195="",VLOOKUP(F195,价格表,5,0),VLOOKUP(E195,INDIRECT("价格引用表!K"&amp;MATCH(D195,价格引用表!H:H,0)&amp;":L1200"),2,0))</f>
        <v>350</v>
      </c>
      <c r="K195" s="301">
        <v>1</v>
      </c>
      <c r="L195" s="107">
        <f ca="1" t="shared" si="142"/>
        <v>1050</v>
      </c>
      <c r="M195" s="114"/>
      <c r="N195" s="105">
        <v>44</v>
      </c>
      <c r="O195" s="106"/>
      <c r="P195" s="106"/>
      <c r="Q195" s="293"/>
      <c r="R195" s="302">
        <f t="shared" ref="R195:R196" si="147">P195</f>
        <v>0</v>
      </c>
      <c r="S195" s="303"/>
      <c r="T195" s="108"/>
      <c r="U195" s="304" t="str">
        <f>IFERROR(IF(Q195="",VLOOKUP(R195,价格表,2,0),(VLOOKUP(Q195,IF({1,0},价格引用表!K:K,价格引用表!I:I),2,0))),"")</f>
        <v/>
      </c>
      <c r="V195" s="305" t="e">
        <f ca="1">IF(Q195="",VLOOKUP(R195,价格表,5,0),VLOOKUP(Q195,INDIRECT("价格引用表!K"&amp;MATCH(R195,价格引用表!H:H,0)&amp;":L1200"),2,0))</f>
        <v>#N/A</v>
      </c>
      <c r="W195" s="301">
        <v>1</v>
      </c>
      <c r="X195" s="305">
        <f ca="1" t="shared" si="144"/>
        <v>0</v>
      </c>
    </row>
    <row r="196" ht="18" customHeight="1" spans="1:24">
      <c r="A196" s="114"/>
      <c r="B196" s="105">
        <v>11</v>
      </c>
      <c r="C196" s="106" t="s">
        <v>34</v>
      </c>
      <c r="D196" s="106" t="s">
        <v>341</v>
      </c>
      <c r="E196" s="293" t="s">
        <v>397</v>
      </c>
      <c r="F196" s="107" t="str">
        <f t="shared" si="141"/>
        <v>材树</v>
      </c>
      <c r="G196" s="298">
        <v>1</v>
      </c>
      <c r="H196" s="299"/>
      <c r="I196" s="95" t="s">
        <v>385</v>
      </c>
      <c r="J196" s="107">
        <f ca="1">IF(E196="",VLOOKUP(F196,价格表,5,0),VLOOKUP(E196,INDIRECT("价格引用表!K"&amp;MATCH(D196,价格引用表!H:H,0)&amp;":L1200"),2,0))</f>
        <v>1450</v>
      </c>
      <c r="K196" s="301">
        <v>1</v>
      </c>
      <c r="L196" s="107">
        <f ca="1" t="shared" si="142"/>
        <v>1450</v>
      </c>
      <c r="M196" s="114"/>
      <c r="N196" s="105">
        <v>45</v>
      </c>
      <c r="O196" s="106"/>
      <c r="P196" s="106"/>
      <c r="Q196" s="293"/>
      <c r="R196" s="302">
        <f t="shared" si="147"/>
        <v>0</v>
      </c>
      <c r="S196" s="303"/>
      <c r="T196" s="108"/>
      <c r="U196" s="304" t="str">
        <f>IFERROR(IF(Q196="",VLOOKUP(R196,价格表,2,0),(VLOOKUP(Q196,IF({1,0},价格引用表!K:K,价格引用表!I:I),2,0))),"")</f>
        <v/>
      </c>
      <c r="V196" s="305" t="e">
        <f ca="1">IF(Q196="",VLOOKUP(R196,价格表,5,0),VLOOKUP(Q196,INDIRECT("价格引用表!K"&amp;MATCH(R196,价格引用表!H:H,0)&amp;":L1200"),2,0))</f>
        <v>#N/A</v>
      </c>
      <c r="W196" s="301">
        <v>1</v>
      </c>
      <c r="X196" s="305">
        <f ca="1" t="shared" si="144"/>
        <v>0</v>
      </c>
    </row>
    <row r="197" ht="18" customHeight="1" spans="1:33">
      <c r="A197" s="114"/>
      <c r="B197" s="105">
        <v>12</v>
      </c>
      <c r="C197" s="106" t="s">
        <v>34</v>
      </c>
      <c r="D197" s="106" t="s">
        <v>341</v>
      </c>
      <c r="E197" s="293" t="s">
        <v>395</v>
      </c>
      <c r="F197" s="107" t="str">
        <f t="shared" si="141"/>
        <v>材树</v>
      </c>
      <c r="G197" s="298">
        <v>3</v>
      </c>
      <c r="H197" s="299"/>
      <c r="I197" s="95" t="s">
        <v>385</v>
      </c>
      <c r="J197" s="107">
        <f ca="1">IF(E197="",VLOOKUP(F197,价格表,5,0),VLOOKUP(E197,INDIRECT("价格引用表!K"&amp;MATCH(D197,价格引用表!H:H,0)&amp;":L1200"),2,0))</f>
        <v>950</v>
      </c>
      <c r="K197" s="301">
        <v>1</v>
      </c>
      <c r="L197" s="107">
        <f ca="1" t="shared" si="142"/>
        <v>2850</v>
      </c>
      <c r="M197" s="114"/>
      <c r="N197" s="105">
        <v>46</v>
      </c>
      <c r="O197" s="106"/>
      <c r="P197" s="106"/>
      <c r="Q197" s="293"/>
      <c r="R197" s="136">
        <f t="shared" si="143"/>
        <v>0</v>
      </c>
      <c r="S197" s="137"/>
      <c r="T197" s="108"/>
      <c r="U197" s="304" t="str">
        <f>IFERROR(IF(Q197="",VLOOKUP(R197,价格表,2,0),(VLOOKUP(Q197,IF({1,0},价格引用表!K:K,价格引用表!I:I),2,0))),"")</f>
        <v/>
      </c>
      <c r="V197" s="107" t="e">
        <f ca="1">IF(Q197="",VLOOKUP(R197,价格表,5,0),VLOOKUP(Q197,INDIRECT("价格引用表!K"&amp;MATCH(R197,价格引用表!H:H,0)&amp;":L1200"),2,0))</f>
        <v>#N/A</v>
      </c>
      <c r="W197" s="301">
        <v>1</v>
      </c>
      <c r="X197" s="305">
        <f ca="1" t="shared" si="144"/>
        <v>0</v>
      </c>
      <c r="Y197" s="202"/>
      <c r="Z197" s="202"/>
      <c r="AA197" s="202"/>
      <c r="AB197" s="202"/>
      <c r="AC197" s="202"/>
      <c r="AD197" s="202"/>
      <c r="AE197" s="202"/>
      <c r="AF197" s="202"/>
      <c r="AG197" s="202"/>
    </row>
    <row r="198" ht="18" customHeight="1" spans="1:33">
      <c r="A198" s="114"/>
      <c r="B198" s="105">
        <v>13</v>
      </c>
      <c r="C198" s="106" t="s">
        <v>34</v>
      </c>
      <c r="D198" s="106" t="s">
        <v>343</v>
      </c>
      <c r="E198" s="293" t="s">
        <v>407</v>
      </c>
      <c r="F198" s="107" t="str">
        <f t="shared" si="141"/>
        <v>果树</v>
      </c>
      <c r="G198" s="298">
        <v>1</v>
      </c>
      <c r="H198" s="299"/>
      <c r="I198" s="95" t="str">
        <f>IFERROR(IF(E198="",VLOOKUP(F198,价格表,2,0),(VLOOKUP(E198,IF({1,0},价格引用表!K:K,价格引用表!I:I),2,0))),"")</f>
        <v>棵</v>
      </c>
      <c r="J198" s="107">
        <f ca="1">IF(E198="",VLOOKUP(F198,价格表,5,0),VLOOKUP(E198,INDIRECT("价格引用表!K"&amp;MATCH(D198,价格引用表!H:H,0)&amp;":L1200"),2,0))</f>
        <v>500</v>
      </c>
      <c r="K198" s="301">
        <v>1</v>
      </c>
      <c r="L198" s="107">
        <f ca="1" t="shared" si="142"/>
        <v>500</v>
      </c>
      <c r="M198" s="114"/>
      <c r="N198" s="105">
        <v>47</v>
      </c>
      <c r="O198" s="106"/>
      <c r="P198" s="106"/>
      <c r="Q198" s="293"/>
      <c r="R198" s="136">
        <f t="shared" si="143"/>
        <v>0</v>
      </c>
      <c r="S198" s="137"/>
      <c r="T198" s="108"/>
      <c r="U198" s="304" t="str">
        <f>IFERROR(IF(Q198="",VLOOKUP(R198,价格表,2,0),(VLOOKUP(Q198,IF({1,0},价格引用表!K:K,价格引用表!I:I),2,0))),"")</f>
        <v/>
      </c>
      <c r="V198" s="107" t="e">
        <f ca="1">IF(Q198="",VLOOKUP(R198,价格表,5,0),VLOOKUP(Q198,INDIRECT("价格引用表!K"&amp;MATCH(R198,价格引用表!H:H,0)&amp;":L1200"),2,0))</f>
        <v>#N/A</v>
      </c>
      <c r="W198" s="301">
        <v>1</v>
      </c>
      <c r="X198" s="305">
        <f ca="1" t="shared" si="144"/>
        <v>0</v>
      </c>
      <c r="Y198" s="202"/>
      <c r="Z198" s="202"/>
      <c r="AA198" s="202"/>
      <c r="AB198" s="202"/>
      <c r="AC198" s="202"/>
      <c r="AD198" s="202"/>
      <c r="AE198" s="202"/>
      <c r="AF198" s="202"/>
      <c r="AG198" s="202"/>
    </row>
    <row r="199" ht="18" customHeight="1" spans="1:33">
      <c r="A199" s="114"/>
      <c r="B199" s="105">
        <v>14</v>
      </c>
      <c r="C199" s="106" t="s">
        <v>34</v>
      </c>
      <c r="D199" s="106" t="s">
        <v>343</v>
      </c>
      <c r="E199" s="293" t="s">
        <v>405</v>
      </c>
      <c r="F199" s="107" t="str">
        <f t="shared" si="141"/>
        <v>果树</v>
      </c>
      <c r="G199" s="298">
        <v>2</v>
      </c>
      <c r="H199" s="299"/>
      <c r="I199" s="95" t="str">
        <f>IFERROR(IF(E199="",VLOOKUP(F199,价格表,2,0),(VLOOKUP(E199,IF({1,0},价格引用表!K:K,价格引用表!I:I),2,0))),"")</f>
        <v>棵</v>
      </c>
      <c r="J199" s="107">
        <f ca="1">IF(E199="",VLOOKUP(F199,价格表,5,0),VLOOKUP(E199,INDIRECT("价格引用表!K"&amp;MATCH(D199,价格引用表!H:H,0)&amp;":L1200"),2,0))</f>
        <v>200</v>
      </c>
      <c r="K199" s="301">
        <v>1</v>
      </c>
      <c r="L199" s="107">
        <f ca="1" t="shared" si="142"/>
        <v>400</v>
      </c>
      <c r="M199" s="114"/>
      <c r="N199" s="105">
        <v>48</v>
      </c>
      <c r="O199" s="106"/>
      <c r="P199" s="106"/>
      <c r="Q199" s="293"/>
      <c r="R199" s="136">
        <f t="shared" si="143"/>
        <v>0</v>
      </c>
      <c r="S199" s="137"/>
      <c r="T199" s="108"/>
      <c r="U199" s="304" t="str">
        <f>IFERROR(IF(Q199="",VLOOKUP(R199,价格表,2,0),(VLOOKUP(Q199,IF({1,0},价格引用表!K:K,价格引用表!I:I),2,0))),"")</f>
        <v/>
      </c>
      <c r="V199" s="107" t="e">
        <f ca="1">IF(Q199="",VLOOKUP(R199,价格表,5,0),VLOOKUP(Q199,INDIRECT("价格引用表!K"&amp;MATCH(R199,价格引用表!H:H,0)&amp;":L1200"),2,0))</f>
        <v>#N/A</v>
      </c>
      <c r="W199" s="301">
        <v>1</v>
      </c>
      <c r="X199" s="305">
        <f ca="1" t="shared" si="144"/>
        <v>0</v>
      </c>
      <c r="Y199" s="202"/>
      <c r="Z199" s="202"/>
      <c r="AA199" s="202"/>
      <c r="AB199" s="202"/>
      <c r="AC199" s="202"/>
      <c r="AD199" s="202"/>
      <c r="AE199" s="202"/>
      <c r="AF199" s="202"/>
      <c r="AG199" s="202"/>
    </row>
    <row r="200" ht="18" customHeight="1" spans="1:33">
      <c r="A200" s="114"/>
      <c r="B200" s="105">
        <v>15</v>
      </c>
      <c r="C200" s="106" t="s">
        <v>34</v>
      </c>
      <c r="D200" s="106" t="s">
        <v>352</v>
      </c>
      <c r="E200" s="293" t="s">
        <v>405</v>
      </c>
      <c r="F200" s="107" t="str">
        <f t="shared" si="141"/>
        <v>香椿树</v>
      </c>
      <c r="G200" s="298">
        <v>3</v>
      </c>
      <c r="H200" s="299"/>
      <c r="I200" s="95" t="str">
        <f>IFERROR(IF(E200="",VLOOKUP(F200,价格表,2,0),(VLOOKUP(E200,IF({1,0},价格引用表!K:K,价格引用表!I:I),2,0))),"")</f>
        <v>棵</v>
      </c>
      <c r="J200" s="107">
        <f ca="1">IF(E200="",VLOOKUP(F200,价格表,5,0),VLOOKUP(E200,INDIRECT("价格引用表!K"&amp;MATCH(D200,价格引用表!H:H,0)&amp;":L1200"),2,0))</f>
        <v>150</v>
      </c>
      <c r="K200" s="301">
        <v>1</v>
      </c>
      <c r="L200" s="107">
        <f ca="1" t="shared" si="142"/>
        <v>450</v>
      </c>
      <c r="M200" s="114"/>
      <c r="N200" s="105">
        <v>49</v>
      </c>
      <c r="O200" s="106"/>
      <c r="P200" s="106"/>
      <c r="Q200" s="293"/>
      <c r="R200" s="136">
        <f t="shared" si="143"/>
        <v>0</v>
      </c>
      <c r="S200" s="137"/>
      <c r="T200" s="108"/>
      <c r="U200" s="304" t="str">
        <f>IFERROR(IF(Q200="",VLOOKUP(R200,价格表,2,0),(VLOOKUP(Q200,IF({1,0},价格引用表!K:K,价格引用表!I:I),2,0))),"")</f>
        <v/>
      </c>
      <c r="V200" s="107" t="e">
        <f ca="1">IF(Q200="",VLOOKUP(R200,价格表,5,0),VLOOKUP(Q200,INDIRECT("价格引用表!K"&amp;MATCH(R200,价格引用表!H:H,0)&amp;":L1200"),2,0))</f>
        <v>#N/A</v>
      </c>
      <c r="W200" s="301">
        <v>1</v>
      </c>
      <c r="X200" s="305">
        <f ca="1" t="shared" si="144"/>
        <v>0</v>
      </c>
      <c r="Y200" s="202"/>
      <c r="Z200" s="202"/>
      <c r="AA200" s="202"/>
      <c r="AB200" s="202"/>
      <c r="AC200" s="202"/>
      <c r="AD200" s="202"/>
      <c r="AE200" s="202"/>
      <c r="AF200" s="202"/>
      <c r="AG200" s="202"/>
    </row>
    <row r="201" ht="18" customHeight="1" spans="1:33">
      <c r="A201" s="114"/>
      <c r="B201" s="105">
        <v>16</v>
      </c>
      <c r="C201" s="106"/>
      <c r="D201" s="106"/>
      <c r="E201" s="293"/>
      <c r="F201" s="107">
        <f t="shared" si="141"/>
        <v>0</v>
      </c>
      <c r="G201" s="298"/>
      <c r="H201" s="299"/>
      <c r="I201" s="95" t="str">
        <f>IFERROR(IF(E201="",VLOOKUP(F201,价格表,2,0),(VLOOKUP(E201,IF({1,0},价格引用表!K:K,价格引用表!I:I),2,0))),"")</f>
        <v/>
      </c>
      <c r="J201" s="107" t="e">
        <f ca="1">IF(E201="",VLOOKUP(F201,价格表,5,0),VLOOKUP(E201,INDIRECT("价格引用表!K"&amp;MATCH(D201,价格引用表!H:H,0)&amp;":L1200"),2,0))</f>
        <v>#N/A</v>
      </c>
      <c r="K201" s="301">
        <v>1</v>
      </c>
      <c r="L201" s="107">
        <f ca="1" t="shared" si="142"/>
        <v>0</v>
      </c>
      <c r="M201" s="114"/>
      <c r="N201" s="105">
        <v>50</v>
      </c>
      <c r="O201" s="106"/>
      <c r="P201" s="106"/>
      <c r="Q201" s="293"/>
      <c r="R201" s="136">
        <f t="shared" si="143"/>
        <v>0</v>
      </c>
      <c r="S201" s="137"/>
      <c r="T201" s="108"/>
      <c r="U201" s="304" t="str">
        <f>IFERROR(IF(Q201="",VLOOKUP(R201,价格表,2,0),(VLOOKUP(Q201,IF({1,0},价格引用表!K:K,价格引用表!I:I),2,0))),"")</f>
        <v/>
      </c>
      <c r="V201" s="107" t="e">
        <f ca="1">IF(Q201="",VLOOKUP(R201,价格表,5,0),VLOOKUP(Q201,INDIRECT("价格引用表!K"&amp;MATCH(R201,价格引用表!H:H,0)&amp;":L1200"),2,0))</f>
        <v>#N/A</v>
      </c>
      <c r="W201" s="301">
        <v>1</v>
      </c>
      <c r="X201" s="305">
        <f ca="1" t="shared" si="144"/>
        <v>0</v>
      </c>
      <c r="Y201" s="202"/>
      <c r="Z201" s="202"/>
      <c r="AA201" s="202"/>
      <c r="AB201" s="202"/>
      <c r="AC201" s="202"/>
      <c r="AD201" s="202"/>
      <c r="AE201" s="202"/>
      <c r="AF201" s="202"/>
      <c r="AG201" s="202"/>
    </row>
    <row r="202" ht="18" customHeight="1" spans="1:33">
      <c r="A202" s="114"/>
      <c r="B202" s="105">
        <v>17</v>
      </c>
      <c r="C202" s="106"/>
      <c r="D202" s="106"/>
      <c r="E202" s="293"/>
      <c r="F202" s="107">
        <f t="shared" si="141"/>
        <v>0</v>
      </c>
      <c r="G202" s="298"/>
      <c r="H202" s="299"/>
      <c r="I202" s="95" t="str">
        <f>IFERROR(IF(E202="",VLOOKUP(F202,价格表,2,0),(VLOOKUP(E202,IF({1,0},价格引用表!K:K,价格引用表!I:I),2,0))),"")</f>
        <v/>
      </c>
      <c r="J202" s="107" t="e">
        <f ca="1">IF(E202="",VLOOKUP(F202,价格表,5,0),VLOOKUP(E202,INDIRECT("价格引用表!K"&amp;MATCH(D202,价格引用表!H:H,0)&amp;":L1200"),2,0))</f>
        <v>#N/A</v>
      </c>
      <c r="K202" s="301">
        <v>1</v>
      </c>
      <c r="L202" s="107">
        <f ca="1" t="shared" si="142"/>
        <v>0</v>
      </c>
      <c r="M202" s="114"/>
      <c r="N202" s="105">
        <v>51</v>
      </c>
      <c r="O202" s="106"/>
      <c r="P202" s="106"/>
      <c r="Q202" s="293"/>
      <c r="R202" s="136">
        <f t="shared" si="143"/>
        <v>0</v>
      </c>
      <c r="S202" s="137"/>
      <c r="T202" s="108"/>
      <c r="U202" s="304" t="str">
        <f>IFERROR(IF(Q202="",VLOOKUP(R202,价格表,2,0),(VLOOKUP(Q202,IF({1,0},价格引用表!K:K,价格引用表!I:I),2,0))),"")</f>
        <v/>
      </c>
      <c r="V202" s="107" t="e">
        <f ca="1">IF(Q202="",VLOOKUP(R202,价格表,5,0),VLOOKUP(Q202,INDIRECT("价格引用表!K"&amp;MATCH(R202,价格引用表!H:H,0)&amp;":L1200"),2,0))</f>
        <v>#N/A</v>
      </c>
      <c r="W202" s="301">
        <v>1</v>
      </c>
      <c r="X202" s="305">
        <f ca="1" t="shared" si="144"/>
        <v>0</v>
      </c>
      <c r="Y202" s="202"/>
      <c r="Z202" s="202"/>
      <c r="AA202" s="202"/>
      <c r="AB202" s="202"/>
      <c r="AC202" s="202"/>
      <c r="AD202" s="202"/>
      <c r="AE202" s="202"/>
      <c r="AF202" s="202"/>
      <c r="AG202" s="202"/>
    </row>
    <row r="203" ht="18" customHeight="1" spans="1:24">
      <c r="A203" s="114"/>
      <c r="B203" s="105">
        <v>18</v>
      </c>
      <c r="C203" s="106"/>
      <c r="D203" s="106"/>
      <c r="E203" s="293"/>
      <c r="F203" s="107">
        <f t="shared" si="141"/>
        <v>0</v>
      </c>
      <c r="G203" s="298"/>
      <c r="H203" s="299"/>
      <c r="I203" s="95" t="str">
        <f>IFERROR(IF(E203="",VLOOKUP(F203,价格表,2,0),(VLOOKUP(E203,IF({1,0},价格引用表!K:K,价格引用表!I:I),2,0))),"")</f>
        <v/>
      </c>
      <c r="J203" s="107" t="e">
        <f ca="1">IF(E203="",VLOOKUP(F203,价格表,5,0),VLOOKUP(E203,INDIRECT("价格引用表!K"&amp;MATCH(D203,价格引用表!H:H,0)&amp;":L1200"),2,0))</f>
        <v>#N/A</v>
      </c>
      <c r="K203" s="301">
        <v>1</v>
      </c>
      <c r="L203" s="107">
        <f ca="1" t="shared" si="142"/>
        <v>0</v>
      </c>
      <c r="M203" s="114"/>
      <c r="N203" s="105">
        <v>52</v>
      </c>
      <c r="O203" s="106"/>
      <c r="P203" s="106"/>
      <c r="Q203" s="293"/>
      <c r="R203" s="136">
        <f t="shared" si="143"/>
        <v>0</v>
      </c>
      <c r="S203" s="137"/>
      <c r="T203" s="108"/>
      <c r="U203" s="304" t="str">
        <f>IFERROR(IF(Q203="",VLOOKUP(R203,价格表,2,0),(VLOOKUP(Q203,IF({1,0},价格引用表!K:K,价格引用表!I:I),2,0))),"")</f>
        <v/>
      </c>
      <c r="V203" s="107" t="e">
        <f ca="1">IF(Q203="",VLOOKUP(R203,价格表,5,0),VLOOKUP(Q203,INDIRECT("价格引用表!K"&amp;MATCH(R203,价格引用表!H:H,0)&amp;":L1200"),2,0))</f>
        <v>#N/A</v>
      </c>
      <c r="W203" s="301">
        <v>1</v>
      </c>
      <c r="X203" s="305">
        <f ca="1" t="shared" si="144"/>
        <v>0</v>
      </c>
    </row>
    <row r="204" ht="18" customHeight="1" spans="1:24">
      <c r="A204" s="114"/>
      <c r="B204" s="105">
        <v>19</v>
      </c>
      <c r="C204" s="106"/>
      <c r="D204" s="106"/>
      <c r="E204" s="293"/>
      <c r="F204" s="107">
        <f t="shared" si="141"/>
        <v>0</v>
      </c>
      <c r="G204" s="298"/>
      <c r="H204" s="299"/>
      <c r="I204" s="95" t="str">
        <f>IFERROR(IF(E204="",VLOOKUP(F204,价格表,2,0),(VLOOKUP(E204,IF({1,0},价格引用表!K:K,价格引用表!I:I),2,0))),"")</f>
        <v/>
      </c>
      <c r="J204" s="107" t="e">
        <f ca="1">IF(E204="",VLOOKUP(F204,价格表,5,0),VLOOKUP(E204,INDIRECT("价格引用表!K"&amp;MATCH(D204,价格引用表!H:H,0)&amp;":L1200"),2,0))</f>
        <v>#N/A</v>
      </c>
      <c r="K204" s="301">
        <v>1</v>
      </c>
      <c r="L204" s="107">
        <f ca="1" t="shared" si="142"/>
        <v>0</v>
      </c>
      <c r="M204" s="114"/>
      <c r="N204" s="105">
        <v>53</v>
      </c>
      <c r="O204" s="106"/>
      <c r="P204" s="106"/>
      <c r="Q204" s="293"/>
      <c r="R204" s="136">
        <f t="shared" si="143"/>
        <v>0</v>
      </c>
      <c r="S204" s="137"/>
      <c r="T204" s="108"/>
      <c r="U204" s="304" t="str">
        <f>IFERROR(IF(Q204="",VLOOKUP(R204,价格表,2,0),(VLOOKUP(Q204,IF({1,0},价格引用表!K:K,价格引用表!I:I),2,0))),"")</f>
        <v/>
      </c>
      <c r="V204" s="107" t="e">
        <f ca="1">IF(Q204="",VLOOKUP(R204,价格表,5,0),VLOOKUP(Q204,INDIRECT("价格引用表!K"&amp;MATCH(R204,价格引用表!H:H,0)&amp;":L1200"),2,0))</f>
        <v>#N/A</v>
      </c>
      <c r="W204" s="301">
        <v>1</v>
      </c>
      <c r="X204" s="305">
        <f ca="1" t="shared" si="144"/>
        <v>0</v>
      </c>
    </row>
    <row r="205" ht="18" customHeight="1" spans="1:24">
      <c r="A205" s="114"/>
      <c r="B205" s="105">
        <v>20</v>
      </c>
      <c r="C205" s="106"/>
      <c r="D205" s="106"/>
      <c r="E205" s="293"/>
      <c r="F205" s="107">
        <f t="shared" si="141"/>
        <v>0</v>
      </c>
      <c r="G205" s="298"/>
      <c r="H205" s="299"/>
      <c r="I205" s="95" t="str">
        <f>IFERROR(IF(E205="",VLOOKUP(F205,价格表,2,0),(VLOOKUP(E205,IF({1,0},价格引用表!K:K,价格引用表!I:I),2,0))),"")</f>
        <v/>
      </c>
      <c r="J205" s="107" t="e">
        <f ca="1">IF(E205="",VLOOKUP(F205,价格表,5,0),VLOOKUP(E205,INDIRECT("价格引用表!K"&amp;MATCH(D205,价格引用表!H:H,0)&amp;":L1200"),2,0))</f>
        <v>#N/A</v>
      </c>
      <c r="K205" s="301">
        <v>1</v>
      </c>
      <c r="L205" s="107">
        <f ca="1" t="shared" si="142"/>
        <v>0</v>
      </c>
      <c r="M205" s="114"/>
      <c r="N205" s="105">
        <v>54</v>
      </c>
      <c r="O205" s="106"/>
      <c r="P205" s="106"/>
      <c r="Q205" s="293"/>
      <c r="R205" s="136">
        <f t="shared" si="143"/>
        <v>0</v>
      </c>
      <c r="S205" s="137"/>
      <c r="T205" s="108"/>
      <c r="U205" s="304" t="str">
        <f>IFERROR(IF(Q205="",VLOOKUP(R205,价格表,2,0),(VLOOKUP(Q205,IF({1,0},价格引用表!K:K,价格引用表!I:I),2,0))),"")</f>
        <v/>
      </c>
      <c r="V205" s="107" t="e">
        <f ca="1">IF(Q205="",VLOOKUP(R205,价格表,5,0),VLOOKUP(Q205,INDIRECT("价格引用表!K"&amp;MATCH(R205,价格引用表!H:H,0)&amp;":L1200"),2,0))</f>
        <v>#N/A</v>
      </c>
      <c r="W205" s="301">
        <v>1</v>
      </c>
      <c r="X205" s="305">
        <f ca="1" t="shared" si="144"/>
        <v>0</v>
      </c>
    </row>
    <row r="206" ht="18" customHeight="1" spans="1:24">
      <c r="A206" s="114"/>
      <c r="B206" s="105">
        <v>21</v>
      </c>
      <c r="C206" s="106"/>
      <c r="D206" s="106"/>
      <c r="E206" s="293"/>
      <c r="F206" s="107">
        <f t="shared" si="141"/>
        <v>0</v>
      </c>
      <c r="G206" s="298"/>
      <c r="H206" s="299"/>
      <c r="I206" s="95" t="str">
        <f>IFERROR(IF(E206="",VLOOKUP(F206,价格表,2,0),(VLOOKUP(E206,IF({1,0},价格引用表!K:K,价格引用表!I:I),2,0))),"")</f>
        <v/>
      </c>
      <c r="J206" s="107" t="e">
        <f ca="1">IF(E206="",VLOOKUP(F206,价格表,5,0),VLOOKUP(E206,INDIRECT("价格引用表!K"&amp;MATCH(D206,价格引用表!H:H,0)&amp;":L1200"),2,0))</f>
        <v>#N/A</v>
      </c>
      <c r="K206" s="301">
        <v>1</v>
      </c>
      <c r="L206" s="107">
        <f ca="1" t="shared" si="142"/>
        <v>0</v>
      </c>
      <c r="M206" s="114"/>
      <c r="N206" s="105">
        <v>55</v>
      </c>
      <c r="O206" s="106"/>
      <c r="P206" s="106"/>
      <c r="Q206" s="293"/>
      <c r="R206" s="136">
        <f t="shared" si="143"/>
        <v>0</v>
      </c>
      <c r="S206" s="137"/>
      <c r="T206" s="108"/>
      <c r="U206" s="304" t="str">
        <f>IFERROR(IF(Q206="",VLOOKUP(R206,价格表,2,0),(VLOOKUP(Q206,IF({1,0},价格引用表!K:K,价格引用表!I:I),2,0))),"")</f>
        <v/>
      </c>
      <c r="V206" s="107" t="e">
        <f ca="1">IF(Q206="",VLOOKUP(R206,价格表,5,0),VLOOKUP(Q206,INDIRECT("价格引用表!K"&amp;MATCH(R206,价格引用表!H:H,0)&amp;":L1200"),2,0))</f>
        <v>#N/A</v>
      </c>
      <c r="W206" s="301">
        <v>1</v>
      </c>
      <c r="X206" s="305">
        <f ca="1" t="shared" si="144"/>
        <v>0</v>
      </c>
    </row>
    <row r="207" ht="18" customHeight="1" spans="1:24">
      <c r="A207" s="114"/>
      <c r="B207" s="105">
        <v>22</v>
      </c>
      <c r="C207" s="106"/>
      <c r="D207" s="106"/>
      <c r="E207" s="293"/>
      <c r="F207" s="107">
        <f t="shared" si="141"/>
        <v>0</v>
      </c>
      <c r="G207" s="298"/>
      <c r="H207" s="299"/>
      <c r="I207" s="95" t="str">
        <f>IFERROR(IF(E207="",VLOOKUP(F207,价格表,2,0),(VLOOKUP(E207,IF({1,0},价格引用表!K:K,价格引用表!I:I),2,0))),"")</f>
        <v/>
      </c>
      <c r="J207" s="107" t="e">
        <f ca="1">IF(E207="",VLOOKUP(F207,价格表,5,0),VLOOKUP(E207,INDIRECT("价格引用表!K"&amp;MATCH(D207,价格引用表!H:H,0)&amp;":L1200"),2,0))</f>
        <v>#N/A</v>
      </c>
      <c r="K207" s="301">
        <v>1</v>
      </c>
      <c r="L207" s="107">
        <f ca="1" t="shared" si="142"/>
        <v>0</v>
      </c>
      <c r="M207" s="114"/>
      <c r="N207" s="105">
        <v>56</v>
      </c>
      <c r="O207" s="106"/>
      <c r="P207" s="106"/>
      <c r="Q207" s="293"/>
      <c r="R207" s="136">
        <f t="shared" si="143"/>
        <v>0</v>
      </c>
      <c r="S207" s="137"/>
      <c r="T207" s="108"/>
      <c r="U207" s="304" t="str">
        <f>IFERROR(IF(Q207="",VLOOKUP(R207,价格表,2,0),(VLOOKUP(Q207,IF({1,0},价格引用表!K:K,价格引用表!I:I),2,0))),"")</f>
        <v/>
      </c>
      <c r="V207" s="107" t="e">
        <f ca="1">IF(Q207="",VLOOKUP(R207,价格表,5,0),VLOOKUP(Q207,INDIRECT("价格引用表!K"&amp;MATCH(R207,价格引用表!H:H,0)&amp;":L1200"),2,0))</f>
        <v>#N/A</v>
      </c>
      <c r="W207" s="301">
        <v>1</v>
      </c>
      <c r="X207" s="305">
        <f ca="1" t="shared" si="144"/>
        <v>0</v>
      </c>
    </row>
    <row r="208" ht="18" customHeight="1" spans="1:24">
      <c r="A208" s="114"/>
      <c r="B208" s="105">
        <v>23</v>
      </c>
      <c r="C208" s="106"/>
      <c r="D208" s="106"/>
      <c r="E208" s="293"/>
      <c r="F208" s="107">
        <f t="shared" si="141"/>
        <v>0</v>
      </c>
      <c r="G208" s="298"/>
      <c r="H208" s="299"/>
      <c r="I208" s="95" t="str">
        <f>IFERROR(IF(E208="",VLOOKUP(F208,价格表,2,0),(VLOOKUP(E208,IF({1,0},价格引用表!K:K,价格引用表!I:I),2,0))),"")</f>
        <v/>
      </c>
      <c r="J208" s="107" t="e">
        <f ca="1">IF(E208="",VLOOKUP(F208,价格表,5,0),VLOOKUP(E208,INDIRECT("价格引用表!K"&amp;MATCH(D208,价格引用表!H:H,0)&amp;":L1200"),2,0))</f>
        <v>#N/A</v>
      </c>
      <c r="K208" s="301">
        <v>1</v>
      </c>
      <c r="L208" s="107">
        <f ca="1" t="shared" si="142"/>
        <v>0</v>
      </c>
      <c r="M208" s="114"/>
      <c r="N208" s="105">
        <v>57</v>
      </c>
      <c r="O208" s="106"/>
      <c r="P208" s="106"/>
      <c r="Q208" s="293"/>
      <c r="R208" s="136">
        <f t="shared" si="143"/>
        <v>0</v>
      </c>
      <c r="S208" s="137"/>
      <c r="T208" s="108"/>
      <c r="U208" s="304" t="str">
        <f>IFERROR(IF(Q208="",VLOOKUP(R208,价格表,2,0),(VLOOKUP(Q208,IF({1,0},价格引用表!K:K,价格引用表!I:I),2,0))),"")</f>
        <v/>
      </c>
      <c r="V208" s="107" t="e">
        <f ca="1">IF(Q208="",VLOOKUP(R208,价格表,5,0),VLOOKUP(Q208,INDIRECT("价格引用表!K"&amp;MATCH(R208,价格引用表!H:H,0)&amp;":L1200"),2,0))</f>
        <v>#N/A</v>
      </c>
      <c r="W208" s="301">
        <v>1</v>
      </c>
      <c r="X208" s="305">
        <f ca="1" t="shared" si="144"/>
        <v>0</v>
      </c>
    </row>
    <row r="209" ht="18" customHeight="1" spans="1:24">
      <c r="A209" s="114"/>
      <c r="B209" s="105">
        <v>24</v>
      </c>
      <c r="C209" s="106"/>
      <c r="D209" s="106"/>
      <c r="E209" s="293"/>
      <c r="F209" s="107">
        <f t="shared" si="141"/>
        <v>0</v>
      </c>
      <c r="G209" s="298"/>
      <c r="H209" s="299"/>
      <c r="I209" s="95" t="str">
        <f>IFERROR(IF(E209="",VLOOKUP(F209,价格表,2,0),(VLOOKUP(E209,IF({1,0},价格引用表!K:K,价格引用表!I:I),2,0))),"")</f>
        <v/>
      </c>
      <c r="J209" s="107" t="e">
        <f ca="1">IF(E209="",VLOOKUP(F209,价格表,5,0),VLOOKUP(E209,INDIRECT("价格引用表!K"&amp;MATCH(D209,价格引用表!H:H,0)&amp;":L1200"),2,0))</f>
        <v>#N/A</v>
      </c>
      <c r="K209" s="301">
        <v>1</v>
      </c>
      <c r="L209" s="107">
        <f ca="1" t="shared" si="142"/>
        <v>0</v>
      </c>
      <c r="M209" s="114"/>
      <c r="N209" s="105">
        <v>58</v>
      </c>
      <c r="O209" s="106"/>
      <c r="P209" s="106"/>
      <c r="Q209" s="293"/>
      <c r="R209" s="136">
        <f t="shared" si="143"/>
        <v>0</v>
      </c>
      <c r="S209" s="137"/>
      <c r="T209" s="108"/>
      <c r="U209" s="304" t="str">
        <f>IFERROR(IF(Q209="",VLOOKUP(R209,价格表,2,0),(VLOOKUP(Q209,IF({1,0},价格引用表!K:K,价格引用表!I:I),2,0))),"")</f>
        <v/>
      </c>
      <c r="V209" s="107" t="e">
        <f ca="1">IF(Q209="",VLOOKUP(R209,价格表,5,0),VLOOKUP(Q209,INDIRECT("价格引用表!K"&amp;MATCH(R209,价格引用表!H:H,0)&amp;":L1200"),2,0))</f>
        <v>#N/A</v>
      </c>
      <c r="W209" s="301">
        <v>1</v>
      </c>
      <c r="X209" s="305">
        <f ca="1" t="shared" si="144"/>
        <v>0</v>
      </c>
    </row>
    <row r="210" ht="18" customHeight="1" spans="1:24">
      <c r="A210" s="114"/>
      <c r="B210" s="105">
        <v>25</v>
      </c>
      <c r="C210" s="106"/>
      <c r="D210" s="106"/>
      <c r="E210" s="293"/>
      <c r="F210" s="107">
        <f t="shared" si="141"/>
        <v>0</v>
      </c>
      <c r="G210" s="298"/>
      <c r="H210" s="299"/>
      <c r="I210" s="95" t="str">
        <f>IFERROR(IF(E210="",VLOOKUP(F210,价格表,2,0),(VLOOKUP(E210,IF({1,0},价格引用表!K:K,价格引用表!I:I),2,0))),"")</f>
        <v/>
      </c>
      <c r="J210" s="107" t="e">
        <f ca="1">IF(E210="",VLOOKUP(F210,价格表,5,0),VLOOKUP(E210,INDIRECT("价格引用表!K"&amp;MATCH(D210,价格引用表!H:H,0)&amp;":L1200"),2,0))</f>
        <v>#N/A</v>
      </c>
      <c r="K210" s="301">
        <v>1</v>
      </c>
      <c r="L210" s="107">
        <f ca="1" t="shared" si="142"/>
        <v>0</v>
      </c>
      <c r="M210" s="114"/>
      <c r="N210" s="105">
        <v>59</v>
      </c>
      <c r="O210" s="106"/>
      <c r="P210" s="106"/>
      <c r="Q210" s="293"/>
      <c r="R210" s="136">
        <f t="shared" si="143"/>
        <v>0</v>
      </c>
      <c r="S210" s="137"/>
      <c r="T210" s="108"/>
      <c r="U210" s="304" t="str">
        <f>IFERROR(IF(Q210="",VLOOKUP(R210,价格表,2,0),(VLOOKUP(Q210,IF({1,0},价格引用表!K:K,价格引用表!I:I),2,0))),"")</f>
        <v/>
      </c>
      <c r="V210" s="107" t="e">
        <f ca="1">IF(Q210="",VLOOKUP(R210,价格表,5,0),VLOOKUP(Q210,INDIRECT("价格引用表!K"&amp;MATCH(R210,价格引用表!H:H,0)&amp;":L1200"),2,0))</f>
        <v>#N/A</v>
      </c>
      <c r="W210" s="301">
        <v>1</v>
      </c>
      <c r="X210" s="305">
        <f ca="1" t="shared" si="144"/>
        <v>0</v>
      </c>
    </row>
    <row r="211" ht="18" customHeight="1" spans="1:24">
      <c r="A211" s="114"/>
      <c r="B211" s="105">
        <v>26</v>
      </c>
      <c r="C211" s="106"/>
      <c r="D211" s="106"/>
      <c r="E211" s="293"/>
      <c r="F211" s="107">
        <f t="shared" si="141"/>
        <v>0</v>
      </c>
      <c r="G211" s="298"/>
      <c r="H211" s="299"/>
      <c r="I211" s="95" t="str">
        <f>IFERROR(IF(E211="",VLOOKUP(F211,价格表,2,0),(VLOOKUP(E211,IF({1,0},价格引用表!K:K,价格引用表!I:I),2,0))),"")</f>
        <v/>
      </c>
      <c r="J211" s="107" t="e">
        <f ca="1">IF(E211="",VLOOKUP(F211,价格表,5,0),VLOOKUP(E211,INDIRECT("价格引用表!K"&amp;MATCH(D211,价格引用表!H:H,0)&amp;":L1200"),2,0))</f>
        <v>#N/A</v>
      </c>
      <c r="K211" s="301">
        <v>1</v>
      </c>
      <c r="L211" s="107">
        <f ca="1" t="shared" si="142"/>
        <v>0</v>
      </c>
      <c r="M211" s="114"/>
      <c r="N211" s="105">
        <v>60</v>
      </c>
      <c r="O211" s="106"/>
      <c r="P211" s="106"/>
      <c r="Q211" s="293"/>
      <c r="R211" s="136">
        <f t="shared" si="143"/>
        <v>0</v>
      </c>
      <c r="S211" s="137"/>
      <c r="T211" s="108"/>
      <c r="U211" s="304" t="str">
        <f>IFERROR(IF(Q211="",VLOOKUP(R211,价格表,2,0),(VLOOKUP(Q211,IF({1,0},价格引用表!K:K,价格引用表!I:I),2,0))),"")</f>
        <v/>
      </c>
      <c r="V211" s="107" t="e">
        <f ca="1">IF(Q211="",VLOOKUP(R211,价格表,5,0),VLOOKUP(Q211,INDIRECT("价格引用表!K"&amp;MATCH(R211,价格引用表!H:H,0)&amp;":L1200"),2,0))</f>
        <v>#N/A</v>
      </c>
      <c r="W211" s="301">
        <v>1</v>
      </c>
      <c r="X211" s="305">
        <f ca="1" t="shared" si="144"/>
        <v>0</v>
      </c>
    </row>
    <row r="212" ht="18" customHeight="1" spans="1:24">
      <c r="A212" s="114"/>
      <c r="B212" s="105">
        <v>27</v>
      </c>
      <c r="C212" s="106"/>
      <c r="D212" s="106"/>
      <c r="E212" s="293"/>
      <c r="F212" s="107">
        <f t="shared" si="141"/>
        <v>0</v>
      </c>
      <c r="G212" s="298"/>
      <c r="H212" s="299"/>
      <c r="I212" s="95" t="str">
        <f>IFERROR(IF(E212="",VLOOKUP(F212,价格表,2,0),(VLOOKUP(E212,IF({1,0},价格引用表!K:K,价格引用表!I:I),2,0))),"")</f>
        <v/>
      </c>
      <c r="J212" s="107" t="e">
        <f ca="1">IF(E212="",VLOOKUP(F212,价格表,5,0),VLOOKUP(E212,INDIRECT("价格引用表!K"&amp;MATCH(D212,价格引用表!H:H,0)&amp;":L1200"),2,0))</f>
        <v>#N/A</v>
      </c>
      <c r="K212" s="301">
        <v>1</v>
      </c>
      <c r="L212" s="107">
        <f ca="1" t="shared" si="142"/>
        <v>0</v>
      </c>
      <c r="M212" s="114"/>
      <c r="N212" s="105">
        <v>61</v>
      </c>
      <c r="O212" s="106"/>
      <c r="P212" s="106"/>
      <c r="Q212" s="293"/>
      <c r="R212" s="136">
        <f t="shared" si="143"/>
        <v>0</v>
      </c>
      <c r="S212" s="137"/>
      <c r="T212" s="108"/>
      <c r="U212" s="304" t="str">
        <f>IFERROR(IF(Q212="",VLOOKUP(R212,价格表,2,0),(VLOOKUP(Q212,IF({1,0},价格引用表!K:K,价格引用表!I:I),2,0))),"")</f>
        <v/>
      </c>
      <c r="V212" s="107" t="e">
        <f ca="1">IF(Q212="",VLOOKUP(R212,价格表,5,0),VLOOKUP(Q212,INDIRECT("价格引用表!K"&amp;MATCH(R212,价格引用表!H:H,0)&amp;":L1200"),2,0))</f>
        <v>#N/A</v>
      </c>
      <c r="W212" s="301">
        <v>1</v>
      </c>
      <c r="X212" s="305">
        <f ca="1" t="shared" si="144"/>
        <v>0</v>
      </c>
    </row>
    <row r="213" ht="18" customHeight="1" spans="1:24">
      <c r="A213" s="114"/>
      <c r="B213" s="105">
        <v>28</v>
      </c>
      <c r="C213" s="106"/>
      <c r="D213" s="106"/>
      <c r="E213" s="293"/>
      <c r="F213" s="107">
        <f t="shared" si="141"/>
        <v>0</v>
      </c>
      <c r="G213" s="298"/>
      <c r="H213" s="299"/>
      <c r="I213" s="95" t="str">
        <f>IFERROR(IF(E213="",VLOOKUP(F213,价格表,2,0),(VLOOKUP(E213,IF({1,0},价格引用表!K:K,价格引用表!I:I),2,0))),"")</f>
        <v/>
      </c>
      <c r="J213" s="107" t="e">
        <f ca="1">IF(E213="",VLOOKUP(F213,价格表,5,0),VLOOKUP(E213,INDIRECT("价格引用表!K"&amp;MATCH(D213,价格引用表!H:H,0)&amp;":L1200"),2,0))</f>
        <v>#N/A</v>
      </c>
      <c r="K213" s="301">
        <v>1</v>
      </c>
      <c r="L213" s="107">
        <f ca="1" t="shared" si="142"/>
        <v>0</v>
      </c>
      <c r="M213" s="114"/>
      <c r="N213" s="105">
        <v>62</v>
      </c>
      <c r="O213" s="106"/>
      <c r="P213" s="106"/>
      <c r="Q213" s="293"/>
      <c r="R213" s="136">
        <f t="shared" ref="R213:R214" si="148">P213</f>
        <v>0</v>
      </c>
      <c r="S213" s="137"/>
      <c r="T213" s="108"/>
      <c r="U213" s="304" t="str">
        <f>IFERROR(IF(Q213="",VLOOKUP(R213,价格表,2,0),(VLOOKUP(Q213,IF({1,0},价格引用表!K:K,价格引用表!I:I),2,0))),"")</f>
        <v/>
      </c>
      <c r="V213" s="107" t="e">
        <f ca="1">IF(Q213="",VLOOKUP(R213,价格表,5,0),VLOOKUP(Q213,INDIRECT("价格引用表!K"&amp;MATCH(R213,价格引用表!H:H,0)&amp;":L1200"),2,0))</f>
        <v>#N/A</v>
      </c>
      <c r="W213" s="301">
        <v>1</v>
      </c>
      <c r="X213" s="305">
        <f ca="1" t="shared" si="144"/>
        <v>0</v>
      </c>
    </row>
    <row r="214" ht="18" customHeight="1" spans="1:24">
      <c r="A214" s="114"/>
      <c r="B214" s="105">
        <v>29</v>
      </c>
      <c r="C214" s="106"/>
      <c r="D214" s="106"/>
      <c r="E214" s="293"/>
      <c r="F214" s="107">
        <f t="shared" ref="F214:F219" si="149">D214</f>
        <v>0</v>
      </c>
      <c r="G214" s="298"/>
      <c r="H214" s="299"/>
      <c r="I214" s="95" t="str">
        <f>IFERROR(IF(E214="",VLOOKUP(F214,价格表,2,0),(VLOOKUP(E214,IF({1,0},价格引用表!K:K,价格引用表!I:I),2,0))),"")</f>
        <v/>
      </c>
      <c r="J214" s="107" t="e">
        <f ca="1">IF(E214="",VLOOKUP(F214,价格表,5,0),VLOOKUP(E214,INDIRECT("价格引用表!K"&amp;MATCH(D214,价格引用表!H:H,0)&amp;":L1200"),2,0))</f>
        <v>#N/A</v>
      </c>
      <c r="K214" s="301">
        <v>1</v>
      </c>
      <c r="L214" s="107">
        <f ca="1" t="shared" si="142"/>
        <v>0</v>
      </c>
      <c r="M214" s="114"/>
      <c r="N214" s="105">
        <v>63</v>
      </c>
      <c r="O214" s="106"/>
      <c r="P214" s="106"/>
      <c r="Q214" s="293"/>
      <c r="R214" s="136">
        <f t="shared" si="148"/>
        <v>0</v>
      </c>
      <c r="S214" s="137"/>
      <c r="T214" s="108"/>
      <c r="U214" s="304" t="str">
        <f>IFERROR(IF(Q214="",VLOOKUP(R214,价格表,2,0),(VLOOKUP(Q214,IF({1,0},价格引用表!K:K,价格引用表!I:I),2,0))),"")</f>
        <v/>
      </c>
      <c r="V214" s="107" t="e">
        <f ca="1">IF(Q214="",VLOOKUP(R214,价格表,5,0),VLOOKUP(Q214,INDIRECT("价格引用表!K"&amp;MATCH(R214,价格引用表!H:H,0)&amp;":L1200"),2,0))</f>
        <v>#N/A</v>
      </c>
      <c r="W214" s="301">
        <v>1</v>
      </c>
      <c r="X214" s="305">
        <f ca="1" t="shared" si="144"/>
        <v>0</v>
      </c>
    </row>
    <row r="215" ht="18" customHeight="1" spans="1:24">
      <c r="A215" s="114"/>
      <c r="B215" s="105">
        <v>30</v>
      </c>
      <c r="C215" s="106"/>
      <c r="D215" s="106"/>
      <c r="E215" s="293"/>
      <c r="F215" s="107">
        <f t="shared" si="149"/>
        <v>0</v>
      </c>
      <c r="G215" s="298"/>
      <c r="H215" s="299"/>
      <c r="I215" s="95" t="str">
        <f>IFERROR(IF(E215="",VLOOKUP(F215,价格表,2,0),(VLOOKUP(E215,IF({1,0},价格引用表!K:K,价格引用表!I:I),2,0))),"")</f>
        <v/>
      </c>
      <c r="J215" s="107" t="e">
        <f ca="1">IF(E215="",VLOOKUP(F215,价格表,5,0),VLOOKUP(E215,INDIRECT("价格引用表!K"&amp;MATCH(D215,价格引用表!H:H,0)&amp;":L1200"),2,0))</f>
        <v>#N/A</v>
      </c>
      <c r="K215" s="301">
        <v>1</v>
      </c>
      <c r="L215" s="107">
        <f ca="1" t="shared" si="142"/>
        <v>0</v>
      </c>
      <c r="M215" s="114"/>
      <c r="N215" s="105">
        <v>64</v>
      </c>
      <c r="O215" s="106"/>
      <c r="P215" s="106"/>
      <c r="Q215" s="293"/>
      <c r="R215" s="136">
        <f t="shared" ref="R215:R218" si="150">P215</f>
        <v>0</v>
      </c>
      <c r="S215" s="137"/>
      <c r="T215" s="108"/>
      <c r="U215" s="304" t="str">
        <f>IFERROR(IF(Q215="",VLOOKUP(R215,价格表,2,0),(VLOOKUP(Q215,IF({1,0},价格引用表!K:K,价格引用表!I:I),2,0))),"")</f>
        <v/>
      </c>
      <c r="V215" s="107" t="e">
        <f ca="1">IF(Q215="",VLOOKUP(R215,价格表,5,0),VLOOKUP(Q215,INDIRECT("价格引用表!K"&amp;MATCH(R215,价格引用表!H:H,0)&amp;":L1200"),2,0))</f>
        <v>#N/A</v>
      </c>
      <c r="W215" s="301">
        <v>1</v>
      </c>
      <c r="X215" s="305">
        <f ca="1" t="shared" si="144"/>
        <v>0</v>
      </c>
    </row>
    <row r="216" ht="18" customHeight="1" spans="1:24">
      <c r="A216" s="114"/>
      <c r="B216" s="105">
        <v>31</v>
      </c>
      <c r="C216" s="106"/>
      <c r="D216" s="106"/>
      <c r="E216" s="293"/>
      <c r="F216" s="107">
        <f t="shared" si="149"/>
        <v>0</v>
      </c>
      <c r="G216" s="298"/>
      <c r="H216" s="299"/>
      <c r="I216" s="95" t="str">
        <f>IFERROR(IF(E216="",VLOOKUP(F216,价格表,2,0),(VLOOKUP(E216,IF({1,0},价格引用表!K:K,价格引用表!I:I),2,0))),"")</f>
        <v/>
      </c>
      <c r="J216" s="107" t="e">
        <f ca="1">IF(E216="",VLOOKUP(F216,价格表,5,0),VLOOKUP(E216,INDIRECT("价格引用表!K"&amp;MATCH(D216,价格引用表!H:H,0)&amp;":L1200"),2,0))</f>
        <v>#N/A</v>
      </c>
      <c r="K216" s="301">
        <v>1</v>
      </c>
      <c r="L216" s="107">
        <f ca="1" t="shared" si="142"/>
        <v>0</v>
      </c>
      <c r="M216" s="114"/>
      <c r="N216" s="105">
        <v>65</v>
      </c>
      <c r="O216" s="106"/>
      <c r="P216" s="106"/>
      <c r="Q216" s="293"/>
      <c r="R216" s="136">
        <f t="shared" si="150"/>
        <v>0</v>
      </c>
      <c r="S216" s="137"/>
      <c r="T216" s="108"/>
      <c r="U216" s="304" t="str">
        <f>IFERROR(IF(Q216="",VLOOKUP(R216,价格表,2,0),(VLOOKUP(Q216,IF({1,0},价格引用表!K:K,价格引用表!I:I),2,0))),"")</f>
        <v/>
      </c>
      <c r="V216" s="107" t="e">
        <f ca="1">IF(Q216="",VLOOKUP(R216,价格表,5,0),VLOOKUP(Q216,INDIRECT("价格引用表!K"&amp;MATCH(R216,价格引用表!H:H,0)&amp;":L1200"),2,0))</f>
        <v>#N/A</v>
      </c>
      <c r="W216" s="301">
        <v>1</v>
      </c>
      <c r="X216" s="305">
        <f ca="1" t="shared" si="144"/>
        <v>0</v>
      </c>
    </row>
    <row r="217" ht="18" customHeight="1" spans="1:24">
      <c r="A217" s="114"/>
      <c r="B217" s="105">
        <v>32</v>
      </c>
      <c r="C217" s="106"/>
      <c r="D217" s="106"/>
      <c r="E217" s="293"/>
      <c r="F217" s="107">
        <f t="shared" si="149"/>
        <v>0</v>
      </c>
      <c r="G217" s="298"/>
      <c r="H217" s="299"/>
      <c r="I217" s="95" t="str">
        <f>IFERROR(IF(E217="",VLOOKUP(F217,价格表,2,0),(VLOOKUP(E217,IF({1,0},价格引用表!K:K,价格引用表!I:I),2,0))),"")</f>
        <v/>
      </c>
      <c r="J217" s="107" t="e">
        <f ca="1">IF(E217="",VLOOKUP(F217,价格表,5,0),VLOOKUP(E217,INDIRECT("价格引用表!K"&amp;MATCH(D217,价格引用表!H:H,0)&amp;":L1200"),2,0))</f>
        <v>#N/A</v>
      </c>
      <c r="K217" s="301">
        <v>1</v>
      </c>
      <c r="L217" s="107">
        <f ca="1" t="shared" si="142"/>
        <v>0</v>
      </c>
      <c r="M217" s="114"/>
      <c r="N217" s="105">
        <v>66</v>
      </c>
      <c r="O217" s="106"/>
      <c r="P217" s="106"/>
      <c r="Q217" s="293"/>
      <c r="R217" s="136">
        <f t="shared" si="150"/>
        <v>0</v>
      </c>
      <c r="S217" s="137"/>
      <c r="T217" s="108"/>
      <c r="U217" s="304" t="str">
        <f>IFERROR(IF(Q217="",VLOOKUP(R217,价格表,2,0),(VLOOKUP(Q217,IF({1,0},价格引用表!K:K,价格引用表!I:I),2,0))),"")</f>
        <v/>
      </c>
      <c r="V217" s="107" t="e">
        <f ca="1">IF(Q217="",VLOOKUP(R217,价格表,5,0),VLOOKUP(Q217,INDIRECT("价格引用表!K"&amp;MATCH(R217,价格引用表!H:H,0)&amp;":L1200"),2,0))</f>
        <v>#N/A</v>
      </c>
      <c r="W217" s="301">
        <v>1</v>
      </c>
      <c r="X217" s="305">
        <f ca="1" t="shared" si="144"/>
        <v>0</v>
      </c>
    </row>
    <row r="218" ht="18" customHeight="1" spans="1:24">
      <c r="A218" s="114"/>
      <c r="B218" s="105">
        <v>33</v>
      </c>
      <c r="C218" s="106"/>
      <c r="D218" s="106"/>
      <c r="E218" s="293"/>
      <c r="F218" s="107">
        <f t="shared" si="149"/>
        <v>0</v>
      </c>
      <c r="G218" s="298"/>
      <c r="H218" s="299"/>
      <c r="I218" s="95" t="str">
        <f>IFERROR(IF(E218="",VLOOKUP(F218,价格表,2,0),(VLOOKUP(E218,IF({1,0},价格引用表!K:K,价格引用表!I:I),2,0))),"")</f>
        <v/>
      </c>
      <c r="J218" s="107" t="e">
        <f ca="1">IF(E218="",VLOOKUP(F218,价格表,5,0),VLOOKUP(E218,INDIRECT("价格引用表!K"&amp;MATCH(D218,价格引用表!H:H,0)&amp;":L1200"),2,0))</f>
        <v>#N/A</v>
      </c>
      <c r="K218" s="301">
        <v>1</v>
      </c>
      <c r="L218" s="107">
        <f ca="1" t="shared" si="142"/>
        <v>0</v>
      </c>
      <c r="M218" s="114"/>
      <c r="N218" s="105">
        <v>67</v>
      </c>
      <c r="O218" s="106"/>
      <c r="P218" s="106"/>
      <c r="Q218" s="293"/>
      <c r="R218" s="136">
        <f t="shared" si="150"/>
        <v>0</v>
      </c>
      <c r="S218" s="137"/>
      <c r="T218" s="108"/>
      <c r="U218" s="304" t="str">
        <f>IFERROR(IF(Q218="",VLOOKUP(R218,价格表,2,0),(VLOOKUP(Q218,IF({1,0},价格引用表!K:K,价格引用表!I:I),2,0))),"")</f>
        <v/>
      </c>
      <c r="V218" s="107" t="e">
        <f ca="1">IF(Q218="",VLOOKUP(R218,价格表,5,0),VLOOKUP(Q218,INDIRECT("价格引用表!K"&amp;MATCH(R218,价格引用表!H:H,0)&amp;":L1200"),2,0))</f>
        <v>#N/A</v>
      </c>
      <c r="W218" s="301">
        <v>1</v>
      </c>
      <c r="X218" s="305">
        <f ca="1" t="shared" si="144"/>
        <v>0</v>
      </c>
    </row>
    <row r="219" ht="18" customHeight="1" spans="1:24">
      <c r="A219" s="121"/>
      <c r="B219" s="105">
        <v>34</v>
      </c>
      <c r="C219" s="106"/>
      <c r="D219" s="106"/>
      <c r="E219" s="293"/>
      <c r="F219" s="107">
        <f t="shared" si="149"/>
        <v>0</v>
      </c>
      <c r="G219" s="298"/>
      <c r="H219" s="299"/>
      <c r="I219" s="95" t="str">
        <f>IFERROR(IF(E219="",VLOOKUP(F219,价格表,2,0),(VLOOKUP(E219,IF({1,0},价格引用表!K:K,价格引用表!I:I),2,0))),"")</f>
        <v/>
      </c>
      <c r="J219" s="107" t="e">
        <f ca="1">IF(E219="",VLOOKUP(F219,价格表,5,0),VLOOKUP(E219,INDIRECT("价格引用表!K"&amp;MATCH(D219,价格引用表!H:H,0)&amp;":L1200"),2,0))</f>
        <v>#N/A</v>
      </c>
      <c r="K219" s="301">
        <v>1</v>
      </c>
      <c r="L219" s="107">
        <f ca="1" t="shared" ref="L219" si="151">ROUND(IFERROR(G219*J219*K219,),0)</f>
        <v>0</v>
      </c>
      <c r="M219" s="121"/>
      <c r="N219" s="311" t="s">
        <v>1059</v>
      </c>
      <c r="O219" s="312"/>
      <c r="P219" s="312"/>
      <c r="Q219" s="319"/>
      <c r="R219" s="136"/>
      <c r="S219" s="137"/>
      <c r="T219" s="108"/>
      <c r="U219" s="304"/>
      <c r="V219" s="136">
        <f ca="1">SUM(L186:L219,X186:X218)</f>
        <v>15900</v>
      </c>
      <c r="W219" s="320"/>
      <c r="X219" s="137"/>
    </row>
    <row r="220" ht="42" customHeight="1" spans="1:24">
      <c r="A220" s="438" t="s">
        <v>1115</v>
      </c>
      <c r="B220" s="307"/>
      <c r="C220" s="307"/>
      <c r="D220" s="307"/>
      <c r="E220" s="308"/>
      <c r="F220" s="309" t="e">
        <f ca="1">N220+U220</f>
        <v>#DIV/0!</v>
      </c>
      <c r="G220" s="309"/>
      <c r="H220" s="309"/>
      <c r="I220" s="309"/>
      <c r="J220" s="439" t="s">
        <v>1036</v>
      </c>
      <c r="K220" s="313"/>
      <c r="L220" s="313"/>
      <c r="M220" s="313"/>
      <c r="N220" s="309" t="e">
        <f>E28</f>
        <v>#DIV/0!</v>
      </c>
      <c r="O220" s="309"/>
      <c r="P220" s="309"/>
      <c r="Q220" s="309"/>
      <c r="R220" s="439" t="s">
        <v>1116</v>
      </c>
      <c r="S220" s="313"/>
      <c r="T220" s="313"/>
      <c r="U220" s="309">
        <f ca="1">V219</f>
        <v>15900</v>
      </c>
      <c r="V220" s="309"/>
      <c r="W220" s="309"/>
      <c r="X220" s="30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0" t="s">
        <v>1117</v>
      </c>
      <c r="E222" s="310" t="e">
        <f>FB43/EX43</f>
        <v>#DIV/0!</v>
      </c>
      <c r="F222" s="202"/>
      <c r="G222" s="202"/>
      <c r="H222" s="202"/>
      <c r="I222" s="202"/>
      <c r="J222" s="202"/>
      <c r="K222" s="202"/>
      <c r="L222" s="202"/>
      <c r="M222" s="202"/>
      <c r="N222" s="202"/>
      <c r="O222" s="202"/>
      <c r="P222" s="202"/>
    </row>
    <row r="223" spans="2:21">
      <c r="B223" s="202"/>
      <c r="C223" s="202"/>
      <c r="D223" s="310" t="s">
        <v>1118</v>
      </c>
      <c r="E223" s="31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4"/>
      <c r="N225" s="315"/>
      <c r="O225" s="202"/>
      <c r="P225" s="202"/>
      <c r="Q225" s="202"/>
      <c r="R225" s="202"/>
      <c r="S225" s="202"/>
      <c r="T225" s="202"/>
      <c r="U225" s="202"/>
    </row>
    <row r="226" spans="4:21">
      <c r="D226" s="202"/>
      <c r="E226" s="202"/>
      <c r="F226" s="202"/>
      <c r="G226" s="202"/>
      <c r="H226" s="202"/>
      <c r="I226" s="202"/>
      <c r="J226" s="202"/>
      <c r="K226" s="202"/>
      <c r="L226" s="202"/>
      <c r="M226" s="314"/>
      <c r="N226" s="315"/>
      <c r="O226" s="202"/>
      <c r="P226" s="202"/>
      <c r="Q226" s="202"/>
      <c r="R226" s="202"/>
      <c r="S226" s="202"/>
      <c r="T226" s="202"/>
      <c r="U226" s="202"/>
    </row>
    <row r="227" spans="4:24">
      <c r="D227" s="202"/>
      <c r="E227" s="202"/>
      <c r="F227" s="202"/>
      <c r="G227" s="202"/>
      <c r="H227" s="202"/>
      <c r="I227" s="202"/>
      <c r="J227" s="202"/>
      <c r="K227" s="202"/>
      <c r="L227" s="202"/>
      <c r="M227" s="314"/>
      <c r="N227" s="315"/>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4"/>
      <c r="N228" s="315"/>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4"/>
      <c r="N229" s="315"/>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6"/>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7"/>
      <c r="P245" s="211"/>
      <c r="Q245" s="321"/>
      <c r="R245" s="211"/>
      <c r="S245" s="322"/>
      <c r="T245" s="202"/>
      <c r="U245" s="202"/>
      <c r="V245" s="202"/>
    </row>
    <row r="246" spans="15:22">
      <c r="O246" s="317"/>
      <c r="P246" s="211"/>
      <c r="Q246" s="321"/>
      <c r="R246" s="211"/>
      <c r="S246" s="322"/>
      <c r="T246" s="202"/>
      <c r="U246" s="202"/>
      <c r="V246" s="202"/>
    </row>
    <row r="247" spans="15:22">
      <c r="O247" s="318"/>
      <c r="P247" s="211"/>
      <c r="Q247" s="321"/>
      <c r="R247" s="211"/>
      <c r="S247" s="322"/>
      <c r="T247" s="202"/>
      <c r="U247" s="202"/>
      <c r="V247" s="202"/>
    </row>
    <row r="248" spans="15:22">
      <c r="O248" s="318"/>
      <c r="P248" s="211"/>
      <c r="Q248" s="321"/>
      <c r="R248" s="211"/>
      <c r="S248" s="322"/>
      <c r="T248" s="202"/>
      <c r="U248" s="202"/>
      <c r="V248" s="202"/>
    </row>
    <row r="249" spans="15:22">
      <c r="O249" s="318"/>
      <c r="P249" s="211"/>
      <c r="Q249" s="321"/>
      <c r="R249" s="211"/>
      <c r="S249" s="211"/>
      <c r="T249" s="202"/>
      <c r="U249" s="202"/>
      <c r="V249" s="202"/>
    </row>
    <row r="250" spans="15:22">
      <c r="O250" s="318"/>
      <c r="P250" s="191"/>
      <c r="Q250" s="323"/>
      <c r="R250" s="191"/>
      <c r="S250" s="211"/>
      <c r="T250" s="202"/>
      <c r="U250" s="202"/>
      <c r="V250" s="202"/>
    </row>
    <row r="251" spans="15:22">
      <c r="O251" s="317"/>
      <c r="P251" s="191"/>
      <c r="Q251" s="323"/>
      <c r="R251" s="191"/>
      <c r="S251" s="211"/>
      <c r="T251" s="202"/>
      <c r="U251" s="202"/>
      <c r="V251" s="202"/>
    </row>
    <row r="252" spans="15:22">
      <c r="O252" s="317"/>
      <c r="P252" s="191"/>
      <c r="Q252" s="323"/>
      <c r="R252" s="191"/>
      <c r="S252" s="211"/>
      <c r="T252" s="202"/>
      <c r="U252" s="202"/>
      <c r="V252" s="202"/>
    </row>
    <row r="253" spans="15:22">
      <c r="O253" s="317"/>
      <c r="P253" s="191"/>
      <c r="Q253" s="323"/>
      <c r="R253" s="191"/>
      <c r="S253" s="211"/>
      <c r="T253" s="202"/>
      <c r="U253" s="202"/>
      <c r="V253" s="202"/>
    </row>
    <row r="254" spans="15:22">
      <c r="O254" s="317"/>
      <c r="P254" s="191"/>
      <c r="Q254" s="323"/>
      <c r="R254" s="191"/>
      <c r="S254" s="211"/>
      <c r="T254" s="202"/>
      <c r="U254" s="202"/>
      <c r="V254" s="202"/>
    </row>
    <row r="255" spans="15:22">
      <c r="O255" s="202"/>
      <c r="P255" s="191"/>
      <c r="Q255" s="323"/>
      <c r="R255" s="191"/>
      <c r="S255" s="211"/>
      <c r="T255" s="202"/>
      <c r="U255" s="202"/>
      <c r="V255" s="202"/>
    </row>
    <row r="256" spans="15:22">
      <c r="O256" s="202"/>
      <c r="P256" s="191"/>
      <c r="Q256" s="323"/>
      <c r="R256" s="191"/>
      <c r="S256" s="211"/>
      <c r="T256" s="202"/>
      <c r="U256" s="202"/>
      <c r="V256" s="202"/>
    </row>
    <row r="257" spans="15:22">
      <c r="O257" s="202"/>
      <c r="P257" s="191"/>
      <c r="Q257" s="323"/>
      <c r="R257" s="324"/>
      <c r="S257" s="211"/>
      <c r="T257" s="202"/>
      <c r="U257" s="202"/>
      <c r="V257" s="202"/>
    </row>
    <row r="258" spans="15:22">
      <c r="O258" s="202"/>
      <c r="P258" s="191"/>
      <c r="Q258" s="323"/>
      <c r="R258" s="191"/>
      <c r="S258" s="211"/>
      <c r="T258" s="202"/>
      <c r="U258" s="202"/>
      <c r="V258" s="202"/>
    </row>
    <row r="259" spans="15:22">
      <c r="O259" s="202"/>
      <c r="P259" s="191"/>
      <c r="Q259" s="323"/>
      <c r="R259" s="191"/>
      <c r="S259" s="211"/>
      <c r="T259" s="202"/>
      <c r="U259" s="202"/>
      <c r="V259" s="202"/>
    </row>
    <row r="260" spans="15:22">
      <c r="O260" s="202"/>
      <c r="P260" s="191"/>
      <c r="Q260" s="323"/>
      <c r="R260" s="191"/>
      <c r="S260" s="211"/>
      <c r="T260" s="202"/>
      <c r="U260" s="202"/>
      <c r="V260" s="202"/>
    </row>
    <row r="261" spans="15:22">
      <c r="O261" s="202"/>
      <c r="P261" s="191"/>
      <c r="Q261" s="323"/>
      <c r="R261" s="191"/>
      <c r="S261" s="211"/>
      <c r="T261" s="202"/>
      <c r="U261" s="202"/>
      <c r="V261" s="202"/>
    </row>
    <row r="262" spans="15:22">
      <c r="O262" s="202"/>
      <c r="P262" s="324"/>
      <c r="Q262" s="324"/>
      <c r="R262" s="325"/>
      <c r="S262" s="32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4 C195:C197 C198:C199 C200:C219 O186:O218">
      <formula1>价格引用表!$E$16:$E$22</formula1>
    </dataValidation>
    <dataValidation type="list" allowBlank="1" showInputMessage="1" showErrorMessage="1" sqref="D30:D59 D62:D91 D94:D114 D117:D137 D140:D160 D163:D183 D192:D194 D195:D197 D198:D199 E192:E195 E196:E197 E198:E199 P30:P59 P62:P91 P94:P114 P117:P137 P140:P160 P163:P183 P186:Q218 D186:E191 D200: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15" sqref="A15:A1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010213-86-0002</v>
      </c>
      <c r="C3" s="35"/>
      <c r="D3" s="35"/>
      <c r="E3" s="36" t="str">
        <f>输机表!U2&amp;输机表!Y2</f>
        <v>康正（雄县）2024评字第2号-小芦昝村-1-001</v>
      </c>
      <c r="F3" s="36"/>
      <c r="G3" s="36"/>
      <c r="H3" s="36"/>
    </row>
    <row r="4" ht="16.5" customHeight="1" spans="1:8">
      <c r="A4" s="37" t="s">
        <v>1042</v>
      </c>
      <c r="B4" s="38" t="str">
        <f>输机表!D2</f>
        <v>姚佳俊</v>
      </c>
      <c r="C4" s="39"/>
      <c r="D4" s="40" t="s">
        <v>1043</v>
      </c>
      <c r="E4" s="41"/>
      <c r="F4" s="38" t="str">
        <f>输机表!F2</f>
        <v>雄县小芦昝村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0</v>
      </c>
      <c r="C7" s="49" t="e">
        <f ca="1">IF(COUNTIF(输机表!$C$4:$C$27,K7&amp;"*")=0,IFERROR(VLOOKUP(K7,房体结构,23,0),""),ROUND(SUMIF(输机表!$C$4:$C$27,K7&amp;"*",输机表!$Z$4:$Z$27)/B7,0))</f>
        <v>#DIV/0!</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0</v>
      </c>
      <c r="D12" s="52"/>
      <c r="E12" s="53" t="s">
        <v>1054</v>
      </c>
      <c r="F12" s="53"/>
      <c r="G12" s="54">
        <f ca="1">SUM(D7:D11)+SUM(H7:H11)</f>
        <v>0</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砖墙</v>
      </c>
      <c r="B15" s="57">
        <f ca="1" t="shared" ref="B15:B41" si="3">IF(A15="","",SUMIF(附属物名称,A15,附属物数量))</f>
        <v>30</v>
      </c>
      <c r="C15" s="57" t="str">
        <f ca="1" t="shared" ref="C15:C26" si="4">IFERROR(VLOOKUP(K15,附属物位置,6,0),"")</f>
        <v>㎡</v>
      </c>
      <c r="D15" s="58">
        <f ca="1" t="shared" ref="D15:D26" si="5">IF(A15="","",SUMIF(附属物名称,A15,附属物金额))</f>
        <v>4200</v>
      </c>
      <c r="E15" s="58" t="str">
        <f ca="1" t="shared" ref="E15:E26" si="6">IFERROR(VLOOKUP(L15,附属物位置,4,0),"")</f>
        <v>太阳能</v>
      </c>
      <c r="F15" s="57">
        <f ca="1" t="shared" ref="F15:F40" si="7">IF(E15="","",SUMIF(附属物名称,E15,附属物数量))</f>
        <v>1</v>
      </c>
      <c r="G15" s="57" t="str">
        <f ca="1" t="shared" ref="G15:G26" si="8">IFERROR(VLOOKUP(L15,附属物位置,6,0),"")</f>
        <v>台</v>
      </c>
      <c r="H15" s="58">
        <f ca="1" t="shared" ref="H15:H26" si="9">IF(E15="","",SUMIF(附属物名称,E15,附属物金额))</f>
        <v>1000</v>
      </c>
      <c r="K15" s="76">
        <v>1</v>
      </c>
      <c r="L15" s="76">
        <v>2</v>
      </c>
      <c r="M15" s="75"/>
    </row>
    <row r="16" ht="17.25" customHeight="1" spans="1:13">
      <c r="A16" s="57" t="str">
        <f ca="1" t="shared" si="2"/>
        <v>化粪池</v>
      </c>
      <c r="B16" s="57">
        <f ca="1" t="shared" si="3"/>
        <v>1</v>
      </c>
      <c r="C16" s="57" t="str">
        <f ca="1" t="shared" si="4"/>
        <v>个</v>
      </c>
      <c r="D16" s="58">
        <f ca="1" t="shared" si="5"/>
        <v>400</v>
      </c>
      <c r="E16" s="58" t="str">
        <f ca="1" t="shared" si="6"/>
        <v>不锈钢水箱</v>
      </c>
      <c r="F16" s="57">
        <f ca="1" t="shared" si="7"/>
        <v>1</v>
      </c>
      <c r="G16" s="57" t="str">
        <f ca="1" t="shared" si="8"/>
        <v>个</v>
      </c>
      <c r="H16" s="58">
        <f ca="1" t="shared" si="9"/>
        <v>600</v>
      </c>
      <c r="K16" s="76">
        <v>3</v>
      </c>
      <c r="L16" s="76">
        <v>4</v>
      </c>
      <c r="M16" s="75"/>
    </row>
    <row r="17" ht="17.25" customHeight="1" spans="1:13">
      <c r="A17" s="57" t="str">
        <f ca="1" t="shared" si="2"/>
        <v>电线杆</v>
      </c>
      <c r="B17" s="57">
        <f ca="1" t="shared" si="3"/>
        <v>2</v>
      </c>
      <c r="C17" s="57" t="str">
        <f ca="1" t="shared" si="4"/>
        <v>根</v>
      </c>
      <c r="D17" s="58">
        <f ca="1" t="shared" si="5"/>
        <v>1600</v>
      </c>
      <c r="E17" s="58" t="str">
        <f ca="1" t="shared" si="6"/>
        <v>材树</v>
      </c>
      <c r="F17" s="57">
        <f ca="1" t="shared" si="7"/>
        <v>14</v>
      </c>
      <c r="G17" s="57" t="str">
        <f ca="1" t="shared" si="8"/>
        <v>棵</v>
      </c>
      <c r="H17" s="58">
        <f ca="1" t="shared" si="9"/>
        <v>6750</v>
      </c>
      <c r="K17" s="76">
        <v>5</v>
      </c>
      <c r="L17" s="76">
        <v>6</v>
      </c>
      <c r="M17" s="75"/>
    </row>
    <row r="18" ht="17.25" customHeight="1" spans="1:13">
      <c r="A18" s="57" t="str">
        <f ca="1" t="shared" si="2"/>
        <v>果树</v>
      </c>
      <c r="B18" s="57">
        <f ca="1" t="shared" si="3"/>
        <v>3</v>
      </c>
      <c r="C18" s="57" t="str">
        <f ca="1" t="shared" si="4"/>
        <v>棵</v>
      </c>
      <c r="D18" s="58">
        <f ca="1" t="shared" si="5"/>
        <v>900</v>
      </c>
      <c r="E18" s="58" t="str">
        <f ca="1" t="shared" si="6"/>
        <v>香椿树</v>
      </c>
      <c r="F18" s="57">
        <f ca="1" t="shared" si="7"/>
        <v>3</v>
      </c>
      <c r="G18" s="57" t="str">
        <f ca="1" t="shared" si="8"/>
        <v>棵</v>
      </c>
      <c r="H18" s="58">
        <f ca="1" t="shared" si="9"/>
        <v>450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15900</v>
      </c>
      <c r="H41" s="60"/>
      <c r="K41" s="76">
        <v>53</v>
      </c>
      <c r="M41" s="75"/>
    </row>
    <row r="42" ht="17.25" customHeight="1" spans="1:8">
      <c r="A42" s="59" t="s">
        <v>1061</v>
      </c>
      <c r="B42" s="60"/>
      <c r="C42" s="61">
        <f ca="1">G41+G12</f>
        <v>15900</v>
      </c>
      <c r="D42" s="60"/>
      <c r="E42" s="62" t="s">
        <v>1062</v>
      </c>
      <c r="F42" s="63" t="str">
        <f ca="1">TEXT(C42,"[DBnum2]")&amp;"元整"</f>
        <v>壹万伍仟玖佰元整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康正（雄县）2024评字第2号-小芦昝村-1-001</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姚佳俊</v>
      </c>
      <c r="E9" s="9"/>
      <c r="F9" s="9"/>
      <c r="G9" s="9"/>
      <c r="H9" s="9"/>
      <c r="I9" s="9"/>
      <c r="J9" s="9"/>
      <c r="K9" s="9"/>
      <c r="L9" s="9"/>
      <c r="M9" s="9"/>
      <c r="N9" s="9"/>
      <c r="O9" s="9"/>
      <c r="P9" s="9"/>
      <c r="Q9" s="9"/>
    </row>
    <row r="10" spans="1:17">
      <c r="A10" s="9" t="s">
        <v>1075</v>
      </c>
      <c r="B10" s="9"/>
      <c r="C10" s="9"/>
      <c r="D10" s="9" t="str">
        <f>结果通知单!F4</f>
        <v>雄县小芦昝村</v>
      </c>
      <c r="E10" s="9"/>
      <c r="F10" s="9"/>
      <c r="G10" s="9"/>
      <c r="H10" s="9"/>
      <c r="I10" s="9"/>
      <c r="J10" s="9"/>
      <c r="K10" s="9"/>
      <c r="L10" s="9"/>
      <c r="M10" s="9"/>
      <c r="N10" s="9"/>
      <c r="O10" s="9"/>
      <c r="P10" s="9"/>
      <c r="Q10" s="9"/>
    </row>
    <row r="11" spans="1:17">
      <c r="A11" s="9" t="s">
        <v>1076</v>
      </c>
      <c r="B11" s="9"/>
      <c r="C11" s="9"/>
      <c r="D11" s="9">
        <f ca="1">结果通知单!C12</f>
        <v>0</v>
      </c>
      <c r="E11" s="9"/>
      <c r="F11" s="9"/>
      <c r="G11" s="9"/>
      <c r="H11" s="9"/>
      <c r="I11" s="9"/>
      <c r="J11" s="9"/>
      <c r="K11" s="9"/>
      <c r="L11" s="9"/>
      <c r="M11" s="9"/>
      <c r="N11" s="9"/>
      <c r="O11" s="9"/>
      <c r="P11" s="9"/>
      <c r="Q11" s="9"/>
    </row>
    <row r="12" spans="1:17">
      <c r="A12" s="3" t="s">
        <v>1077</v>
      </c>
      <c r="B12" s="3"/>
      <c r="C12" s="3"/>
      <c r="D12" s="10" t="str">
        <f>输机表!R2</f>
        <v>2022年4月3日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15900</v>
      </c>
      <c r="H26" s="14"/>
      <c r="I26" s="14"/>
      <c r="J26" s="14"/>
      <c r="K26" s="14"/>
      <c r="L26" s="14"/>
      <c r="M26" s="14"/>
      <c r="N26" s="14"/>
      <c r="O26" s="14"/>
      <c r="P26" s="14"/>
      <c r="Q26" s="14"/>
    </row>
    <row r="27" spans="1:17">
      <c r="A27" s="9" t="s">
        <v>1094</v>
      </c>
      <c r="B27" s="9"/>
      <c r="C27" s="9"/>
      <c r="D27" s="9" t="str">
        <f ca="1">结果通知单!F42</f>
        <v>壹万伍仟玖佰元整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1136</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2024-05-17T06:51:05Z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