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12" windowWidth="14400" windowHeight="1200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比较法-住宅、综合" sheetId="39" r:id="rId29"/>
    <sheet name="不动产收益法-商业" sheetId="70" r:id="rId30"/>
    <sheet name="不动产收益法-车库"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土地案例" sheetId="69" r:id="rId43"/>
  </sheets>
  <externalReferences>
    <externalReference r:id="rId44"/>
  </externalReferences>
  <definedNames>
    <definedName name="_xlnm._FilterDatabase" localSheetId="19" hidden="1">'比较法-工业'!$A$1:$L$45</definedName>
    <definedName name="_xlnm._FilterDatabase" localSheetId="2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42" hidden="1">土地案例!$A$1:$AT$101</definedName>
    <definedName name="_xlnm._FilterDatabase" localSheetId="9" hidden="1">项目基本情况!$A$48:$N$48</definedName>
    <definedName name="_xlnm.Print_Area" localSheetId="19">'比较法-工业'!$A$1:$K$63,'比较法-工业'!$A$66:$N$123</definedName>
    <definedName name="_xlnm.Print_Area" localSheetId="28">'比较法-住宅、综合'!$A$1:$K$67,'比较法-住宅、综合'!$A$71:$N$134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'不动产收益法-车库'!$A$1:$F$43,'不动产收益法-车库'!$H$3:$M$29,'不动产收益法-车库'!$A$46:$F$70,'不动产收益法-车库'!$I$46:$M$60</definedName>
    <definedName name="_xlnm.Print_Area" localSheetId="29">'不动产收益法-商业'!$A$1:$F$43,'不动产收益法-商业'!$H$3:$M$29,'不动产收益法-商业'!$A$46:$F$70,'不动产收益法-商业'!$I$46:$M$60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0">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6" i="9" l="1"/>
  <c r="D120" i="39" l="1"/>
  <c r="E120" i="39" s="1"/>
  <c r="F120" i="39" s="1"/>
  <c r="G120" i="39" s="1"/>
  <c r="H120" i="39" s="1"/>
  <c r="K32" i="21"/>
  <c r="F68" i="21"/>
  <c r="G68" i="21" s="1"/>
  <c r="H68" i="21" s="1"/>
  <c r="I68" i="21" s="1"/>
  <c r="J68" i="21" s="1"/>
  <c r="K42" i="21"/>
  <c r="K23" i="21"/>
  <c r="K21" i="21"/>
  <c r="K19" i="21"/>
  <c r="K17" i="21"/>
  <c r="K15" i="21"/>
  <c r="K11" i="21"/>
  <c r="M13" i="3"/>
  <c r="AN13" i="3"/>
  <c r="AD13" i="3"/>
  <c r="E104" i="21" l="1"/>
  <c r="F104" i="21" s="1"/>
  <c r="G104" i="21" s="1"/>
  <c r="H104" i="21" s="1"/>
  <c r="D104" i="21"/>
  <c r="C23" i="3"/>
  <c r="B23" i="3"/>
  <c r="Q73" i="70"/>
  <c r="Q60" i="70"/>
  <c r="D60" i="70"/>
  <c r="Q59" i="70"/>
  <c r="K59" i="70"/>
  <c r="P75" i="70" s="1"/>
  <c r="F58" i="70"/>
  <c r="Q52" i="70"/>
  <c r="J50" i="70"/>
  <c r="J51" i="70" s="1"/>
  <c r="M47" i="70"/>
  <c r="L46" i="70" s="1"/>
  <c r="F34" i="70"/>
  <c r="F61" i="70" s="1"/>
  <c r="F33" i="70"/>
  <c r="F60" i="70" s="1"/>
  <c r="F31" i="70"/>
  <c r="F23" i="70"/>
  <c r="D24" i="70" s="1"/>
  <c r="D23" i="70"/>
  <c r="D22" i="70"/>
  <c r="F21" i="70"/>
  <c r="M20" i="70"/>
  <c r="F20" i="70"/>
  <c r="M19" i="70"/>
  <c r="F18" i="70"/>
  <c r="M17" i="70"/>
  <c r="F17" i="70"/>
  <c r="F15" i="70"/>
  <c r="G1" i="70"/>
  <c r="E103" i="21"/>
  <c r="F103" i="21" s="1"/>
  <c r="G103" i="21" s="1"/>
  <c r="H103" i="21" s="1"/>
  <c r="D103" i="21"/>
  <c r="F8" i="70"/>
  <c r="F9" i="70"/>
  <c r="L47" i="70"/>
  <c r="M22" i="70"/>
  <c r="L59" i="70" l="1"/>
  <c r="F50" i="70"/>
  <c r="P62" i="70"/>
  <c r="A3" i="3"/>
  <c r="BB13" i="3"/>
  <c r="BC13" i="3"/>
  <c r="BD13" i="3"/>
  <c r="BA13" i="3"/>
  <c r="BM13" i="3"/>
  <c r="BR13" i="3"/>
  <c r="BL13" i="3" s="1"/>
  <c r="AZ13" i="3" s="1"/>
  <c r="AZ5" i="3" s="1"/>
  <c r="H13" i="3"/>
  <c r="AC13" i="3"/>
  <c r="G13" i="3"/>
  <c r="G5" i="3" s="1"/>
  <c r="B3" i="3" s="1"/>
  <c r="AT5" i="3"/>
  <c r="I5" i="3"/>
  <c r="F19" i="6"/>
  <c r="E19" i="6"/>
  <c r="K5" i="3"/>
  <c r="F20" i="6"/>
  <c r="E20" i="6"/>
  <c r="M5" i="3"/>
  <c r="G21" i="6" s="1"/>
  <c r="BM5" i="3"/>
  <c r="F29" i="6"/>
  <c r="E29" i="6"/>
  <c r="BB5" i="3"/>
  <c r="BC5" i="3"/>
  <c r="E8" i="6"/>
  <c r="F27" i="6" s="1"/>
  <c r="F31" i="6" s="1"/>
  <c r="F30" i="6"/>
  <c r="BA5" i="3"/>
  <c r="L21" i="6"/>
  <c r="S9" i="1"/>
  <c r="S10" i="1"/>
  <c r="S11" i="1"/>
  <c r="S12" i="1"/>
  <c r="S13" i="1"/>
  <c r="C9" i="12"/>
  <c r="D9" i="12"/>
  <c r="K6" i="1"/>
  <c r="M6" i="1" s="1"/>
  <c r="K7" i="1"/>
  <c r="M7" i="1" s="1"/>
  <c r="K9" i="1"/>
  <c r="M9" i="1" s="1"/>
  <c r="K10" i="1"/>
  <c r="M10" i="1" s="1"/>
  <c r="K11" i="1"/>
  <c r="M11" i="1" s="1"/>
  <c r="K12" i="1"/>
  <c r="M12" i="1" s="1"/>
  <c r="K13" i="1"/>
  <c r="M13" i="1" s="1"/>
  <c r="E5" i="6"/>
  <c r="D21" i="12" s="1"/>
  <c r="L8" i="1"/>
  <c r="L14" i="1"/>
  <c r="U18" i="1"/>
  <c r="B22" i="1"/>
  <c r="C2" i="65"/>
  <c r="F23" i="15"/>
  <c r="E119" i="39"/>
  <c r="F119" i="39"/>
  <c r="G119" i="39"/>
  <c r="H119" i="39"/>
  <c r="D119" i="39"/>
  <c r="I40" i="39"/>
  <c r="G40" i="39"/>
  <c r="E40" i="39"/>
  <c r="E73" i="39"/>
  <c r="F73" i="39"/>
  <c r="G73" i="39"/>
  <c r="H73" i="39"/>
  <c r="I73" i="39"/>
  <c r="J73" i="39"/>
  <c r="K73" i="39"/>
  <c r="L73" i="39"/>
  <c r="M73" i="39"/>
  <c r="N73" i="39"/>
  <c r="D73" i="39"/>
  <c r="I9" i="39"/>
  <c r="G9" i="39"/>
  <c r="E9" i="39"/>
  <c r="I7" i="39"/>
  <c r="G7" i="39"/>
  <c r="E7" i="39"/>
  <c r="N14" i="1"/>
  <c r="N8" i="1"/>
  <c r="N7" i="1"/>
  <c r="D3" i="4"/>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B14" i="3"/>
  <c r="BC11" i="3"/>
  <c r="BD11" i="3"/>
  <c r="BE11" i="3"/>
  <c r="D12" i="11"/>
  <c r="BE13" i="3"/>
  <c r="BF13" i="3"/>
  <c r="BG13" i="3"/>
  <c r="BH13" i="3"/>
  <c r="BI13" i="3"/>
  <c r="BJ13" i="3"/>
  <c r="BK13" i="3"/>
  <c r="BN13" i="3"/>
  <c r="BO13" i="3"/>
  <c r="BP13" i="3"/>
  <c r="BQ13" i="3"/>
  <c r="BS13" i="3"/>
  <c r="BT13" i="3"/>
  <c r="BC14" i="3"/>
  <c r="BD14" i="3"/>
  <c r="BE14" i="3"/>
  <c r="BF14" i="3"/>
  <c r="BG14" i="3"/>
  <c r="BH14" i="3"/>
  <c r="BI14" i="3"/>
  <c r="BJ14" i="3"/>
  <c r="BK14" i="3"/>
  <c r="BA14" i="3"/>
  <c r="BM14" i="3"/>
  <c r="BN14" i="3"/>
  <c r="BO14" i="3"/>
  <c r="BP14" i="3"/>
  <c r="BQ14" i="3"/>
  <c r="BR14" i="3"/>
  <c r="BS14" i="3"/>
  <c r="BT14" i="3"/>
  <c r="BL14" i="3"/>
  <c r="AZ14"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c r="G20" i="20"/>
  <c r="B85" i="46"/>
  <c r="C22" i="20"/>
  <c r="B65" i="46"/>
  <c r="S18" i="36"/>
  <c r="S18" i="35"/>
  <c r="S21" i="37"/>
  <c r="S21" i="34"/>
  <c r="S27" i="40"/>
  <c r="S31" i="39"/>
  <c r="C27" i="40"/>
  <c r="C31" i="39"/>
  <c r="B54" i="46"/>
  <c r="B74" i="46"/>
  <c r="E66" i="36"/>
  <c r="H18" i="35"/>
  <c r="J18" i="35"/>
  <c r="H21" i="37"/>
  <c r="J21" i="37"/>
  <c r="E84" i="34"/>
  <c r="F84" i="34"/>
  <c r="G84" i="34"/>
  <c r="J21" i="34"/>
  <c r="H21" i="34"/>
  <c r="F21" i="33"/>
  <c r="H21" i="33"/>
  <c r="J21" i="33"/>
  <c r="H21" i="21"/>
  <c r="J21" i="21"/>
  <c r="F96" i="40"/>
  <c r="H27" i="40"/>
  <c r="F105" i="39"/>
  <c r="H31" i="39"/>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c r="D10" i="1"/>
  <c r="B2" i="1"/>
  <c r="J51" i="15" s="1"/>
  <c r="A12" i="1"/>
  <c r="R12" i="1"/>
  <c r="A13" i="1"/>
  <c r="B13" i="1"/>
  <c r="E13" i="1"/>
  <c r="A7"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D19" i="4"/>
  <c r="I19" i="4"/>
  <c r="H19" i="4"/>
  <c r="G19" i="4"/>
  <c r="F9" i="1"/>
  <c r="AP9" i="1" s="1"/>
  <c r="F19" i="4"/>
  <c r="F8" i="1"/>
  <c r="AP8" i="1"/>
  <c r="E19" i="4"/>
  <c r="F7" i="1"/>
  <c r="G7" i="1" s="1"/>
  <c r="B2" i="52"/>
  <c r="E12" i="52" s="1"/>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D38" i="4"/>
  <c r="C39" i="4"/>
  <c r="C35" i="4"/>
  <c r="E16" i="12"/>
  <c r="F14" i="12"/>
  <c r="F15" i="12"/>
  <c r="F17" i="12"/>
  <c r="E19" i="12"/>
  <c r="F23" i="12"/>
  <c r="F24" i="12"/>
  <c r="C43" i="9"/>
  <c r="K47" i="9"/>
  <c r="A14" i="55" s="1"/>
  <c r="B65" i="63" s="1"/>
  <c r="I73" i="9"/>
  <c r="F73" i="9"/>
  <c r="P73" i="9" s="1"/>
  <c r="D107" i="9"/>
  <c r="C107" i="9" s="1"/>
  <c r="C108"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c r="H11" i="39"/>
  <c r="AB11" i="39"/>
  <c r="H36" i="39"/>
  <c r="AB36" i="39" s="1"/>
  <c r="H42" i="39"/>
  <c r="AB42" i="39" s="1"/>
  <c r="J10" i="39"/>
  <c r="AC10" i="39"/>
  <c r="J11" i="39"/>
  <c r="AC11" i="39"/>
  <c r="J36" i="39"/>
  <c r="AC36" i="39" s="1"/>
  <c r="J42" i="39"/>
  <c r="AC42" i="39" s="1"/>
  <c r="F35" i="44"/>
  <c r="M21" i="44"/>
  <c r="F20" i="44"/>
  <c r="C6" i="43"/>
  <c r="K9" i="43"/>
  <c r="J9" i="43"/>
  <c r="I9" i="43"/>
  <c r="H9" i="43"/>
  <c r="G9" i="43"/>
  <c r="F9" i="43"/>
  <c r="E9" i="43"/>
  <c r="D9" i="43"/>
  <c r="C9" i="43"/>
  <c r="B24" i="1"/>
  <c r="O75" i="9"/>
  <c r="L75" i="9"/>
  <c r="P75" i="9"/>
  <c r="O74" i="9"/>
  <c r="O73" i="9"/>
  <c r="E66" i="9"/>
  <c r="O72" i="9"/>
  <c r="F74" i="9"/>
  <c r="P74" i="9"/>
  <c r="N67" i="9"/>
  <c r="K44" i="9"/>
  <c r="K43" i="9"/>
  <c r="B31" i="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C11" i="11"/>
  <c r="C10" i="11" s="1"/>
  <c r="C18"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s="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c r="G99" i="39"/>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F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H28" i="21" s="1"/>
  <c r="B90" i="21"/>
  <c r="B74" i="21"/>
  <c r="B72" i="21"/>
  <c r="B70" i="21"/>
  <c r="F12"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BB12" i="3"/>
  <c r="F9" i="12"/>
  <c r="G9" i="12"/>
  <c r="J5" i="3"/>
  <c r="BE10" i="3"/>
  <c r="BF5" i="3"/>
  <c r="BG5" i="3"/>
  <c r="BI5"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D10" i="3"/>
  <c r="BC10" i="3"/>
  <c r="H5" i="3"/>
  <c r="BB10" i="3"/>
  <c r="AD5" i="3"/>
  <c r="AE5" i="3"/>
  <c r="AF5" i="3"/>
  <c r="AG5" i="3"/>
  <c r="AH5" i="3"/>
  <c r="AI5" i="3"/>
  <c r="AJ5" i="3"/>
  <c r="AK5" i="3"/>
  <c r="AM5" i="3"/>
  <c r="AN5" i="3"/>
  <c r="AO5" i="3"/>
  <c r="AP5" i="3"/>
  <c r="AQ5" i="3"/>
  <c r="AR5" i="3"/>
  <c r="AS5" i="3"/>
  <c r="L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c r="F32" i="21"/>
  <c r="AA32" i="21" s="1"/>
  <c r="F38" i="21"/>
  <c r="S38" i="21" s="1"/>
  <c r="F36" i="21"/>
  <c r="S36" i="21" s="1"/>
  <c r="F39" i="21"/>
  <c r="AA39" i="21" s="1"/>
  <c r="J40" i="21"/>
  <c r="W40" i="2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J12" i="21"/>
  <c r="H12" i="21"/>
  <c r="U12" i="21"/>
  <c r="J26" i="21"/>
  <c r="W26" i="21" s="1"/>
  <c r="F26" i="21"/>
  <c r="AA26" i="21" s="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L572" i="3"/>
  <c r="AZ572" i="3"/>
  <c r="J14" i="21"/>
  <c r="F14" i="21"/>
  <c r="AA14" i="21" s="1"/>
  <c r="H14" i="21"/>
  <c r="U14" i="21" s="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W30"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c r="AA29" i="39"/>
  <c r="F103" i="39"/>
  <c r="G103" i="39"/>
  <c r="H29" i="39"/>
  <c r="U29" i="39"/>
  <c r="F34" i="39"/>
  <c r="AA34" i="39"/>
  <c r="H34" i="39"/>
  <c r="AB34" i="39"/>
  <c r="J34" i="39"/>
  <c r="AC34" i="39"/>
  <c r="F39" i="39"/>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AA39" i="39"/>
  <c r="S39" i="39"/>
  <c r="U34" i="39"/>
  <c r="AB2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AP7"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U35" i="21"/>
  <c r="W43" i="21"/>
  <c r="AC46" i="21"/>
  <c r="W13"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W29" i="39"/>
  <c r="S29" i="39"/>
  <c r="AC21" i="39"/>
  <c r="S14" i="39"/>
  <c r="AB15" i="39"/>
  <c r="U11" i="39"/>
  <c r="U41" i="39"/>
  <c r="U23" i="39"/>
  <c r="AB38" i="39"/>
  <c r="U31" i="39"/>
  <c r="AB31" i="39"/>
  <c r="S25" i="39"/>
  <c r="S38" i="39"/>
  <c r="S22" i="31"/>
  <c r="D18" i="9"/>
  <c r="M44" i="9"/>
  <c r="M43" i="9"/>
  <c r="B22" i="63"/>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D5" i="3"/>
  <c r="BS5" i="3"/>
  <c r="BQ5" i="3"/>
  <c r="BL16" i="3"/>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G105" i="39"/>
  <c r="J31" i="39"/>
  <c r="S45" i="39"/>
  <c r="AB43" i="39"/>
  <c r="AB33" i="39"/>
  <c r="AC46" i="39"/>
  <c r="S34" i="39"/>
  <c r="W36" i="39"/>
  <c r="AC37" i="39"/>
  <c r="U14" i="39"/>
  <c r="W16" i="39"/>
  <c r="S15" i="39"/>
  <c r="W25" i="39"/>
  <c r="W45" i="39"/>
  <c r="AA46" i="39"/>
  <c r="W34" i="39"/>
  <c r="W10" i="39"/>
  <c r="W11" i="39"/>
  <c r="U42" i="39"/>
  <c r="S32" i="40"/>
  <c r="C27" i="39"/>
  <c r="C17" i="40"/>
  <c r="C19" i="40"/>
  <c r="C17" i="39"/>
  <c r="C19" i="39"/>
  <c r="C21" i="39"/>
  <c r="C23" i="40"/>
  <c r="B48" i="46"/>
  <c r="B51" i="46"/>
  <c r="B55" i="46"/>
  <c r="B59" i="46"/>
  <c r="B62" i="46"/>
  <c r="B66" i="46"/>
  <c r="B53" i="46"/>
  <c r="B64" i="46"/>
  <c r="D24" i="15"/>
  <c r="F28" i="6"/>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83" i="3"/>
  <c r="E23" i="3"/>
  <c r="E535" i="3"/>
  <c r="A17" i="51"/>
  <c r="B13" i="63"/>
  <c r="E443" i="3"/>
  <c r="E156" i="3"/>
  <c r="E265" i="3"/>
  <c r="E381" i="3"/>
  <c r="E194" i="3"/>
  <c r="E49" i="3"/>
  <c r="AM6" i="3"/>
  <c r="E427" i="3"/>
  <c r="E78" i="3"/>
  <c r="E193" i="3"/>
  <c r="E337" i="3"/>
  <c r="E278" i="3"/>
  <c r="E390" i="3"/>
  <c r="E104" i="3"/>
  <c r="E158" i="3"/>
  <c r="E94" i="3"/>
  <c r="E296" i="3"/>
  <c r="E58" i="39"/>
  <c r="E53" i="40"/>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K15" i="1"/>
  <c r="AZ16" i="3"/>
  <c r="A9" i="64"/>
  <c r="A9" i="51"/>
  <c r="B9" i="63"/>
  <c r="A3" i="55"/>
  <c r="B56" i="63"/>
  <c r="E4" i="4"/>
  <c r="C4" i="4"/>
  <c r="B20" i="55" s="1"/>
  <c r="B70" i="63" s="1"/>
  <c r="G66" i="36"/>
  <c r="J18" i="36"/>
  <c r="AE6" i="1"/>
  <c r="W18" i="36"/>
  <c r="AC18" i="36"/>
  <c r="AG6" i="1"/>
  <c r="L20" i="6"/>
  <c r="L19" i="6"/>
  <c r="L27" i="6"/>
  <c r="B21" i="55"/>
  <c r="B72" i="63"/>
  <c r="C45" i="9"/>
  <c r="H14" i="66" s="1"/>
  <c r="B7" i="66" s="1"/>
  <c r="R9" i="1"/>
  <c r="O40" i="9"/>
  <c r="R7" i="54" s="1"/>
  <c r="B52" i="63" s="1"/>
  <c r="K31" i="9"/>
  <c r="K32" i="9"/>
  <c r="N76" i="9"/>
  <c r="D73" i="9"/>
  <c r="N73" i="9" s="1"/>
  <c r="D66" i="9"/>
  <c r="N72" i="9" s="1"/>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Y11" i="46"/>
  <c r="Y13" i="46" s="1"/>
  <c r="H101" i="46"/>
  <c r="H102" i="46" s="1"/>
  <c r="G22" i="46"/>
  <c r="J22" i="46"/>
  <c r="F101" i="46"/>
  <c r="F106" i="46" s="1"/>
  <c r="D101" i="46"/>
  <c r="D106" i="46" s="1"/>
  <c r="E14" i="6"/>
  <c r="E15" i="6"/>
  <c r="E62" i="40" s="1"/>
  <c r="E13" i="6"/>
  <c r="E12" i="6"/>
  <c r="E59" i="40" s="1"/>
  <c r="E10" i="6"/>
  <c r="E11" i="6"/>
  <c r="E16" i="6" s="1"/>
  <c r="G13" i="1"/>
  <c r="D46" i="36"/>
  <c r="G6" i="1"/>
  <c r="H70" i="46"/>
  <c r="H73" i="46"/>
  <c r="H50" i="46"/>
  <c r="H48" i="46"/>
  <c r="F35" i="46"/>
  <c r="I17" i="46"/>
  <c r="G17" i="46" s="1"/>
  <c r="C16" i="46" s="1"/>
  <c r="H63" i="46"/>
  <c r="I101" i="46"/>
  <c r="I102" i="46" s="1"/>
  <c r="M101" i="46"/>
  <c r="M107" i="46" s="1"/>
  <c r="N101" i="46"/>
  <c r="N105" i="46" s="1"/>
  <c r="AC11" i="46"/>
  <c r="AC13" i="46" s="1"/>
  <c r="AD11" i="46"/>
  <c r="AJ11" i="46"/>
  <c r="AJ13" i="46" s="1"/>
  <c r="H64" i="46"/>
  <c r="H66" i="46"/>
  <c r="D100" i="46"/>
  <c r="F104" i="46"/>
  <c r="F109" i="46"/>
  <c r="M103" i="46"/>
  <c r="H62" i="46"/>
  <c r="AF12" i="46"/>
  <c r="K100" i="46"/>
  <c r="M109" i="46"/>
  <c r="AB12" i="46"/>
  <c r="AJ12" i="46"/>
  <c r="F102" i="46"/>
  <c r="F105" i="46"/>
  <c r="F103" i="46"/>
  <c r="C101" i="46"/>
  <c r="C109" i="46" s="1"/>
  <c r="G101" i="46"/>
  <c r="J101" i="46"/>
  <c r="J107" i="46" s="1"/>
  <c r="B113" i="46"/>
  <c r="N104" i="45"/>
  <c r="L101" i="46"/>
  <c r="F22" i="46"/>
  <c r="E101" i="46"/>
  <c r="Z7" i="46"/>
  <c r="K101" i="46"/>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C14" i="59"/>
  <c r="C13" i="59"/>
  <c r="T13" i="59"/>
  <c r="B14" i="59"/>
  <c r="B13" i="59"/>
  <c r="S13" i="59"/>
  <c r="D14" i="59"/>
  <c r="V13" i="59"/>
  <c r="D13" i="59"/>
  <c r="M106" i="46"/>
  <c r="M102" i="46"/>
  <c r="M105" i="46"/>
  <c r="H109" i="46"/>
  <c r="D102" i="46"/>
  <c r="H106" i="46"/>
  <c r="D105" i="46"/>
  <c r="D104" i="46"/>
  <c r="I109" i="46"/>
  <c r="E60" i="40"/>
  <c r="E65" i="39"/>
  <c r="E61" i="40"/>
  <c r="E66" i="39"/>
  <c r="E63" i="39"/>
  <c r="E68" i="39" s="1"/>
  <c r="E64" i="39"/>
  <c r="E67" i="39"/>
  <c r="E46" i="36"/>
  <c r="F46" i="36" s="1"/>
  <c r="G46" i="36" s="1"/>
  <c r="H46" i="36" s="1"/>
  <c r="I46" i="36" s="1"/>
  <c r="J46" i="36" s="1"/>
  <c r="K46" i="36" s="1"/>
  <c r="L46" i="36" s="1"/>
  <c r="M46" i="36" s="1"/>
  <c r="N46" i="36" s="1"/>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L107" i="46"/>
  <c r="L103" i="46"/>
  <c r="I116" i="46"/>
  <c r="J116" i="46" s="1"/>
  <c r="K116" i="46" s="1"/>
  <c r="L116" i="46" s="1"/>
  <c r="M116" i="46" s="1"/>
  <c r="I115" i="46"/>
  <c r="J115" i="46"/>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6" i="46"/>
  <c r="J104" i="46"/>
  <c r="J105" i="46"/>
  <c r="C107" i="46"/>
  <c r="C102" i="46"/>
  <c r="S5" i="46" s="1"/>
  <c r="C105" i="46"/>
  <c r="E109" i="46"/>
  <c r="J109" i="46"/>
  <c r="C7" i="46"/>
  <c r="D12" i="59"/>
  <c r="D11" i="59"/>
  <c r="G20" i="46"/>
  <c r="E41" i="46"/>
  <c r="C41" i="46" s="1"/>
  <c r="S2" i="46"/>
  <c r="S4" i="46"/>
  <c r="C115" i="46"/>
  <c r="D23" i="15"/>
  <c r="K77" i="9"/>
  <c r="K79" i="9"/>
  <c r="K81" i="9"/>
  <c r="F31" i="15"/>
  <c r="F33" i="44"/>
  <c r="D8" i="59"/>
  <c r="C7" i="59"/>
  <c r="E9" i="59"/>
  <c r="E8" i="59"/>
  <c r="E7" i="59"/>
  <c r="E6" i="59"/>
  <c r="E5" i="59"/>
  <c r="B9" i="59"/>
  <c r="B8" i="59"/>
  <c r="B7" i="59"/>
  <c r="B6" i="59"/>
  <c r="B5" i="59"/>
  <c r="X8" i="59"/>
  <c r="Y8" i="59"/>
  <c r="Z8" i="59"/>
  <c r="Y3" i="59"/>
  <c r="Z3" i="59"/>
  <c r="AB9" i="59"/>
  <c r="AA9" i="59"/>
  <c r="D9" i="59"/>
  <c r="Y9" i="59"/>
  <c r="Z9" i="59"/>
  <c r="P22" i="46"/>
  <c r="P24" i="46"/>
  <c r="B68" i="40"/>
  <c r="P23" i="46"/>
  <c r="P25" i="46"/>
  <c r="B73" i="39" s="1"/>
  <c r="P21" i="46"/>
  <c r="F58" i="15"/>
  <c r="M17" i="15"/>
  <c r="D7" i="59"/>
  <c r="C6" i="59"/>
  <c r="M19" i="44"/>
  <c r="C19" i="46"/>
  <c r="D6" i="59"/>
  <c r="C5" i="59"/>
  <c r="D5" i="59"/>
  <c r="M20" i="46"/>
  <c r="D77" i="9"/>
  <c r="N75" i="9"/>
  <c r="L46" i="15"/>
  <c r="M27" i="70"/>
  <c r="M23" i="70"/>
  <c r="F42" i="70"/>
  <c r="E11" i="67"/>
  <c r="M26" i="44"/>
  <c r="F9" i="15"/>
  <c r="F8" i="67"/>
  <c r="F39" i="44"/>
  <c r="E7" i="67"/>
  <c r="F42" i="15"/>
  <c r="I7" i="65"/>
  <c r="F10" i="67"/>
  <c r="L47" i="15"/>
  <c r="F9" i="44"/>
  <c r="M8" i="70"/>
  <c r="L48" i="70"/>
  <c r="M26" i="70"/>
  <c r="F9" i="67"/>
  <c r="M10" i="44"/>
  <c r="M28" i="15"/>
  <c r="M27" i="15"/>
  <c r="M23" i="15"/>
  <c r="B12" i="67"/>
  <c r="F12" i="67"/>
  <c r="B11" i="67"/>
  <c r="J3" i="65"/>
  <c r="F40" i="44"/>
  <c r="M26" i="15"/>
  <c r="F7" i="70"/>
  <c r="F38" i="70"/>
  <c r="M29" i="70"/>
  <c r="F16" i="15"/>
  <c r="F11" i="44"/>
  <c r="F13" i="67"/>
  <c r="F13" i="15"/>
  <c r="B14" i="67"/>
  <c r="M22" i="15"/>
  <c r="F37" i="44"/>
  <c r="F18" i="44"/>
  <c r="F6" i="15"/>
  <c r="J4" i="65"/>
  <c r="I6" i="65"/>
  <c r="M29" i="44"/>
  <c r="J15" i="70"/>
  <c r="F36" i="70"/>
  <c r="F40" i="70"/>
  <c r="F8" i="44"/>
  <c r="F11" i="67"/>
  <c r="M28" i="44"/>
  <c r="M23" i="44"/>
  <c r="J5" i="65"/>
  <c r="F46" i="44"/>
  <c r="F36" i="15"/>
  <c r="N6" i="65"/>
  <c r="J15" i="15"/>
  <c r="F8" i="15"/>
  <c r="J17" i="44"/>
  <c r="E9" i="67"/>
  <c r="F6" i="70"/>
  <c r="M24" i="70"/>
  <c r="F37" i="70"/>
  <c r="M8" i="15"/>
  <c r="F43" i="44"/>
  <c r="E10" i="67"/>
  <c r="L48" i="15"/>
  <c r="E8" i="67"/>
  <c r="F28" i="44"/>
  <c r="L49" i="44"/>
  <c r="M25" i="44"/>
  <c r="M9" i="15"/>
  <c r="B13" i="67"/>
  <c r="M6" i="15"/>
  <c r="M31" i="44"/>
  <c r="F26" i="70"/>
  <c r="M9" i="70"/>
  <c r="M28" i="70"/>
  <c r="F15" i="44"/>
  <c r="N3" i="65"/>
  <c r="I5" i="65"/>
  <c r="M24" i="15"/>
  <c r="J36" i="15"/>
  <c r="B10" i="67"/>
  <c r="J7" i="65"/>
  <c r="F7" i="67"/>
  <c r="F45" i="44"/>
  <c r="F37" i="15"/>
  <c r="F10" i="44"/>
  <c r="F13" i="70"/>
  <c r="M6" i="70"/>
  <c r="F43" i="70"/>
  <c r="M24" i="44"/>
  <c r="F14" i="67"/>
  <c r="C19" i="44"/>
  <c r="I3" i="65"/>
  <c r="E12" i="67"/>
  <c r="B8" i="67"/>
  <c r="N4" i="65"/>
  <c r="B9" i="67"/>
  <c r="I4" i="65"/>
  <c r="N5" i="65"/>
  <c r="M30" i="44"/>
  <c r="N7" i="65"/>
  <c r="J36" i="70"/>
  <c r="F16" i="70"/>
  <c r="F26" i="15"/>
  <c r="F38" i="44"/>
  <c r="M8" i="44"/>
  <c r="F38" i="15"/>
  <c r="E14" i="67"/>
  <c r="E13" i="67"/>
  <c r="M11" i="44"/>
  <c r="J6" i="65"/>
  <c r="F40" i="15"/>
  <c r="L48" i="44"/>
  <c r="B7" i="67"/>
  <c r="C105" i="9" l="1"/>
  <c r="C110" i="9" s="1"/>
  <c r="F32" i="70"/>
  <c r="F59" i="70" s="1"/>
  <c r="F28" i="70"/>
  <c r="C28" i="70" s="1"/>
  <c r="M18" i="70"/>
  <c r="G27" i="6"/>
  <c r="E21" i="6"/>
  <c r="S7" i="46"/>
  <c r="C106" i="46"/>
  <c r="C103" i="46"/>
  <c r="C104" i="46"/>
  <c r="J103" i="46"/>
  <c r="J102" i="46"/>
  <c r="E58" i="40"/>
  <c r="D109" i="46"/>
  <c r="H104" i="46"/>
  <c r="D103" i="46"/>
  <c r="H105" i="46"/>
  <c r="H107" i="46"/>
  <c r="M104" i="46"/>
  <c r="D107" i="46"/>
  <c r="F49" i="70"/>
  <c r="C48" i="70" s="1"/>
  <c r="M7" i="70"/>
  <c r="J6" i="70" s="1"/>
  <c r="D113" i="46"/>
  <c r="O13" i="1"/>
  <c r="P13" i="1" s="1"/>
  <c r="O11" i="1"/>
  <c r="P11" i="1" s="1"/>
  <c r="O9" i="1"/>
  <c r="P9" i="1" s="1"/>
  <c r="O6" i="1"/>
  <c r="P6" i="1" s="1"/>
  <c r="E297" i="3"/>
  <c r="E411" i="3"/>
  <c r="E395" i="3"/>
  <c r="E250" i="3"/>
  <c r="AN6" i="3"/>
  <c r="AC6" i="3" s="1"/>
  <c r="E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F107" i="46"/>
  <c r="O12" i="1"/>
  <c r="P12" i="1"/>
  <c r="O10" i="1"/>
  <c r="P10" i="1"/>
  <c r="O7" i="1"/>
  <c r="P7" i="1"/>
  <c r="AY6" i="3"/>
  <c r="E3" i="6"/>
  <c r="BR5" i="3"/>
  <c r="G28" i="6" s="1"/>
  <c r="AB32" i="21"/>
  <c r="AC43" i="39"/>
  <c r="W42" i="39"/>
  <c r="F101" i="39"/>
  <c r="G101" i="39" s="1"/>
  <c r="F27" i="39"/>
  <c r="H27" i="39"/>
  <c r="J27" i="39"/>
  <c r="AC44" i="39"/>
  <c r="AA44" i="39"/>
  <c r="W41" i="39"/>
  <c r="S41" i="39"/>
  <c r="D45" i="9"/>
  <c r="F70" i="70"/>
  <c r="F67" i="70"/>
  <c r="F64" i="70"/>
  <c r="F63" i="70"/>
  <c r="L56" i="70"/>
  <c r="L60" i="70"/>
  <c r="J53" i="70"/>
  <c r="J60" i="70"/>
  <c r="Q49" i="70" s="1"/>
  <c r="J57" i="70"/>
  <c r="J55" i="70" s="1"/>
  <c r="J58" i="70" s="1"/>
  <c r="Q51" i="70" s="1"/>
  <c r="L58" i="70"/>
  <c r="I54" i="70"/>
  <c r="J59" i="70"/>
  <c r="F65" i="70"/>
  <c r="Q72" i="70"/>
  <c r="C27" i="70"/>
  <c r="C6" i="70"/>
  <c r="D5" i="46"/>
  <c r="C5" i="46"/>
  <c r="T7" i="46"/>
  <c r="V7" i="46" s="1"/>
  <c r="Q75" i="70"/>
  <c r="Q62" i="70"/>
  <c r="U28" i="21"/>
  <c r="AB28" i="21"/>
  <c r="AC26" i="21"/>
  <c r="W28" i="21"/>
  <c r="S26" i="21"/>
  <c r="AB30" i="21"/>
  <c r="F28" i="21"/>
  <c r="F85" i="21"/>
  <c r="G85" i="21" s="1"/>
  <c r="J23" i="21"/>
  <c r="H23" i="21"/>
  <c r="F23" i="21"/>
  <c r="S21" i="21"/>
  <c r="H19" i="21"/>
  <c r="AB19" i="21" s="1"/>
  <c r="F81" i="21"/>
  <c r="G81" i="21" s="1"/>
  <c r="F19" i="21"/>
  <c r="AA19" i="21" s="1"/>
  <c r="J19" i="21"/>
  <c r="W19" i="21" s="1"/>
  <c r="S19" i="21"/>
  <c r="AC19" i="21"/>
  <c r="U19" i="21"/>
  <c r="F79" i="21"/>
  <c r="G79" i="21" s="1"/>
  <c r="H17" i="21"/>
  <c r="AB17" i="21" s="1"/>
  <c r="F17" i="21"/>
  <c r="S17" i="21" s="1"/>
  <c r="J17" i="21"/>
  <c r="AC17" i="21" s="1"/>
  <c r="F77" i="21"/>
  <c r="G77" i="21" s="1"/>
  <c r="J15" i="21"/>
  <c r="AC15" i="21" s="1"/>
  <c r="F15" i="21"/>
  <c r="H15" i="21"/>
  <c r="W15" i="21"/>
  <c r="H113" i="21"/>
  <c r="F37" i="21"/>
  <c r="H37" i="21"/>
  <c r="J37" i="21"/>
  <c r="AC35" i="21"/>
  <c r="G123" i="21"/>
  <c r="H123" i="21" s="1"/>
  <c r="I123" i="21" s="1"/>
  <c r="J123" i="21" s="1"/>
  <c r="K123" i="21" s="1"/>
  <c r="L123" i="21" s="1"/>
  <c r="M123" i="21" s="1"/>
  <c r="F42" i="21"/>
  <c r="AA42" i="21" s="1"/>
  <c r="W42" i="21"/>
  <c r="AA40" i="21"/>
  <c r="AC38" i="21"/>
  <c r="AA38" i="21"/>
  <c r="AB36" i="21"/>
  <c r="S35" i="21"/>
  <c r="S32" i="21"/>
  <c r="W32" i="21"/>
  <c r="W9" i="21"/>
  <c r="AA9" i="21"/>
  <c r="U9" i="21"/>
  <c r="W39" i="21"/>
  <c r="U39" i="21"/>
  <c r="U38" i="21"/>
  <c r="AA36" i="21"/>
  <c r="U42" i="21"/>
  <c r="S10" i="21"/>
  <c r="AB10" i="21"/>
  <c r="S6" i="46"/>
  <c r="T6" i="46" s="1"/>
  <c r="V6" i="46" s="1"/>
  <c r="S3" i="46"/>
  <c r="J7" i="36"/>
  <c r="O46" i="36"/>
  <c r="H7" i="36" s="1"/>
  <c r="F7" i="36"/>
  <c r="G59" i="34"/>
  <c r="H59" i="34" s="1"/>
  <c r="I59" i="34" s="1"/>
  <c r="J59" i="34" s="1"/>
  <c r="K59" i="34" s="1"/>
  <c r="L59" i="34" s="1"/>
  <c r="M59" i="34" s="1"/>
  <c r="N59" i="34" s="1"/>
  <c r="O59" i="34" s="1"/>
  <c r="E52" i="37"/>
  <c r="C72" i="39"/>
  <c r="D70" i="39"/>
  <c r="D65" i="40"/>
  <c r="C67" i="40"/>
  <c r="E58" i="21"/>
  <c r="F58" i="21" s="1"/>
  <c r="G58" i="21" s="1"/>
  <c r="H58" i="21" s="1"/>
  <c r="I58" i="21" s="1"/>
  <c r="J58" i="21" s="1"/>
  <c r="K58" i="21" s="1"/>
  <c r="L58" i="21" s="1"/>
  <c r="M58" i="21" s="1"/>
  <c r="N58" i="21" s="1"/>
  <c r="O58" i="21" s="1"/>
  <c r="F7" i="21"/>
  <c r="J7" i="21"/>
  <c r="H7" i="21"/>
  <c r="E58" i="33"/>
  <c r="F58" i="33" s="1"/>
  <c r="G58" i="33" s="1"/>
  <c r="H58" i="33" s="1"/>
  <c r="I58" i="33" s="1"/>
  <c r="J58" i="33" s="1"/>
  <c r="K58" i="33" s="1"/>
  <c r="L58" i="33" s="1"/>
  <c r="M58" i="33" s="1"/>
  <c r="N58" i="33" s="1"/>
  <c r="O58" i="33" s="1"/>
  <c r="J7" i="33"/>
  <c r="F7" i="33"/>
  <c r="E48" i="35"/>
  <c r="F48" i="35" s="1"/>
  <c r="G48" i="35" s="1"/>
  <c r="H48" i="35" s="1"/>
  <c r="I48" i="35" s="1"/>
  <c r="J48" i="35" s="1"/>
  <c r="K48" i="35" s="1"/>
  <c r="L48" i="35" s="1"/>
  <c r="M48" i="35" s="1"/>
  <c r="N48" i="35" s="1"/>
  <c r="O48" i="35" s="1"/>
  <c r="C42" i="1"/>
  <c r="F7" i="34"/>
  <c r="J7" i="34"/>
  <c r="B8" i="52"/>
  <c r="B14" i="52"/>
  <c r="E14" i="52"/>
  <c r="S23" i="39"/>
  <c r="AA23" i="39"/>
  <c r="B5" i="52"/>
  <c r="E7" i="52"/>
  <c r="W23" i="39"/>
  <c r="F17" i="39"/>
  <c r="H17" i="39"/>
  <c r="J17" i="39"/>
  <c r="F91" i="39"/>
  <c r="G91" i="39" s="1"/>
  <c r="B12" i="52"/>
  <c r="B10" i="52"/>
  <c r="E4" i="52"/>
  <c r="E11" i="52"/>
  <c r="B4" i="52"/>
  <c r="B15" i="52"/>
  <c r="E5" i="52"/>
  <c r="E8" i="52"/>
  <c r="B11" i="52"/>
  <c r="B6" i="52"/>
  <c r="E10" i="52"/>
  <c r="E13" i="52"/>
  <c r="B9" i="52"/>
  <c r="E9" i="52"/>
  <c r="E6" i="52"/>
  <c r="B7" i="52"/>
  <c r="B2" i="67"/>
  <c r="E3" i="67"/>
  <c r="E4" i="67"/>
  <c r="C29" i="44"/>
  <c r="Q72" i="15"/>
  <c r="M9" i="44"/>
  <c r="J8" i="44" s="1"/>
  <c r="L60" i="44"/>
  <c r="L59" i="44"/>
  <c r="J22" i="44"/>
  <c r="J53" i="15"/>
  <c r="J57" i="15"/>
  <c r="J55" i="15" s="1"/>
  <c r="J58" i="15" s="1"/>
  <c r="Q51" i="15" s="1"/>
  <c r="I54" i="15"/>
  <c r="J60" i="15"/>
  <c r="Q49" i="15" s="1"/>
  <c r="L57" i="15"/>
  <c r="L56" i="15"/>
  <c r="J59" i="15"/>
  <c r="L60" i="15"/>
  <c r="F65" i="15"/>
  <c r="F64" i="15"/>
  <c r="F63" i="15"/>
  <c r="I1" i="65"/>
  <c r="C4" i="65"/>
  <c r="B39" i="1" s="1"/>
  <c r="F50" i="15"/>
  <c r="L59" i="15"/>
  <c r="L58" i="15"/>
  <c r="I55" i="44"/>
  <c r="L57" i="44"/>
  <c r="J61" i="44"/>
  <c r="Q50" i="44" s="1"/>
  <c r="J58" i="44"/>
  <c r="J56" i="44" s="1"/>
  <c r="J59" i="44" s="1"/>
  <c r="Q52" i="44" s="1"/>
  <c r="J60" i="44"/>
  <c r="J54" i="44"/>
  <c r="C36" i="44"/>
  <c r="Q73" i="44"/>
  <c r="C8" i="44"/>
  <c r="E20" i="46"/>
  <c r="J1" i="65"/>
  <c r="F67" i="15"/>
  <c r="C27" i="15"/>
  <c r="E3" i="65"/>
  <c r="C18" i="44"/>
  <c r="C16" i="70"/>
  <c r="E2" i="65"/>
  <c r="U17" i="21" l="1"/>
  <c r="S42" i="21"/>
  <c r="AA17" i="21"/>
  <c r="E9" i="12"/>
  <c r="K8" i="1"/>
  <c r="E27" i="6"/>
  <c r="C15" i="12"/>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147" i="3"/>
  <c r="AY283" i="3"/>
  <c r="AY561" i="3"/>
  <c r="AY446" i="3"/>
  <c r="AY162" i="3"/>
  <c r="AY380" i="3"/>
  <c r="AY22" i="3"/>
  <c r="AY211"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28" i="6"/>
  <c r="G30" i="6"/>
  <c r="G31" i="6" s="1"/>
  <c r="C33" i="21"/>
  <c r="D16" i="12"/>
  <c r="E6" i="6"/>
  <c r="D16" i="43"/>
  <c r="C16" i="43" s="1"/>
  <c r="L38" i="9"/>
  <c r="B14" i="66" s="1"/>
  <c r="C21" i="4"/>
  <c r="O5" i="54" s="1"/>
  <c r="B45" i="63" s="1"/>
  <c r="AC27" i="39"/>
  <c r="W27" i="39"/>
  <c r="AA27" i="39"/>
  <c r="S27" i="39"/>
  <c r="AB27" i="39"/>
  <c r="U27" i="39"/>
  <c r="J7" i="35"/>
  <c r="AC7" i="35" s="1"/>
  <c r="V38" i="35" s="1"/>
  <c r="I38" i="35" s="1"/>
  <c r="T14" i="46"/>
  <c r="V14" i="46" s="1"/>
  <c r="C29" i="46"/>
  <c r="T16" i="46"/>
  <c r="V16" i="46" s="1"/>
  <c r="T8" i="46"/>
  <c r="V8" i="46" s="1"/>
  <c r="T9" i="46"/>
  <c r="V9" i="46" s="1"/>
  <c r="T13" i="46"/>
  <c r="V13" i="46" s="1"/>
  <c r="T2" i="46"/>
  <c r="V2" i="46" s="1"/>
  <c r="T10" i="46"/>
  <c r="V10" i="46" s="1"/>
  <c r="T11" i="46"/>
  <c r="V11" i="46" s="1"/>
  <c r="T15" i="46"/>
  <c r="V15" i="46" s="1"/>
  <c r="T12" i="46"/>
  <c r="V12" i="46" s="1"/>
  <c r="C33" i="70"/>
  <c r="C32" i="70"/>
  <c r="Q53" i="70"/>
  <c r="F1" i="70"/>
  <c r="M11" i="70"/>
  <c r="J10" i="70" s="1"/>
  <c r="J5" i="70" s="1"/>
  <c r="F11" i="70"/>
  <c r="T3" i="46"/>
  <c r="V3" i="46" s="1"/>
  <c r="T5" i="46"/>
  <c r="V5" i="46" s="1"/>
  <c r="T4" i="46"/>
  <c r="V4" i="46" s="1"/>
  <c r="C36" i="46"/>
  <c r="C34" i="46"/>
  <c r="C38" i="46"/>
  <c r="C33" i="46"/>
  <c r="C39" i="46"/>
  <c r="C35" i="46"/>
  <c r="C37" i="46"/>
  <c r="Q61" i="70"/>
  <c r="Q74" i="70"/>
  <c r="Q67" i="70"/>
  <c r="Q58" i="70"/>
  <c r="J18" i="70"/>
  <c r="AA28" i="21"/>
  <c r="S28" i="21"/>
  <c r="S23" i="21"/>
  <c r="AA23" i="21"/>
  <c r="W23" i="21"/>
  <c r="AC23" i="21"/>
  <c r="U23" i="21"/>
  <c r="AB23" i="21"/>
  <c r="W17" i="21"/>
  <c r="U15" i="21"/>
  <c r="AB15" i="21"/>
  <c r="S15" i="21"/>
  <c r="AA15" i="21"/>
  <c r="W37" i="21"/>
  <c r="AC37" i="21"/>
  <c r="S37" i="21"/>
  <c r="AA37" i="21"/>
  <c r="U37" i="21"/>
  <c r="AB37" i="21"/>
  <c r="S7" i="34"/>
  <c r="AA7" i="34"/>
  <c r="R49" i="34" s="1"/>
  <c r="C15" i="43"/>
  <c r="C30" i="44"/>
  <c r="C28" i="15"/>
  <c r="C95" i="9"/>
  <c r="C92" i="9" s="1"/>
  <c r="C25" i="12"/>
  <c r="C31" i="43"/>
  <c r="C27" i="43"/>
  <c r="F7" i="35"/>
  <c r="AA7" i="33"/>
  <c r="R48" i="33" s="1"/>
  <c r="S7" i="33"/>
  <c r="AB7" i="21"/>
  <c r="U7" i="21"/>
  <c r="AA7" i="21"/>
  <c r="S7" i="21"/>
  <c r="D72" i="39"/>
  <c r="E70" i="39"/>
  <c r="F52" i="37"/>
  <c r="S7" i="36"/>
  <c r="AA7" i="36"/>
  <c r="R36" i="36" s="1"/>
  <c r="AC7" i="36"/>
  <c r="V36" i="36" s="1"/>
  <c r="I36" i="36" s="1"/>
  <c r="W7" i="36"/>
  <c r="AC7" i="34"/>
  <c r="V49" i="34" s="1"/>
  <c r="I49" i="34" s="1"/>
  <c r="W7" i="34"/>
  <c r="H7" i="35"/>
  <c r="AC7" i="33"/>
  <c r="V48" i="33" s="1"/>
  <c r="I48" i="33" s="1"/>
  <c r="W7" i="33"/>
  <c r="H7" i="33"/>
  <c r="W7" i="21"/>
  <c r="AC7" i="21"/>
  <c r="E65" i="40"/>
  <c r="D67" i="40"/>
  <c r="H7" i="34"/>
  <c r="U7" i="36"/>
  <c r="AB7" i="36"/>
  <c r="T36" i="36" s="1"/>
  <c r="G36" i="36" s="1"/>
  <c r="U17" i="39"/>
  <c r="AB17" i="39"/>
  <c r="AC17" i="39"/>
  <c r="W17" i="39"/>
  <c r="AA17" i="39"/>
  <c r="S17" i="39"/>
  <c r="F17" i="11"/>
  <c r="C17" i="11" s="1"/>
  <c r="C19" i="11" s="1"/>
  <c r="B40" i="1"/>
  <c r="F24" i="70" s="1"/>
  <c r="C24" i="70" s="1"/>
  <c r="C34" i="44"/>
  <c r="L47" i="44"/>
  <c r="Q74" i="15"/>
  <c r="Q61" i="15"/>
  <c r="F11" i="15"/>
  <c r="M11" i="15"/>
  <c r="J10" i="15" s="1"/>
  <c r="M13" i="44"/>
  <c r="J12" i="44" s="1"/>
  <c r="J7" i="44" s="1"/>
  <c r="F13" i="44"/>
  <c r="C12" i="44" s="1"/>
  <c r="C7" i="44" s="1"/>
  <c r="F1" i="15"/>
  <c r="Q53" i="15"/>
  <c r="Q62" i="44"/>
  <c r="Q75" i="44"/>
  <c r="B4" i="67"/>
  <c r="B3" i="67"/>
  <c r="M28" i="46"/>
  <c r="O28" i="46"/>
  <c r="N28" i="46"/>
  <c r="P28" i="46"/>
  <c r="J20" i="44"/>
  <c r="F1" i="44"/>
  <c r="Q54" i="44"/>
  <c r="Q62" i="15"/>
  <c r="Q75" i="15"/>
  <c r="Q58" i="15"/>
  <c r="Q67" i="15"/>
  <c r="Q76" i="44"/>
  <c r="Q63" i="44"/>
  <c r="F7" i="15"/>
  <c r="M29" i="15"/>
  <c r="AE7" i="1"/>
  <c r="AE8" i="1"/>
  <c r="F43" i="15"/>
  <c r="F70" i="15" l="1"/>
  <c r="M7" i="15"/>
  <c r="J6" i="15" s="1"/>
  <c r="J18" i="15" s="1"/>
  <c r="F49" i="15"/>
  <c r="C48" i="15" s="1"/>
  <c r="C6" i="15"/>
  <c r="M8" i="1"/>
  <c r="H16" i="1"/>
  <c r="G16" i="1"/>
  <c r="AP16" i="1"/>
  <c r="F22" i="11" s="1"/>
  <c r="Q16" i="1"/>
  <c r="D22" i="12"/>
  <c r="D13" i="11"/>
  <c r="J33" i="21"/>
  <c r="F33" i="21"/>
  <c r="H33" i="21"/>
  <c r="K21" i="6"/>
  <c r="K19" i="6"/>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C16" i="12"/>
  <c r="D19" i="12"/>
  <c r="C19" i="12" s="1"/>
  <c r="D8" i="6"/>
  <c r="D9" i="6"/>
  <c r="E45" i="9"/>
  <c r="D12" i="6"/>
  <c r="H22" i="6"/>
  <c r="D20" i="6"/>
  <c r="D23" i="6"/>
  <c r="D28" i="6"/>
  <c r="D24" i="6"/>
  <c r="C40" i="39"/>
  <c r="D10" i="6"/>
  <c r="D14" i="6"/>
  <c r="F45" i="9"/>
  <c r="H25" i="6"/>
  <c r="D15" i="6"/>
  <c r="D13" i="6"/>
  <c r="D19" i="6"/>
  <c r="D21" i="6"/>
  <c r="D25" i="6"/>
  <c r="D29" i="6"/>
  <c r="D22" i="6"/>
  <c r="D26" i="6"/>
  <c r="E63" i="40"/>
  <c r="H23" i="6"/>
  <c r="K38" i="9"/>
  <c r="C14" i="66" s="1"/>
  <c r="D11" i="6"/>
  <c r="D5" i="6"/>
  <c r="C22" i="4"/>
  <c r="D6" i="6"/>
  <c r="W7" i="35"/>
  <c r="G35" i="46"/>
  <c r="I35" i="46" s="1"/>
  <c r="E35" i="46"/>
  <c r="E33" i="46"/>
  <c r="G33" i="46"/>
  <c r="I33" i="46" s="1"/>
  <c r="G34" i="46"/>
  <c r="I34" i="46" s="1"/>
  <c r="E34" i="46"/>
  <c r="J26" i="70"/>
  <c r="J24" i="70"/>
  <c r="G37" i="46"/>
  <c r="I37" i="46" s="1"/>
  <c r="E37" i="46"/>
  <c r="E39" i="46"/>
  <c r="G39" i="46"/>
  <c r="I39" i="46" s="1"/>
  <c r="G38" i="46"/>
  <c r="I38" i="46" s="1"/>
  <c r="E38" i="46"/>
  <c r="E36" i="46"/>
  <c r="G36" i="46"/>
  <c r="I36" i="46" s="1"/>
  <c r="C10" i="70"/>
  <c r="C5" i="70" s="1"/>
  <c r="C52" i="70"/>
  <c r="C47" i="70" s="1"/>
  <c r="C30" i="46"/>
  <c r="E30" i="46" s="1"/>
  <c r="E29" i="46"/>
  <c r="AB7" i="34"/>
  <c r="T49" i="34" s="1"/>
  <c r="G49" i="34" s="1"/>
  <c r="U7" i="34"/>
  <c r="U7" i="33"/>
  <c r="AB7" i="33"/>
  <c r="T48" i="33" s="1"/>
  <c r="G48" i="33" s="1"/>
  <c r="I52" i="33"/>
  <c r="J52" i="33" s="1"/>
  <c r="E36" i="36"/>
  <c r="I41" i="36" s="1"/>
  <c r="J41" i="36" s="1"/>
  <c r="R37" i="36"/>
  <c r="E72" i="39"/>
  <c r="F70" i="39"/>
  <c r="E48" i="33"/>
  <c r="R49" i="33"/>
  <c r="I42" i="35"/>
  <c r="J42" i="35" s="1"/>
  <c r="G41" i="36"/>
  <c r="H41" i="36" s="1"/>
  <c r="G40" i="36"/>
  <c r="H40" i="36" s="1"/>
  <c r="F65" i="40"/>
  <c r="E67" i="40"/>
  <c r="AB7" i="35"/>
  <c r="T38" i="35" s="1"/>
  <c r="G38" i="35" s="1"/>
  <c r="U7" i="35"/>
  <c r="I53" i="34"/>
  <c r="J53" i="34" s="1"/>
  <c r="I40" i="36"/>
  <c r="J40" i="36" s="1"/>
  <c r="G52" i="37"/>
  <c r="S7" i="35"/>
  <c r="AA7" i="35"/>
  <c r="R38" i="35" s="1"/>
  <c r="E49" i="34"/>
  <c r="R50" i="34"/>
  <c r="C40" i="44"/>
  <c r="F24" i="15"/>
  <c r="C24" i="15" s="1"/>
  <c r="F26" i="12"/>
  <c r="C27" i="12" s="1"/>
  <c r="D26" i="12" s="1"/>
  <c r="C32" i="12" s="1"/>
  <c r="D30" i="12" s="1"/>
  <c r="F21" i="43"/>
  <c r="F26" i="44"/>
  <c r="C26" i="44" s="1"/>
  <c r="J28" i="44"/>
  <c r="J31" i="44" s="1"/>
  <c r="J26" i="44"/>
  <c r="C10" i="15"/>
  <c r="C52" i="15"/>
  <c r="C20" i="11"/>
  <c r="C21" i="11" s="1"/>
  <c r="C22" i="11" s="1"/>
  <c r="C23" i="11" s="1"/>
  <c r="B2" i="11" s="1"/>
  <c r="F41" i="70"/>
  <c r="F41" i="15"/>
  <c r="C16" i="15"/>
  <c r="J5" i="15" l="1"/>
  <c r="C5" i="15"/>
  <c r="C38" i="15" s="1"/>
  <c r="C47" i="15"/>
  <c r="C60" i="15" s="1"/>
  <c r="H26" i="6"/>
  <c r="F33" i="12"/>
  <c r="C34" i="12" s="1"/>
  <c r="D33" i="12" s="1"/>
  <c r="F24" i="43"/>
  <c r="C26" i="43" s="1"/>
  <c r="D24" i="43" s="1"/>
  <c r="F12" i="39"/>
  <c r="H12" i="40"/>
  <c r="F12" i="40"/>
  <c r="J12" i="39"/>
  <c r="J12" i="40"/>
  <c r="H12" i="39"/>
  <c r="O8" i="1"/>
  <c r="P8" i="1" s="1"/>
  <c r="C33" i="15"/>
  <c r="C32" i="15"/>
  <c r="R26" i="6"/>
  <c r="A6" i="51"/>
  <c r="B7" i="63" s="1"/>
  <c r="A20" i="51"/>
  <c r="B15" i="63" s="1"/>
  <c r="A20" i="64"/>
  <c r="A6" i="64"/>
  <c r="N5" i="54"/>
  <c r="B43" i="63" s="1"/>
  <c r="H40" i="39"/>
  <c r="F40" i="39"/>
  <c r="J40" i="39"/>
  <c r="R23" i="6"/>
  <c r="D16" i="6"/>
  <c r="H24" i="6"/>
  <c r="R22" i="6"/>
  <c r="R25" i="6"/>
  <c r="D27" i="6"/>
  <c r="R24" i="6"/>
  <c r="D30" i="6"/>
  <c r="S7" i="1"/>
  <c r="M20" i="6"/>
  <c r="I20" i="6" s="1"/>
  <c r="M21" i="6"/>
  <c r="I21" i="6" s="1"/>
  <c r="S8" i="1"/>
  <c r="AA33" i="21"/>
  <c r="S33" i="21"/>
  <c r="M14" i="1"/>
  <c r="K16" i="1"/>
  <c r="D28" i="1" s="1"/>
  <c r="S6" i="1"/>
  <c r="M19" i="6"/>
  <c r="K27" i="6"/>
  <c r="U33" i="21"/>
  <c r="AB33" i="21"/>
  <c r="W33" i="21"/>
  <c r="AC33" i="21"/>
  <c r="F68" i="70"/>
  <c r="J29" i="70"/>
  <c r="C26" i="46"/>
  <c r="B2" i="46" s="1"/>
  <c r="D4" i="46" s="1"/>
  <c r="C59" i="70"/>
  <c r="C65" i="70"/>
  <c r="C60" i="70"/>
  <c r="C27" i="46"/>
  <c r="C38" i="70"/>
  <c r="C49" i="34"/>
  <c r="C50" i="34"/>
  <c r="B3" i="34" s="1"/>
  <c r="B2" i="34" s="1"/>
  <c r="R39" i="35"/>
  <c r="E38" i="35"/>
  <c r="E54" i="34"/>
  <c r="F54" i="34" s="1"/>
  <c r="E53" i="34"/>
  <c r="F53" i="34" s="1"/>
  <c r="E52" i="33"/>
  <c r="F52" i="33" s="1"/>
  <c r="E53" i="33"/>
  <c r="F53" i="33" s="1"/>
  <c r="E40" i="36"/>
  <c r="F40" i="36" s="1"/>
  <c r="E41" i="36"/>
  <c r="F41" i="36" s="1"/>
  <c r="G53" i="34"/>
  <c r="H53" i="34" s="1"/>
  <c r="G54" i="34"/>
  <c r="H54" i="34" s="1"/>
  <c r="H52" i="37"/>
  <c r="I54" i="34"/>
  <c r="J54" i="34" s="1"/>
  <c r="G42" i="35"/>
  <c r="H42" i="35" s="1"/>
  <c r="G43" i="35"/>
  <c r="H43" i="35" s="1"/>
  <c r="G65" i="40"/>
  <c r="F67" i="40"/>
  <c r="C48" i="33"/>
  <c r="C49" i="33"/>
  <c r="B3" i="33" s="1"/>
  <c r="B2" i="33" s="1"/>
  <c r="F72" i="39"/>
  <c r="G70" i="39"/>
  <c r="C36" i="36"/>
  <c r="C37" i="36"/>
  <c r="B3" i="36" s="1"/>
  <c r="B2" i="36" s="1"/>
  <c r="I53" i="33"/>
  <c r="J53" i="33" s="1"/>
  <c r="G52" i="33"/>
  <c r="H52" i="33" s="1"/>
  <c r="G53" i="33"/>
  <c r="H53" i="33" s="1"/>
  <c r="F68" i="15"/>
  <c r="B3" i="11"/>
  <c r="B4" i="11"/>
  <c r="B5" i="11"/>
  <c r="Q58" i="44"/>
  <c r="Q49" i="44"/>
  <c r="Q55" i="44" s="1"/>
  <c r="Q67" i="44"/>
  <c r="C23" i="43"/>
  <c r="D21" i="43" s="1"/>
  <c r="C17" i="15"/>
  <c r="C17" i="70"/>
  <c r="C59" i="15" l="1"/>
  <c r="J24" i="15"/>
  <c r="J26" i="15"/>
  <c r="J29" i="15" s="1"/>
  <c r="C65" i="15"/>
  <c r="B4" i="46"/>
  <c r="W12" i="40"/>
  <c r="AC12" i="40"/>
  <c r="AA12" i="40"/>
  <c r="S12" i="40"/>
  <c r="AA12" i="39"/>
  <c r="S12" i="39"/>
  <c r="B3" i="46"/>
  <c r="D31" i="6"/>
  <c r="I6" i="6" s="1"/>
  <c r="AB12" i="39"/>
  <c r="U12" i="39"/>
  <c r="AC12" i="39"/>
  <c r="W12" i="39"/>
  <c r="AB12" i="40"/>
  <c r="U12" i="40"/>
  <c r="B28" i="1"/>
  <c r="B27" i="1"/>
  <c r="S16" i="1"/>
  <c r="T8" i="1"/>
  <c r="O14" i="1"/>
  <c r="O16" i="1" s="1"/>
  <c r="P14" i="1"/>
  <c r="P16" i="1" s="1"/>
  <c r="C13" i="12" s="1"/>
  <c r="M16" i="1"/>
  <c r="T11" i="1"/>
  <c r="T10" i="1"/>
  <c r="T13" i="1"/>
  <c r="T9" i="1"/>
  <c r="T12" i="1"/>
  <c r="T7" i="1"/>
  <c r="T6" i="1"/>
  <c r="S21" i="6"/>
  <c r="H21" i="6"/>
  <c r="R21" i="6" s="1"/>
  <c r="R8" i="1" s="1"/>
  <c r="S40" i="39"/>
  <c r="AA40" i="39"/>
  <c r="I19" i="6"/>
  <c r="M27" i="6"/>
  <c r="S20" i="6"/>
  <c r="H20" i="6"/>
  <c r="R20" i="6" s="1"/>
  <c r="R7" i="1" s="1"/>
  <c r="W40" i="39"/>
  <c r="AC40" i="39"/>
  <c r="AB40" i="39"/>
  <c r="U40" i="39"/>
  <c r="I52" i="37"/>
  <c r="J52" i="37" s="1"/>
  <c r="K52" i="37" s="1"/>
  <c r="L52" i="37" s="1"/>
  <c r="M52" i="37" s="1"/>
  <c r="N52" i="37" s="1"/>
  <c r="O52" i="37" s="1"/>
  <c r="G67" i="40"/>
  <c r="H65" i="40"/>
  <c r="H7" i="37"/>
  <c r="E43" i="35"/>
  <c r="F43" i="35" s="1"/>
  <c r="E42" i="35"/>
  <c r="F42" i="35" s="1"/>
  <c r="I43" i="35"/>
  <c r="J43" i="35" s="1"/>
  <c r="G72" i="39"/>
  <c r="H70" i="39"/>
  <c r="C38" i="35"/>
  <c r="C39" i="35"/>
  <c r="B3" i="35" s="1"/>
  <c r="B2" i="35" s="1"/>
  <c r="F7" i="37"/>
  <c r="F35" i="15"/>
  <c r="C16" i="44"/>
  <c r="F35" i="70"/>
  <c r="C14" i="70"/>
  <c r="M21" i="15"/>
  <c r="C14" i="15"/>
  <c r="M21" i="70"/>
  <c r="C11" i="21" l="1"/>
  <c r="C13" i="39"/>
  <c r="I5" i="6"/>
  <c r="C15" i="70"/>
  <c r="C18" i="70"/>
  <c r="C17" i="44"/>
  <c r="C20" i="44"/>
  <c r="C15" i="15"/>
  <c r="C18" i="15"/>
  <c r="J20" i="70"/>
  <c r="C34" i="70"/>
  <c r="C31" i="70" s="1"/>
  <c r="F62" i="70"/>
  <c r="C61" i="70" s="1"/>
  <c r="C58" i="70" s="1"/>
  <c r="J20" i="15"/>
  <c r="C34" i="15"/>
  <c r="C31" i="15" s="1"/>
  <c r="F62" i="15"/>
  <c r="C61" i="15" s="1"/>
  <c r="C58" i="15" s="1"/>
  <c r="S19" i="6"/>
  <c r="S27" i="6" s="1"/>
  <c r="I27" i="6"/>
  <c r="H19" i="6"/>
  <c r="T16" i="1"/>
  <c r="C14" i="12"/>
  <c r="C17" i="12"/>
  <c r="E21" i="12"/>
  <c r="C21" i="12" s="1"/>
  <c r="E12" i="11"/>
  <c r="C12" i="11" s="1"/>
  <c r="L16" i="1"/>
  <c r="N16" i="1"/>
  <c r="C29" i="43" s="1"/>
  <c r="C13" i="43"/>
  <c r="E22" i="12"/>
  <c r="C22" i="12" s="1"/>
  <c r="E13" i="11"/>
  <c r="C13" i="11" s="1"/>
  <c r="J7" i="37"/>
  <c r="AC7" i="37" s="1"/>
  <c r="V42" i="37" s="1"/>
  <c r="I42" i="37" s="1"/>
  <c r="H67" i="40"/>
  <c r="I65" i="40"/>
  <c r="AA7" i="37"/>
  <c r="R42" i="37" s="1"/>
  <c r="S7" i="37"/>
  <c r="I70" i="39"/>
  <c r="H72" i="39"/>
  <c r="U7" i="37"/>
  <c r="AB7" i="37"/>
  <c r="T42" i="37" s="1"/>
  <c r="G42" i="37" s="1"/>
  <c r="C18" i="12" l="1"/>
  <c r="C19" i="70"/>
  <c r="C20" i="70" s="1"/>
  <c r="C26" i="70" s="1"/>
  <c r="C19" i="15"/>
  <c r="C20" i="15" s="1"/>
  <c r="C26" i="15" s="1"/>
  <c r="H11" i="21"/>
  <c r="F11" i="21"/>
  <c r="J11" i="21"/>
  <c r="C20" i="12"/>
  <c r="C23" i="12" s="1"/>
  <c r="C21" i="44"/>
  <c r="H13" i="39"/>
  <c r="F13" i="39"/>
  <c r="J13" i="39"/>
  <c r="C22" i="44"/>
  <c r="C28" i="44" s="1"/>
  <c r="C14" i="43"/>
  <c r="C17" i="43"/>
  <c r="H27" i="6"/>
  <c r="R19" i="6"/>
  <c r="W7" i="37"/>
  <c r="J70" i="39"/>
  <c r="I72" i="39"/>
  <c r="R43" i="37"/>
  <c r="E42" i="37"/>
  <c r="I46" i="37"/>
  <c r="J46" i="37" s="1"/>
  <c r="I47" i="37"/>
  <c r="J47" i="37" s="1"/>
  <c r="G46" i="37"/>
  <c r="H46" i="37" s="1"/>
  <c r="G47" i="37"/>
  <c r="H47" i="37" s="1"/>
  <c r="J65" i="40"/>
  <c r="I67" i="40"/>
  <c r="C18" i="43" l="1"/>
  <c r="C19" i="43" s="1"/>
  <c r="C25" i="43" s="1"/>
  <c r="C24" i="43" s="1"/>
  <c r="AA13" i="39"/>
  <c r="S13" i="39"/>
  <c r="AC11" i="21"/>
  <c r="V48" i="21" s="1"/>
  <c r="I48" i="21" s="1"/>
  <c r="I52" i="21" s="1"/>
  <c r="J52" i="21" s="1"/>
  <c r="W11" i="21"/>
  <c r="U11" i="21"/>
  <c r="AB11" i="21"/>
  <c r="T48" i="21" s="1"/>
  <c r="G48" i="21" s="1"/>
  <c r="W13" i="39"/>
  <c r="AC13" i="39"/>
  <c r="AB13" i="39"/>
  <c r="U13" i="39"/>
  <c r="S11" i="21"/>
  <c r="AA11" i="21"/>
  <c r="R48" i="21" s="1"/>
  <c r="C23" i="70"/>
  <c r="C29" i="70" s="1"/>
  <c r="C23" i="15"/>
  <c r="C29" i="15" s="1"/>
  <c r="R6" i="1"/>
  <c r="R16" i="1" s="1"/>
  <c r="R27" i="6"/>
  <c r="C25" i="44"/>
  <c r="C31" i="44" s="1"/>
  <c r="L57" i="70"/>
  <c r="J67" i="40"/>
  <c r="K65" i="40"/>
  <c r="C43" i="37"/>
  <c r="B3" i="37" s="1"/>
  <c r="B2" i="37" s="1"/>
  <c r="C42" i="37"/>
  <c r="K70" i="39"/>
  <c r="J72" i="39"/>
  <c r="E47" i="37"/>
  <c r="F47" i="37" s="1"/>
  <c r="E46" i="37"/>
  <c r="F46" i="37" s="1"/>
  <c r="E48" i="21" l="1"/>
  <c r="R49" i="21"/>
  <c r="G52" i="21"/>
  <c r="H52" i="21" s="1"/>
  <c r="G53" i="21"/>
  <c r="H53" i="21" s="1"/>
  <c r="C15" i="44"/>
  <c r="J21" i="44"/>
  <c r="J19" i="44" s="1"/>
  <c r="J16" i="44"/>
  <c r="Q51" i="44"/>
  <c r="C38" i="44"/>
  <c r="C35" i="44"/>
  <c r="C33" i="44" s="1"/>
  <c r="C13" i="70"/>
  <c r="Q50" i="70"/>
  <c r="J14" i="70"/>
  <c r="J19" i="70"/>
  <c r="J17" i="70" s="1"/>
  <c r="C56" i="70"/>
  <c r="C63" i="70" s="1"/>
  <c r="C36" i="70"/>
  <c r="C22" i="43"/>
  <c r="C21" i="43" s="1"/>
  <c r="C28" i="43" s="1"/>
  <c r="C30" i="43" s="1"/>
  <c r="C32" i="43" s="1"/>
  <c r="B2" i="43" s="1"/>
  <c r="C36" i="15"/>
  <c r="Q50" i="15"/>
  <c r="C56" i="15"/>
  <c r="C63" i="15" s="1"/>
  <c r="C13" i="15"/>
  <c r="J14" i="15"/>
  <c r="J19" i="15"/>
  <c r="J17" i="15" s="1"/>
  <c r="L65" i="40"/>
  <c r="K67" i="40"/>
  <c r="K72" i="39"/>
  <c r="L70" i="39"/>
  <c r="E53" i="21" l="1"/>
  <c r="F53" i="21" s="1"/>
  <c r="E52" i="21"/>
  <c r="F52" i="21" s="1"/>
  <c r="C49" i="21"/>
  <c r="B3" i="21" s="1"/>
  <c r="C48" i="21"/>
  <c r="I53" i="21"/>
  <c r="J53" i="21" s="1"/>
  <c r="B5" i="43"/>
  <c r="B3" i="43"/>
  <c r="B4" i="43"/>
  <c r="J22" i="70"/>
  <c r="J13" i="70"/>
  <c r="J23" i="70" s="1"/>
  <c r="C37" i="70"/>
  <c r="C30" i="70" s="1"/>
  <c r="C39" i="70" s="1"/>
  <c r="C55" i="70"/>
  <c r="C64" i="70" s="1"/>
  <c r="C57" i="70" s="1"/>
  <c r="C66" i="70" s="1"/>
  <c r="C67" i="70" s="1"/>
  <c r="C70" i="70" s="1"/>
  <c r="Q71" i="70"/>
  <c r="J35" i="70"/>
  <c r="J24" i="44"/>
  <c r="J15" i="44"/>
  <c r="J25" i="44" s="1"/>
  <c r="C43" i="44"/>
  <c r="Q72" i="44"/>
  <c r="C39" i="44"/>
  <c r="C32" i="44" s="1"/>
  <c r="C42" i="44" s="1"/>
  <c r="J13" i="15"/>
  <c r="J23" i="15" s="1"/>
  <c r="J22" i="15"/>
  <c r="J35" i="15"/>
  <c r="C55" i="15"/>
  <c r="C64" i="15" s="1"/>
  <c r="C57" i="15" s="1"/>
  <c r="C66" i="15" s="1"/>
  <c r="C67" i="15" s="1"/>
  <c r="C70" i="15" s="1"/>
  <c r="C37" i="15"/>
  <c r="C30" i="15" s="1"/>
  <c r="C39" i="15" s="1"/>
  <c r="Q71" i="15"/>
  <c r="M70" i="39"/>
  <c r="L72" i="39"/>
  <c r="L67" i="40"/>
  <c r="M65" i="40"/>
  <c r="L51" i="70"/>
  <c r="L51" i="15"/>
  <c r="J16" i="15" l="1"/>
  <c r="J25" i="15" s="1"/>
  <c r="J16" i="70"/>
  <c r="J25" i="70" s="1"/>
  <c r="J18" i="44"/>
  <c r="J27" i="44" s="1"/>
  <c r="J39" i="70"/>
  <c r="J40" i="70" s="1"/>
  <c r="B2" i="21"/>
  <c r="C10" i="12" s="1"/>
  <c r="C8" i="12"/>
  <c r="Q68" i="15"/>
  <c r="Q68" i="70"/>
  <c r="Q70" i="15"/>
  <c r="Q69" i="15" s="1"/>
  <c r="C40" i="15"/>
  <c r="J39" i="15"/>
  <c r="J40" i="15" s="1"/>
  <c r="C44" i="44"/>
  <c r="C45" i="44" s="1"/>
  <c r="Q71" i="44"/>
  <c r="Q70" i="44" s="1"/>
  <c r="Q70" i="70"/>
  <c r="Q69" i="70" s="1"/>
  <c r="C40" i="70"/>
  <c r="N65" i="40"/>
  <c r="N67" i="40" s="1"/>
  <c r="M67" i="40"/>
  <c r="N70" i="39"/>
  <c r="N72" i="39" s="1"/>
  <c r="M72" i="39"/>
  <c r="C46" i="70" l="1"/>
  <c r="Q57" i="70"/>
  <c r="Q63" i="70" s="1"/>
  <c r="C43" i="70"/>
  <c r="Q66" i="70"/>
  <c r="Q76" i="70" s="1"/>
  <c r="Q48" i="70"/>
  <c r="Q54" i="70" s="1"/>
  <c r="B2" i="70"/>
  <c r="J42" i="70"/>
  <c r="J43" i="70" s="1"/>
  <c r="L52" i="44"/>
  <c r="B2" i="44"/>
  <c r="C46" i="15"/>
  <c r="B2" i="15"/>
  <c r="Q66" i="15"/>
  <c r="Q76" i="15" s="1"/>
  <c r="C43" i="15"/>
  <c r="Q48" i="15"/>
  <c r="Q54" i="15" s="1"/>
  <c r="Q57" i="15"/>
  <c r="Q63" i="15" s="1"/>
  <c r="J42" i="15"/>
  <c r="J43" i="15" s="1"/>
  <c r="J9" i="39"/>
  <c r="F9" i="39"/>
  <c r="H9" i="39"/>
  <c r="J9" i="40"/>
  <c r="H9" i="40"/>
  <c r="F9" i="40"/>
  <c r="B3" i="44" l="1"/>
  <c r="B5" i="44"/>
  <c r="B4" i="44"/>
  <c r="Q69" i="44"/>
  <c r="L58" i="44"/>
  <c r="L61" i="44" s="1"/>
  <c r="B3" i="70"/>
  <c r="D8" i="12" s="1"/>
  <c r="D10" i="12"/>
  <c r="B3" i="15"/>
  <c r="E8" i="12" s="1"/>
  <c r="L9" i="12" s="1"/>
  <c r="E10" i="12"/>
  <c r="S9" i="40"/>
  <c r="AA9" i="40"/>
  <c r="R44" i="40" s="1"/>
  <c r="W9" i="40"/>
  <c r="AC9" i="40"/>
  <c r="V44" i="40" s="1"/>
  <c r="I44" i="40" s="1"/>
  <c r="S9" i="39"/>
  <c r="AA9" i="39"/>
  <c r="R49" i="39" s="1"/>
  <c r="U9" i="40"/>
  <c r="AB9" i="40"/>
  <c r="T44" i="40" s="1"/>
  <c r="G44" i="40" s="1"/>
  <c r="U9" i="39"/>
  <c r="AB9" i="39"/>
  <c r="T49" i="39" s="1"/>
  <c r="G49" i="39" s="1"/>
  <c r="W9" i="39"/>
  <c r="AC9" i="39"/>
  <c r="V49" i="39" s="1"/>
  <c r="I49" i="39" s="1"/>
  <c r="C6" i="12" l="1"/>
  <c r="Q59" i="44"/>
  <c r="Q64" i="44" s="1"/>
  <c r="Q68" i="44"/>
  <c r="Q77" i="44" s="1"/>
  <c r="I53" i="39"/>
  <c r="J53" i="39" s="1"/>
  <c r="R50" i="39"/>
  <c r="E49" i="39"/>
  <c r="E44" i="40"/>
  <c r="I49" i="40" s="1"/>
  <c r="J49" i="40" s="1"/>
  <c r="R45" i="40"/>
  <c r="G53" i="39"/>
  <c r="H53" i="39" s="1"/>
  <c r="G54" i="39"/>
  <c r="H54" i="39" s="1"/>
  <c r="G48" i="40"/>
  <c r="H48" i="40" s="1"/>
  <c r="G49" i="40"/>
  <c r="H49" i="40" s="1"/>
  <c r="I48" i="40"/>
  <c r="J48" i="40" s="1"/>
  <c r="C29" i="12" l="1"/>
  <c r="C24" i="12"/>
  <c r="C45" i="40"/>
  <c r="C44" i="40"/>
  <c r="E54" i="39"/>
  <c r="F54" i="39" s="1"/>
  <c r="E53" i="39"/>
  <c r="F53" i="39" s="1"/>
  <c r="I54" i="39"/>
  <c r="J54" i="39" s="1"/>
  <c r="E49" i="40"/>
  <c r="F49" i="40" s="1"/>
  <c r="E48" i="40"/>
  <c r="F48" i="40" s="1"/>
  <c r="C49" i="39"/>
  <c r="C50" i="39"/>
  <c r="C35" i="12" l="1"/>
  <c r="C33" i="12" s="1"/>
  <c r="C28" i="12"/>
  <c r="C26" i="12" s="1"/>
  <c r="C31" i="12" s="1"/>
  <c r="C30" i="12" s="1"/>
  <c r="B58" i="39"/>
  <c r="F58" i="39" s="1"/>
  <c r="B60" i="39"/>
  <c r="F60" i="39" s="1"/>
  <c r="B62" i="39"/>
  <c r="F62" i="39" s="1"/>
  <c r="B64" i="39"/>
  <c r="F64" i="39" s="1"/>
  <c r="B66" i="39"/>
  <c r="F66" i="39" s="1"/>
  <c r="B59" i="39"/>
  <c r="F59" i="39" s="1"/>
  <c r="B61" i="39"/>
  <c r="F61" i="39" s="1"/>
  <c r="B63" i="39"/>
  <c r="F63" i="39" s="1"/>
  <c r="B65" i="39"/>
  <c r="F65" i="39" s="1"/>
  <c r="B67" i="39"/>
  <c r="F67" i="39" s="1"/>
  <c r="B61" i="40"/>
  <c r="F61" i="40" s="1"/>
  <c r="B58" i="40"/>
  <c r="F58" i="40" s="1"/>
  <c r="B55" i="40"/>
  <c r="F55" i="40" s="1"/>
  <c r="B56" i="40"/>
  <c r="F56" i="40" s="1"/>
  <c r="B59" i="40"/>
  <c r="F59" i="40" s="1"/>
  <c r="B53" i="40"/>
  <c r="F53" i="40" s="1"/>
  <c r="B60" i="40"/>
  <c r="F60" i="40" s="1"/>
  <c r="B54" i="40"/>
  <c r="F54" i="40" s="1"/>
  <c r="B57" i="40"/>
  <c r="F57" i="40" s="1"/>
  <c r="B62" i="40"/>
  <c r="F62" i="40" s="1"/>
  <c r="F63" i="40"/>
  <c r="B2" i="40" s="1"/>
  <c r="C36" i="12" l="1"/>
  <c r="B2" i="12" s="1"/>
  <c r="B4" i="40"/>
  <c r="B5" i="40"/>
  <c r="B3" i="40"/>
  <c r="F68" i="39"/>
  <c r="B2" i="39" s="1"/>
  <c r="C19" i="9"/>
  <c r="D19" i="9"/>
  <c r="L44" i="9" l="1"/>
  <c r="B3" i="12"/>
  <c r="B5" i="12"/>
  <c r="B4" i="12"/>
  <c r="L43" i="9"/>
  <c r="G19" i="9"/>
  <c r="D22" i="9"/>
  <c r="B3" i="39"/>
  <c r="B5" i="39"/>
  <c r="B4" i="39"/>
  <c r="D20" i="9"/>
  <c r="C20" i="9"/>
  <c r="C21" i="9"/>
  <c r="D21" i="9"/>
  <c r="G20" i="9" l="1"/>
  <c r="G21" i="9"/>
  <c r="G22" i="9"/>
  <c r="D27" i="9"/>
  <c r="C32" i="9"/>
  <c r="N43" i="9"/>
  <c r="C34" i="9" l="1"/>
  <c r="O38" i="9"/>
  <c r="C42" i="9"/>
  <c r="C33" i="9"/>
  <c r="C35" i="9"/>
  <c r="F42" i="9" s="1"/>
  <c r="O43" i="9"/>
  <c r="N38" i="9" l="1"/>
  <c r="K28" i="9" s="1"/>
  <c r="D42" i="9"/>
  <c r="Q5" i="54" s="1"/>
  <c r="B47" i="63" s="1"/>
  <c r="K25" i="9"/>
  <c r="K26" i="9"/>
  <c r="C44" i="9"/>
  <c r="D14" i="66"/>
  <c r="N68" i="9"/>
  <c r="D63" i="9"/>
  <c r="R5" i="54"/>
  <c r="B48" i="63" s="1"/>
  <c r="E42" i="9"/>
  <c r="P5" i="54" s="1"/>
  <c r="B46" i="63" s="1"/>
  <c r="M38" i="9"/>
  <c r="K27" i="9" s="1"/>
  <c r="C111" i="9" l="1"/>
  <c r="C104" i="9" s="1"/>
  <c r="D70" i="9"/>
  <c r="C82" i="9"/>
  <c r="C81" i="9" s="1"/>
  <c r="C85" i="9" s="1"/>
  <c r="C86" i="9" s="1"/>
  <c r="D72" i="9" s="1"/>
  <c r="C103" i="9"/>
  <c r="C96" i="9"/>
  <c r="C91" i="9" s="1"/>
  <c r="C90" i="9"/>
  <c r="D71" i="9"/>
  <c r="F14" i="66"/>
  <c r="E14" i="66"/>
  <c r="G14" i="66"/>
  <c r="O39" i="9"/>
  <c r="D44" i="9"/>
  <c r="N69" i="9"/>
  <c r="F44" i="9"/>
  <c r="E44" i="9"/>
  <c r="C97" i="9" l="1"/>
  <c r="C113" i="9"/>
  <c r="M83" i="9"/>
  <c r="N83" i="9" s="1"/>
  <c r="M85" i="9"/>
  <c r="N85" i="9" s="1"/>
  <c r="M87" i="9"/>
  <c r="N87" i="9" s="1"/>
  <c r="M84" i="9"/>
  <c r="N84" i="9" s="1"/>
  <c r="M86" i="9"/>
  <c r="N86" i="9" s="1"/>
  <c r="M88" i="9"/>
  <c r="N88" i="9" s="1"/>
  <c r="K29" i="9"/>
  <c r="K30" i="9" s="1"/>
  <c r="R6" i="54"/>
  <c r="B50" i="63" s="1"/>
  <c r="C114" i="9" l="1"/>
  <c r="E114" i="9" s="1"/>
  <c r="E115" i="9" s="1"/>
  <c r="N89" i="9"/>
  <c r="O89" i="9" s="1"/>
  <c r="C98" i="9"/>
  <c r="E98" i="9" s="1"/>
  <c r="E99" i="9" s="1"/>
  <c r="C99" i="9" l="1"/>
  <c r="C115" i="9"/>
  <c r="D76" i="9" s="1"/>
  <c r="D74" i="9" s="1"/>
  <c r="N74" i="9" s="1"/>
  <c r="O77" i="9" s="1"/>
  <c r="O78" i="9" s="1"/>
  <c r="Q77" i="9" l="1"/>
  <c r="O79" i="9"/>
  <c r="C46" i="9" s="1"/>
  <c r="O81" i="9" l="1"/>
  <c r="O80" i="9"/>
  <c r="F46" i="9"/>
  <c r="D46" i="9"/>
  <c r="E46" i="9"/>
  <c r="I14" i="66"/>
  <c r="K33" i="9"/>
  <c r="O41" i="9"/>
  <c r="R8" i="54" s="1"/>
  <c r="B54" i="63" s="1"/>
  <c r="K34" i="9" l="1"/>
  <c r="B15" i="66" l="1"/>
  <c r="B1" i="66" s="1"/>
  <c r="C7" i="66" s="1"/>
  <c r="C15" i="66" l="1"/>
  <c r="B2" i="66" s="1"/>
  <c r="D7" i="66" s="1"/>
  <c r="D15" i="66" l="1"/>
  <c r="B5" i="66" l="1"/>
  <c r="E15" i="66"/>
  <c r="F15" i="66"/>
  <c r="G15" i="66"/>
  <c r="B6" i="66" s="1"/>
  <c r="D6" i="66" l="1"/>
  <c r="C6" i="66"/>
  <c r="C5" i="66"/>
  <c r="D5" i="66"/>
  <c r="I15" i="66" l="1"/>
  <c r="B8" i="66" s="1"/>
  <c r="D8" i="66" l="1"/>
  <c r="C10" i="66"/>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<sst xmlns="http://schemas.openxmlformats.org/spreadsheetml/2006/main" count="10979" uniqueCount="3615">
  <si>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</si>
  <si>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</si>
  <si>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</si>
  <si>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</si>
  <si>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</si>
  <si>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</si>
  <si>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</si>
  <si>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</si>
  <si>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</si>
  <si>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</si>
  <si>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</si>
  <si>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</si>
  <si>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</si>
  <si>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</si>
  <si>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</si>
  <si>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</si>
  <si>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</si>
  <si>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</si>
  <si>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</si>
  <si>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</si>
  <si>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</si>
  <si>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</si>
  <si>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</si>
  <si>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</si>
  <si>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</si>
  <si>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</si>
  <si>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</si>
  <si>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</si>
  <si>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</si>
  <si>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</si>
  <si>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</si>
  <si>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</si>
  <si>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</si>
  <si>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</si>
  <si>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</si>
  <si>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</si>
  <si>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</si>
  <si>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</si>
  <si>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</si>
  <si>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</si>
  <si>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</si>
  <si>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</si>
  <si>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</si>
  <si>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</si>
  <si>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</si>
  <si>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</si>
  <si>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</si>
  <si>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</si>
  <si>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</si>
  <si>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</si>
  <si>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</si>
  <si>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</si>
  <si>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</si>
  <si>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</si>
  <si>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</si>
  <si>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</si>
  <si>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</si>
  <si>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</si>
  <si>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</si>
  <si>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</si>
  <si>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</si>
  <si>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</si>
  <si>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</si>
  <si>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</si>
  <si>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</si>
  <si>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</si>
  <si>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</si>
  <si>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</si>
  <si>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</si>
  <si>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</si>
  <si>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</si>
  <si>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</si>
  <si>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</si>
  <si>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</si>
  <si>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</si>
  <si>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</si>
  <si>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</si>
  <si>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</si>
  <si>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</si>
  <si>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</si>
  <si>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</si>
  <si>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</si>
  <si>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</si>
  <si>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</si>
  <si>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</si>
  <si>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</si>
  <si>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</si>
  <si>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</si>
  <si>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</si>
  <si>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</si>
  <si>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</si>
  <si>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</si>
  <si>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</si>
  <si>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</si>
  <si>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</si>
  <si>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</si>
  <si>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</si>
  <si>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</si>
  <si>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</si>
  <si>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</si>
  <si>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</si>
  <si>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</si>
  <si>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</si>
  <si>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</si>
  <si>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</si>
  <si>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</si>
  <si>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</si>
  <si>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</si>
  <si>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</si>
  <si>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</si>
  <si>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</si>
  <si>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</si>
  <si>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</si>
  <si>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</si>
  <si>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</si>
  <si>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</si>
  <si>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</si>
  <si>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</si>
  <si>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</si>
  <si>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</si>
  <si>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</si>
  <si>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</si>
  <si>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</si>
  <si>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</si>
  <si>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</si>
  <si>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</si>
  <si>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</si>
  <si>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</si>
  <si>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</si>
  <si>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</si>
  <si>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</si>
  <si>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</si>
  <si>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</si>
  <si>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</si>
  <si>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</si>
  <si>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</si>
  <si>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</si>
  <si>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</si>
  <si>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</si>
  <si>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</si>
  <si>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</si>
  <si>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</si>
  <si>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</si>
  <si>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</si>
  <si>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</si>
  <si>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</si>
  <si>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</si>
  <si>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</si>
  <si>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</si>
  <si>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</si>
  <si>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</si>
  <si>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</si>
  <si>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</si>
  <si>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</si>
  <si>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</si>
  <si>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</si>
  <si>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</si>
  <si>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</si>
  <si>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</si>
  <si>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</si>
  <si>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</si>
  <si>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</si>
  <si>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</si>
  <si>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</si>
  <si>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</si>
  <si>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</si>
  <si>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</si>
  <si>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</si>
  <si>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</si>
  <si>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</si>
  <si>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</si>
  <si>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</si>
  <si>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</si>
  <si>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</si>
  <si>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</si>
  <si>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</si>
  <si>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</si>
  <si>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</si>
  <si>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</si>
  <si>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</si>
  <si>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</si>
  <si>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</si>
  <si>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</si>
  <si>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</si>
  <si>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</si>
  <si>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</si>
  <si>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</si>
  <si>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</si>
  <si>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</si>
  <si>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</si>
  <si>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</si>
  <si>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</si>
  <si>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</si>
  <si>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</si>
  <si>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</si>
  <si>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</si>
  <si>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</si>
  <si>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</si>
  <si>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</si>
  <si>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</si>
  <si>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</si>
  <si>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</si>
  <si>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</si>
  <si>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</si>
  <si>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</si>
  <si>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</si>
  <si>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</si>
  <si>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</si>
  <si>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</si>
  <si>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</si>
  <si>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</si>
  <si>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</si>
  <si>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</si>
  <si>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</si>
  <si>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</si>
  <si>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</si>
  <si>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</si>
  <si>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</si>
  <si>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</si>
  <si>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</si>
  <si>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</si>
  <si>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</si>
  <si>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</si>
  <si>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</si>
  <si>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</si>
  <si>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</si>
  <si>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</si>
  <si>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</si>
  <si>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</si>
  <si>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</si>
  <si>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</si>
  <si>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</si>
  <si>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</si>
  <si>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</si>
  <si>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</si>
  <si>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</si>
  <si>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</si>
  <si>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</si>
  <si>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</si>
  <si>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</si>
  <si>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</si>
  <si>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</si>
  <si>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</si>
  <si>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</si>
  <si>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</si>
  <si>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</si>
  <si>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</si>
  <si>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</si>
  <si>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</si>
  <si>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</si>
  <si>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</si>
  <si>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</si>
  <si>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</si>
  <si>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</si>
  <si>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</si>
  <si>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</si>
  <si>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</si>
  <si>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</si>
  <si>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</si>
  <si>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</si>
  <si>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</si>
  <si>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</si>
  <si>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</si>
  <si>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</si>
  <si>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</si>
  <si>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</si>
  <si>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</si>
  <si>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</si>
  <si>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</si>
  <si>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</si>
  <si>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</si>
  <si>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</si>
  <si>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</si>
  <si>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</si>
  <si>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</si>
  <si>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</si>
  <si>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</si>
  <si>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</si>
  <si>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</si>
  <si>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</si>
  <si>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</si>
  <si>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</si>
  <si>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</si>
  <si>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</si>
  <si>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</si>
  <si>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</si>
  <si>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</si>
  <si>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</si>
  <si>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</si>
  <si>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</si>
  <si>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</si>
  <si>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</si>
  <si>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</si>
  <si>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</si>
  <si>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</si>
  <si>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</si>
  <si>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</si>
  <si>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</si>
  <si>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</si>
  <si>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</si>
  <si>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</si>
  <si>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</si>
  <si>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</si>
  <si>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</si>
  <si>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</si>
  <si>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</si>
  <si>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</si>
  <si>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</si>
  <si>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</si>
  <si>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</si>
  <si>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</si>
  <si>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</si>
  <si>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</si>
  <si>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</si>
  <si>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</si>
  <si>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</si>
  <si>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</si>
  <si>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</si>
  <si>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</si>
  <si>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</si>
  <si>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</si>
  <si>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</si>
  <si>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</si>
  <si>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</si>
  <si>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</si>
  <si>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</si>
  <si>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</si>
  <si>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</si>
  <si>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</si>
  <si>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</si>
  <si>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</si>
  <si>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</si>
  <si>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</si>
  <si>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</si>
  <si>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</si>
  <si>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</si>
  <si>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</si>
  <si>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</si>
  <si>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</si>
  <si>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</si>
  <si>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</si>
  <si>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</si>
  <si>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</si>
  <si>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</si>
  <si>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</si>
  <si>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</si>
  <si>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</si>
  <si>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</si>
  <si>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</si>
  <si>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</si>
  <si>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</si>
  <si>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</si>
  <si>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</si>
  <si>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</si>
  <si>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</si>
  <si>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</si>
  <si>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</si>
  <si>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</si>
  <si>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</si>
  <si>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</si>
  <si>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</si>
  <si>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</si>
  <si>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</si>
  <si>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</si>
  <si>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</si>
  <si>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</si>
  <si>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</si>
  <si>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</si>
  <si>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</si>
  <si>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</si>
  <si>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</si>
  <si>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</si>
  <si>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</si>
  <si>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</si>
  <si>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</si>
  <si>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</si>
  <si>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</si>
  <si>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</si>
  <si>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</si>
  <si>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</si>
  <si>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</si>
  <si>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</si>
  <si>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</si>
  <si>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</si>
  <si>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</si>
  <si>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</si>
  <si>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</si>
  <si>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</si>
  <si>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</si>
  <si>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</si>
  <si>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</si>
  <si>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</si>
  <si>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</si>
  <si>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</si>
  <si>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</si>
  <si>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</si>
  <si>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</si>
  <si>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</si>
  <si>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</si>
  <si>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</si>
  <si>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</si>
  <si>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</si>
  <si>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</si>
  <si>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</si>
  <si>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</si>
  <si>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</si>
  <si>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</si>
  <si>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</si>
  <si>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</si>
  <si>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</si>
  <si>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</si>
  <si>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</si>
  <si>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</si>
  <si>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</si>
  <si>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</si>
  <si>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</si>
  <si>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</si>
  <si>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</si>
  <si>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</si>
  <si>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</si>
  <si>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</si>
  <si>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</si>
  <si>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</si>
  <si>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</si>
  <si>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</si>
  <si>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</si>
  <si>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</si>
  <si>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</si>
  <si>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</si>
  <si>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</si>
  <si>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</si>
  <si>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</si>
  <si>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</si>
  <si>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</si>
  <si>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</si>
  <si>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</si>
  <si>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</si>
  <si>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</si>
  <si>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</si>
  <si>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</si>
  <si>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</si>
  <si>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</si>
  <si>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</si>
  <si>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</si>
  <si>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</si>
  <si>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</si>
  <si>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</si>
  <si>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</si>
  <si>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</si>
  <si>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</si>
  <si>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</si>
  <si>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</si>
  <si>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</si>
  <si>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</si>
  <si>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</si>
  <si>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</si>
  <si>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</si>
  <si>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</si>
  <si>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</si>
  <si>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</si>
  <si>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</si>
  <si>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</si>
  <si>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</si>
  <si>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</si>
  <si>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</si>
  <si>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</si>
  <si>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</si>
  <si>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</si>
  <si>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</si>
  <si>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</si>
  <si>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</si>
  <si>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</si>
  <si>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</si>
  <si>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</si>
  <si>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</si>
  <si>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</si>
  <si>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</si>
  <si>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</si>
  <si>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</si>
  <si>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</si>
  <si>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</si>
  <si>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</si>
  <si>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</si>
  <si>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</si>
  <si>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</si>
  <si>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</si>
  <si>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</si>
  <si>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</si>
  <si>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</si>
  <si>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</si>
  <si>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</si>
  <si>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</si>
  <si>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</si>
  <si>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</si>
  <si>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</si>
  <si>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</si>
  <si>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</si>
  <si>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</si>
  <si>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</si>
  <si>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</si>
  <si>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</si>
  <si>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</si>
  <si>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</si>
  <si>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</si>
  <si>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</si>
  <si>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</si>
  <si>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</si>
  <si>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</si>
  <si>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</si>
  <si>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</si>
  <si>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</si>
  <si>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</si>
  <si>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</si>
  <si>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</si>
  <si>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</si>
  <si>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</si>
  <si>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</si>
  <si>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</si>
  <si>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</si>
  <si>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</si>
  <si>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</si>
  <si>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</si>
  <si>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</si>
  <si>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</si>
  <si>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</si>
  <si>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</si>
  <si>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</si>
  <si>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</si>
  <si>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</si>
  <si>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</si>
  <si>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</si>
  <si>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</si>
  <si>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</si>
  <si>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</si>
  <si>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</si>
  <si>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</si>
  <si>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</si>
  <si>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</si>
  <si>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</si>
  <si>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</si>
  <si>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</si>
  <si>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</si>
  <si>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</si>
  <si>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</si>
  <si>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</si>
  <si>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</si>
  <si>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</si>
  <si>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</si>
  <si>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</si>
  <si>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</si>
  <si>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</si>
  <si>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</si>
  <si>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</si>
  <si>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</si>
  <si>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</si>
  <si>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</si>
  <si>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</si>
  <si>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</si>
  <si>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</si>
  <si>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</si>
  <si>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</si>
  <si>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</si>
  <si>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</si>
  <si>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</si>
  <si>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</si>
  <si>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</si>
  <si>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</si>
  <si>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</si>
  <si>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</si>
  <si>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</si>
  <si>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</si>
  <si>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</si>
  <si>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</si>
  <si>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</si>
  <si>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</si>
  <si>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</si>
  <si>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</si>
  <si>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</si>
  <si>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</si>
  <si>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</si>
  <si>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</si>
  <si>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</si>
  <si>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</si>
  <si>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</si>
  <si>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</si>
  <si>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</si>
  <si>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</si>
  <si>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</si>
  <si>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</si>
  <si>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</si>
  <si>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</si>
  <si>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</si>
  <si>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</si>
  <si>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</si>
  <si>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</si>
  <si>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</si>
  <si>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</si>
  <si>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</si>
  <si>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</si>
  <si>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</si>
  <si>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</si>
  <si>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</si>
  <si>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</si>
  <si>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</si>
  <si>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</si>
  <si>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</si>
  <si>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</si>
  <si>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</si>
  <si>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</si>
  <si>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</si>
  <si>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</si>
  <si>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</si>
  <si>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</si>
  <si>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</si>
  <si>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</si>
  <si>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</si>
  <si>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</si>
  <si>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</si>
  <si>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</si>
  <si>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</si>
  <si>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</si>
  <si>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</si>
  <si>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</si>
  <si>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</si>
  <si>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</si>
  <si>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</si>
  <si>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</si>
  <si>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</si>
  <si>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</si>
  <si>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</si>
  <si>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</si>
  <si>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</si>
  <si>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</si>
  <si>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</si>
  <si>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</si>
  <si>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</si>
  <si>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</si>
  <si>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</si>
  <si>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</si>
  <si>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</si>
  <si>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</si>
  <si>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</si>
  <si>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</si>
  <si>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</si>
  <si>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</si>
  <si>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</si>
  <si>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</si>
  <si>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</si>
  <si>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</si>
  <si>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</si>
  <si>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</si>
  <si>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</si>
  <si>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</si>
  <si>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</si>
  <si>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</si>
  <si>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</si>
  <si>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</si>
  <si>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</si>
  <si>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</si>
  <si>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</si>
  <si>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</si>
  <si>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</si>
  <si>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</si>
  <si>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</si>
  <si>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</si>
  <si>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</si>
  <si>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</si>
  <si>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</si>
  <si>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</si>
  <si>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</si>
  <si>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</si>
  <si>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</si>
  <si>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</si>
  <si>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</si>
  <si>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</si>
  <si>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</si>
  <si>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</si>
  <si>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</si>
  <si>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</si>
  <si>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</si>
  <si>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</si>
  <si>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</si>
  <si>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</si>
  <si>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</si>
  <si>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</si>
  <si>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</si>
  <si>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</si>
  <si>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</si>
  <si>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</si>
  <si>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</si>
  <si>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</si>
  <si>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</si>
  <si>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</si>
  <si>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</si>
  <si>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</si>
  <si>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</si>
  <si>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</si>
  <si>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</si>
  <si>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</si>
  <si>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</si>
  <si>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</si>
  <si>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</si>
  <si>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</si>
  <si>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</si>
  <si>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</si>
  <si>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</si>
  <si>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</si>
  <si>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</si>
  <si>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</si>
  <si>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</si>
  <si>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</si>
  <si>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</si>
  <si>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</si>
  <si>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</si>
  <si>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</si>
  <si>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</si>
  <si>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</si>
  <si>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</si>
  <si>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</si>
  <si>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</si>
  <si>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</si>
  <si>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</si>
  <si>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</si>
  <si>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</si>
  <si>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</si>
  <si>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</si>
  <si>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</si>
  <si>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</si>
  <si>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</si>
  <si>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</si>
  <si>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</si>
  <si>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</si>
  <si>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</si>
  <si>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</si>
  <si>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</si>
  <si>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</si>
  <si>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</si>
  <si>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</si>
  <si>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</si>
  <si>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</si>
  <si>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</si>
  <si>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</si>
  <si>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</si>
  <si>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</si>
  <si>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</si>
  <si>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</si>
  <si>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</si>
  <si>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</si>
  <si>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</si>
  <si>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</si>
  <si>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</si>
  <si>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</si>
  <si>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</si>
  <si>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</si>
  <si>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</si>
  <si>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</si>
  <si>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</si>
  <si>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</si>
  <si>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</si>
  <si>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</si>
  <si>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</si>
  <si>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</si>
  <si>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</si>
  <si>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</si>
  <si>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</si>
  <si>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</si>
  <si>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</si>
  <si>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</si>
  <si>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</si>
  <si>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</si>
  <si>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</si>
  <si>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</si>
  <si>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</si>
  <si>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</si>
  <si>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</si>
  <si>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</si>
  <si>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</si>
  <si>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</si>
  <si>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</si>
  <si>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</si>
  <si>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</si>
  <si>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</si>
  <si>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</si>
  <si>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</si>
  <si>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</si>
  <si>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</si>
  <si>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</si>
  <si>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</si>
  <si>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</si>
  <si>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</si>
  <si>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</si>
  <si>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</si>
  <si>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</si>
  <si>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</si>
  <si>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</si>
  <si>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</si>
  <si>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</si>
  <si>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</si>
  <si>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</si>
  <si>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</si>
  <si>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</si>
  <si>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</si>
  <si>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</si>
  <si>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</si>
  <si>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</si>
  <si>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</si>
  <si>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</si>
  <si>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</si>
  <si>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</si>
  <si>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</si>
  <si>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</si>
  <si>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</si>
  <si>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</si>
  <si>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</si>
  <si>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</si>
  <si>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</si>
  <si>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</si>
  <si>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</si>
  <si>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</si>
  <si>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</si>
  <si>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</si>
  <si>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</si>
  <si>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</si>
  <si>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</si>
  <si>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</si>
  <si>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</si>
  <si>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</si>
  <si>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</si>
  <si>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</si>
  <si>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</si>
  <si>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</si>
  <si>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</si>
  <si>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</si>
  <si>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</si>
  <si>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</si>
  <si>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</si>
  <si>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</si>
  <si>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</si>
  <si>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</si>
  <si>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</si>
  <si>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</si>
  <si>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</si>
  <si>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</si>
  <si>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</si>
  <si>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</si>
  <si>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</si>
  <si>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</si>
  <si>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</si>
  <si>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</si>
  <si>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</si>
  <si>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</si>
  <si>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</si>
  <si>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</si>
  <si>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</si>
  <si>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</si>
  <si>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</si>
  <si>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</si>
  <si>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</si>
  <si>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</si>
  <si>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</si>
  <si>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</si>
  <si>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</si>
  <si>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</si>
  <si>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</si>
  <si>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</si>
  <si>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</si>
  <si>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</si>
  <si>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</si>
  <si>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</si>
  <si>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</si>
  <si>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</si>
  <si>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</si>
  <si>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</si>
  <si>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</si>
  <si>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</si>
  <si>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</si>
  <si>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</si>
  <si>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</si>
  <si>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</si>
  <si>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</si>
  <si>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</si>
  <si>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</si>
  <si>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</si>
  <si>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</si>
  <si>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</si>
  <si>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</si>
  <si>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</si>
  <si>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</si>
  <si>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</si>
  <si>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</si>
  <si>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</si>
  <si>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</si>
  <si>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</si>
  <si>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</si>
  <si>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</si>
  <si>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</si>
  <si>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</si>
  <si>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</si>
  <si>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</si>
  <si>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</si>
  <si>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</si>
  <si>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</si>
  <si>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</si>
  <si>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</si>
  <si>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</si>
  <si>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</si>
  <si>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</si>
  <si>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</si>
  <si>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</si>
  <si>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</si>
  <si>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</si>
  <si>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</si>
  <si>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</si>
  <si>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</si>
  <si>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</si>
  <si>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</si>
  <si>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</si>
  <si>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</si>
  <si>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</si>
  <si>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</si>
  <si>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</si>
  <si>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</si>
  <si>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</si>
  <si>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</si>
  <si>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</si>
  <si>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</si>
  <si>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</si>
  <si>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</si>
  <si>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</si>
  <si>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</si>
  <si>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</si>
  <si>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</si>
  <si>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</si>
  <si>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</si>
  <si>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</si>
  <si>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</si>
  <si>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</si>
  <si>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</si>
  <si>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</si>
  <si>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</si>
  <si>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</si>
  <si>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</si>
  <si>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</si>
  <si>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</si>
  <si>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</si>
  <si>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</si>
  <si>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</si>
  <si>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</si>
  <si>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</si>
  <si>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</si>
  <si>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</si>
  <si>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</si>
  <si>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</si>
  <si>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</si>
  <si>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</si>
  <si>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</si>
  <si>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</si>
  <si>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</si>
  <si>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</si>
  <si>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</si>
  <si>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</si>
  <si>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</si>
  <si>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</si>
  <si>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</si>
  <si>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</si>
  <si>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</si>
  <si>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</si>
  <si>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</si>
  <si>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</si>
  <si>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</si>
  <si>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</si>
  <si>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</si>
  <si>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</si>
  <si>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</si>
  <si>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</si>
  <si>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</si>
  <si>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</si>
  <si>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</si>
  <si>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</si>
  <si>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</si>
  <si>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</si>
  <si>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</si>
  <si>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</si>
  <si>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</si>
  <si>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</si>
  <si>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</si>
  <si>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</si>
  <si>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</si>
  <si>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</si>
  <si>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</si>
  <si>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</si>
  <si>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</si>
  <si>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</si>
  <si>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</si>
  <si>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</si>
  <si>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</si>
  <si>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</si>
  <si>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</si>
  <si>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</si>
  <si>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</si>
  <si>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</si>
  <si>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</si>
  <si>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</si>
  <si>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</si>
  <si>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</si>
  <si>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</si>
  <si>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</si>
  <si>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</si>
  <si>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</si>
  <si>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</si>
  <si>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</si>
  <si>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</si>
  <si>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</si>
  <si>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</si>
  <si>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</si>
  <si>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</si>
  <si>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</si>
  <si>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</si>
  <si>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</si>
  <si>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</si>
  <si>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</si>
  <si>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</si>
  <si>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</si>
  <si>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</si>
  <si>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</si>
  <si>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</si>
  <si>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</si>
  <si>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</si>
  <si>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</si>
  <si>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</si>
  <si>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</si>
  <si>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</si>
  <si>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</si>
  <si>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</si>
  <si>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</si>
  <si>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</si>
  <si>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</si>
  <si>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</si>
  <si>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</si>
  <si>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</si>
  <si>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</si>
  <si>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</si>
  <si>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</si>
  <si>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</si>
  <si>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</si>
  <si>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</si>
  <si>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</si>
  <si>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</si>
  <si>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</si>
  <si>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</si>
  <si>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</si>
  <si>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</si>
  <si>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</si>
  <si>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</si>
  <si>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</si>
  <si>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</si>
  <si>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</si>
  <si>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</si>
  <si>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</si>
  <si>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</si>
  <si>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</si>
  <si>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</si>
  <si>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</si>
  <si>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</si>
  <si>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</si>
  <si>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</si>
  <si>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</si>
  <si>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</si>
  <si>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</si>
  <si>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</si>
  <si>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</si>
  <si>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</si>
  <si>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</si>
  <si>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</si>
  <si>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</si>
  <si>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</si>
  <si>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</si>
  <si>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</si>
  <si>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</si>
  <si>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</si>
  <si>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</si>
  <si>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</si>
  <si>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</si>
  <si>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</si>
  <si>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</si>
  <si>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</si>
  <si>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</si>
  <si>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</si>
  <si>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</si>
  <si>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</si>
  <si>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</si>
  <si>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</si>
  <si>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</si>
  <si>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</si>
  <si>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</si>
  <si>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</si>
  <si>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</si>
  <si>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</si>
  <si>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</si>
  <si>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</si>
  <si>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</si>
  <si>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</si>
  <si>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</si>
  <si>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</si>
  <si>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</si>
  <si>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</si>
  <si>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</si>
  <si>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</si>
  <si>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</si>
  <si>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</si>
  <si>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</si>
  <si>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</si>
  <si>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</si>
  <si>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</si>
  <si>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</si>
  <si>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</si>
  <si>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</si>
  <si>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</si>
  <si>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</si>
  <si>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</si>
  <si>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</si>
  <si>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</si>
  <si>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</si>
  <si>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</si>
  <si>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</si>
  <si>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</si>
  <si>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</si>
  <si>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</si>
  <si>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</si>
  <si>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</si>
  <si>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</si>
  <si>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</si>
  <si>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</si>
  <si>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</si>
  <si>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</si>
  <si>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</si>
  <si>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</si>
  <si>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</si>
  <si>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</si>
  <si>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</si>
  <si>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</si>
  <si>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</si>
  <si>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</si>
  <si>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</si>
  <si>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</si>
  <si>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</si>
  <si>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</si>
  <si>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</si>
  <si>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</si>
  <si>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</si>
  <si>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</si>
  <si>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</si>
  <si>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</si>
  <si>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</si>
  <si>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</si>
  <si>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</si>
  <si>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</si>
  <si>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</si>
  <si>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</si>
  <si>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</si>
  <si>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</si>
  <si>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</si>
  <si>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</si>
  <si>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</si>
  <si>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</si>
  <si>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</si>
  <si>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</si>
  <si>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</si>
  <si>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</si>
  <si>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</si>
  <si>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</si>
  <si>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</si>
  <si>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</si>
  <si>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</si>
  <si>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</si>
  <si>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</si>
  <si>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</si>
  <si>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</si>
  <si>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</si>
  <si>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</si>
  <si>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</si>
  <si>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</si>
  <si>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</si>
  <si>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</si>
  <si>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</si>
  <si>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</si>
  <si>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</si>
  <si>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</si>
  <si>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</si>
  <si>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</si>
  <si>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</si>
  <si>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</si>
  <si>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</si>
  <si>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</si>
  <si>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</si>
  <si>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</si>
  <si>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</si>
  <si>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</si>
  <si>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</si>
  <si>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</si>
  <si>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</si>
  <si>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</si>
  <si>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</si>
  <si>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</si>
  <si>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</si>
  <si>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</si>
  <si>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</si>
  <si>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</si>
  <si>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</si>
  <si>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</si>
  <si>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</si>
  <si>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</si>
  <si>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</si>
  <si>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</si>
  <si>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</si>
  <si>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</si>
  <si>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</si>
  <si>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</si>
  <si>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</si>
  <si>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</si>
  <si>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</si>
  <si>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</si>
  <si>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</si>
  <si>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</si>
  <si>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</si>
  <si>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</si>
  <si>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</si>
  <si>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</si>
  <si>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</si>
  <si>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</si>
  <si>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</si>
  <si>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</si>
  <si>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</si>
  <si>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</si>
  <si>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</si>
  <si>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</si>
  <si>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</si>
  <si>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</si>
  <si>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</si>
  <si>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</si>
  <si>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</si>
  <si>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</si>
  <si>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</si>
  <si>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</si>
  <si>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</si>
  <si>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</si>
  <si>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</si>
  <si>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</si>
  <si>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</si>
  <si>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</si>
  <si>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</si>
  <si>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</si>
  <si>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</si>
  <si>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</si>
  <si>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</si>
  <si>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</si>
  <si>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</si>
  <si>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</si>
  <si>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</si>
  <si>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</si>
  <si>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</si>
  <si>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</si>
  <si>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</si>
  <si>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</si>
  <si>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</si>
  <si>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</si>
  <si>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</si>
  <si>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</si>
  <si>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</si>
  <si>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</si>
  <si>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</si>
  <si>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</si>
  <si>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</si>
  <si>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</si>
  <si>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</si>
  <si>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</si>
  <si>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</si>
  <si>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</si>
  <si>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</si>
  <si>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</si>
  <si>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</si>
  <si>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</si>
  <si>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</si>
  <si>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</si>
  <si>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</si>
  <si>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</si>
  <si>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</si>
  <si>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</si>
  <si>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</si>
  <si>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</si>
  <si>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</si>
  <si>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</si>
  <si>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</si>
  <si>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</si>
  <si>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</si>
  <si>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</si>
  <si>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</si>
  <si>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</si>
  <si>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</si>
  <si>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</si>
  <si>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</si>
  <si>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</si>
  <si>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</si>
  <si>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</si>
  <si>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</si>
  <si>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</si>
  <si>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</si>
  <si>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</si>
  <si>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</si>
  <si>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</si>
  <si>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</si>
  <si>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</si>
  <si>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</si>
  <si>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</si>
  <si>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</si>
  <si>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</si>
  <si>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</si>
  <si>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</si>
  <si>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</si>
  <si>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</si>
  <si>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</si>
  <si>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</si>
  <si>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</si>
  <si>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</si>
  <si>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</si>
  <si>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</si>
  <si>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</si>
  <si>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</si>
  <si>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</si>
  <si>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</si>
  <si>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</si>
  <si>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</si>
  <si>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</si>
  <si>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</si>
  <si>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</si>
  <si>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</si>
  <si>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</si>
  <si>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</si>
  <si>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</si>
  <si>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</si>
  <si>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</si>
  <si>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</si>
  <si>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</si>
  <si>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</si>
  <si>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</si>
  <si>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</si>
  <si>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</si>
  <si>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</si>
  <si>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</si>
  <si>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</si>
  <si>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</si>
  <si>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</si>
  <si>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</si>
  <si>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</si>
  <si>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</si>
  <si>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</si>
  <si>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</si>
  <si>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</si>
  <si>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</si>
  <si>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</si>
  <si>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</si>
  <si>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</si>
  <si>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</si>
  <si>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</si>
  <si>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</si>
  <si>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</si>
  <si>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</si>
  <si>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</si>
  <si>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</si>
  <si>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</si>
  <si>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</si>
  <si>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</si>
  <si>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</si>
  <si>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</si>
  <si>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</si>
  <si>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</si>
  <si>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</si>
  <si>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</si>
  <si>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</si>
  <si>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</si>
  <si>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</si>
  <si>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</si>
  <si>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</si>
  <si>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</si>
  <si>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</si>
  <si>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</si>
  <si>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</si>
  <si>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</si>
  <si>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</si>
  <si>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</si>
  <si>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</si>
  <si>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</si>
  <si>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</si>
  <si>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</si>
  <si>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</si>
  <si>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</si>
  <si>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</si>
  <si>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</si>
  <si>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</si>
  <si>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</si>
  <si>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</si>
  <si>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</si>
  <si>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</si>
  <si>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</si>
  <si>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</si>
  <si>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</si>
  <si>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</si>
  <si>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</si>
  <si>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</si>
  <si>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</si>
  <si>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</si>
  <si>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</si>
  <si>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</si>
  <si>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</si>
  <si>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</si>
  <si>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</si>
  <si>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</si>
  <si>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</si>
  <si>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</si>
  <si>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</si>
  <si>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</si>
  <si>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</si>
  <si>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</si>
  <si>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</si>
  <si>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</si>
  <si>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</si>
  <si>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</si>
  <si>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</si>
  <si>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</si>
  <si>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</si>
  <si>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</si>
  <si>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</si>
  <si>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</si>
  <si>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</si>
  <si>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</si>
  <si>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</si>
  <si>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</si>
  <si>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</si>
  <si>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</si>
  <si>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</si>
  <si>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</si>
  <si>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</si>
  <si>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</si>
  <si>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</si>
  <si>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</si>
  <si>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</si>
  <si>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</si>
  <si>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</si>
  <si>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</si>
  <si>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</si>
  <si>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</si>
  <si>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</si>
  <si>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</si>
  <si>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</si>
  <si>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</si>
  <si>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</si>
  <si>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</si>
  <si>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</si>
  <si>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</si>
  <si>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</si>
  <si>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</si>
  <si>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</si>
  <si>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</si>
  <si>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</si>
  <si>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</si>
  <si>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</si>
  <si>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</si>
  <si>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</si>
  <si>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</si>
  <si>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</si>
  <si>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</si>
  <si>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</si>
  <si>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</si>
  <si>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</si>
  <si>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</si>
  <si>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</si>
  <si>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</si>
  <si>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</si>
  <si>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</si>
  <si>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</si>
  <si>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</si>
  <si>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</si>
  <si>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</si>
  <si>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</si>
  <si>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</si>
  <si>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</si>
  <si>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</si>
  <si>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</si>
  <si>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</si>
  <si>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</si>
  <si>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</si>
  <si>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</si>
  <si>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</si>
  <si>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</si>
  <si>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</si>
  <si>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</si>
  <si>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</si>
  <si>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</si>
  <si>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</si>
  <si>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</si>
  <si>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</si>
  <si>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</si>
  <si>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</si>
  <si>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</si>
  <si>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</si>
  <si>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</si>
  <si>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</si>
  <si>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</si>
  <si>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</si>
  <si>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</si>
  <si>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</si>
  <si>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</si>
  <si>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</si>
  <si>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</si>
  <si>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</si>
  <si>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</si>
  <si>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</si>
  <si>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</si>
  <si>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</si>
  <si>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</si>
  <si>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</si>
  <si>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</si>
  <si>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</si>
  <si>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</si>
  <si>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</si>
  <si>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</si>
  <si>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</si>
  <si>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</si>
  <si>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</si>
  <si>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</si>
  <si>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</si>
  <si>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</si>
  <si>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</si>
  <si>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</si>
  <si>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</si>
  <si>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</si>
  <si>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</si>
  <si>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</si>
  <si>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</si>
  <si>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</si>
  <si>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</si>
  <si>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</si>
  <si>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</si>
  <si>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</si>
  <si>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</si>
  <si>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</si>
  <si>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</si>
  <si>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</si>
  <si>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</si>
  <si>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</si>
  <si>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</si>
  <si>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</si>
  <si>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</si>
  <si>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</si>
  <si>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</si>
  <si>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</si>
  <si>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</si>
  <si>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</si>
  <si>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</si>
  <si>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</si>
  <si>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</si>
  <si>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</si>
  <si>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</si>
  <si>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</si>
  <si>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</si>
  <si>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</si>
  <si>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</si>
  <si>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</si>
  <si>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</si>
  <si>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</si>
  <si>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</si>
  <si>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</si>
  <si>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</si>
  <si>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</si>
  <si>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</si>
  <si>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</si>
  <si>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</si>
  <si>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</si>
  <si>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</si>
  <si>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</si>
  <si>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</si>
  <si>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</si>
  <si>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</si>
  <si>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</si>
  <si>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</si>
  <si>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</si>
  <si>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</si>
  <si>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</si>
  <si>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</si>
  <si>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</si>
  <si>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</si>
  <si>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</si>
  <si>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</si>
  <si>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</si>
  <si>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</si>
  <si>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</si>
  <si>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</si>
  <si>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</si>
  <si>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</si>
  <si>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</si>
  <si>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</si>
  <si>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</si>
  <si>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</si>
  <si>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</si>
  <si>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</si>
  <si>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</si>
  <si>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</si>
  <si>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</si>
  <si>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</si>
  <si>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</si>
  <si>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</si>
  <si>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</si>
  <si>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</si>
  <si>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</si>
  <si>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</si>
  <si>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</si>
  <si>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</si>
  <si>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</si>
  <si>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</si>
  <si>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</si>
  <si>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</si>
  <si>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</si>
  <si>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</si>
  <si>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</si>
  <si>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</si>
  <si>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</si>
  <si>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</si>
  <si>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</si>
  <si>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</si>
  <si>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</si>
  <si>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</si>
  <si>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</si>
  <si>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</si>
  <si>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</si>
  <si>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</si>
  <si>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</si>
  <si>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</si>
  <si>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</si>
  <si>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</si>
  <si>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</si>
  <si>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</si>
  <si>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</si>
  <si>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</si>
  <si>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</si>
  <si>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</si>
  <si>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</si>
  <si>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</si>
  <si>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</si>
  <si>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</si>
  <si>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</si>
  <si>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</si>
  <si>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</si>
  <si>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</si>
  <si>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</si>
  <si>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</si>
  <si>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</si>
  <si>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</si>
  <si>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</si>
  <si>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</si>
  <si>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</si>
  <si>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</si>
  <si>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</si>
  <si>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</si>
  <si>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</si>
  <si>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</si>
  <si>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</si>
  <si>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</si>
  <si>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</si>
  <si>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</si>
  <si>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</si>
  <si>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</si>
  <si>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</si>
  <si>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</si>
  <si>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</si>
  <si>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</si>
  <si>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</si>
  <si>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</si>
  <si>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</si>
  <si>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</si>
  <si>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</si>
  <si>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</si>
  <si>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</si>
  <si>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</si>
  <si>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</si>
  <si>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</si>
  <si>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</si>
  <si>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</si>
  <si>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</si>
  <si>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</si>
  <si>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</si>
  <si>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</si>
  <si>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</si>
  <si>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</si>
  <si>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</si>
  <si>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</si>
  <si>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</si>
  <si>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</si>
  <si>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</si>
  <si>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</si>
  <si>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</si>
  <si>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</si>
  <si>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</si>
  <si>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</si>
  <si>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</si>
  <si>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</si>
  <si>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</si>
  <si>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</si>
  <si>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</si>
  <si>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</si>
  <si>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</si>
  <si>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</si>
  <si>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</si>
  <si>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</si>
  <si>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</si>
  <si>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</si>
  <si>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</si>
  <si>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</si>
  <si>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</si>
  <si>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</si>
  <si>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</si>
  <si>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</si>
  <si>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</si>
  <si>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</si>
  <si>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</si>
  <si>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</si>
  <si>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</si>
  <si>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</si>
  <si>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</si>
  <si>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</si>
  <si>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</si>
  <si>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</si>
  <si>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</si>
  <si>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</si>
  <si>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</si>
  <si>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</si>
  <si>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</si>
  <si>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</si>
  <si>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</si>
  <si>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</si>
  <si>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</si>
  <si>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</si>
  <si>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</si>
  <si>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</si>
  <si>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</si>
  <si>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</si>
  <si>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</si>
  <si>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</si>
  <si>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</si>
  <si>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</si>
  <si>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</si>
  <si>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</si>
  <si>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</si>
  <si>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</si>
  <si>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</si>
  <si>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</si>
  <si>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</si>
  <si>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</si>
  <si>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</si>
  <si>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</si>
  <si>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</si>
  <si>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</si>
  <si>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</si>
  <si>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</si>
  <si>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</si>
  <si>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</si>
  <si>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</si>
  <si>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</si>
  <si>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</si>
  <si>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</si>
  <si>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</si>
  <si>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</si>
  <si>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</si>
  <si>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</si>
  <si>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</si>
  <si>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</si>
  <si>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</si>
  <si>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</si>
  <si>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</si>
  <si>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</si>
  <si>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</si>
  <si>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</si>
  <si>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</si>
  <si>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</si>
  <si>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</si>
  <si>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</si>
  <si>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</si>
  <si>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</si>
  <si>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</si>
  <si>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</si>
  <si>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</si>
  <si>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</si>
  <si>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</si>
  <si>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</si>
  <si>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</si>
  <si>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</si>
  <si>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</si>
  <si>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</si>
  <si>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</si>
  <si>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</si>
  <si>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</si>
  <si>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</si>
  <si>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</si>
  <si>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</si>
  <si>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</si>
  <si>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</si>
  <si>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</si>
  <si>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</si>
  <si>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</si>
  <si>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</si>
  <si>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</si>
  <si>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</si>
  <si>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</si>
  <si>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</si>
  <si>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</si>
  <si>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</si>
  <si>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</si>
  <si>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</si>
  <si>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</si>
  <si>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</si>
  <si>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</si>
  <si>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</si>
  <si>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</si>
  <si>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</si>
  <si>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</si>
  <si>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</si>
  <si>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</si>
  <si>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</si>
  <si>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</si>
  <si>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</si>
  <si>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</si>
  <si>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</si>
  <si>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</si>
  <si>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</si>
  <si>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</si>
  <si>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</si>
  <si>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</si>
  <si>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</si>
  <si>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</si>
  <si>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</si>
  <si>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</si>
  <si>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</si>
  <si>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</si>
  <si>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</si>
  <si>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</si>
  <si>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</si>
  <si>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</si>
  <si>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</si>
  <si>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</si>
  <si>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</si>
  <si>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</si>
  <si>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</si>
  <si>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</si>
  <si>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</si>
  <si>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</si>
  <si>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</si>
  <si>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</si>
  <si>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</si>
  <si>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</si>
  <si>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</si>
  <si>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</si>
  <si>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</si>
  <si>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</si>
  <si>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</si>
  <si>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</si>
  <si>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</si>
  <si>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</si>
  <si>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</si>
  <si>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</si>
  <si>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</si>
  <si>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</si>
  <si>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</si>
  <si>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</si>
  <si>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</si>
  <si>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</si>
  <si>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</si>
  <si>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</si>
  <si>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</si>
  <si>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</si>
  <si>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</si>
  <si>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</si>
  <si>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</si>
  <si>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</si>
  <si>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</si>
  <si>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</si>
  <si>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</si>
  <si>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</si>
  <si>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</si>
  <si>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</si>
  <si>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</si>
  <si>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</si>
  <si>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</si>
  <si>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</si>
  <si>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</si>
  <si>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</si>
  <si>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</si>
  <si>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</si>
  <si>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</si>
  <si>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</si>
  <si>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</si>
  <si>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</si>
  <si>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</si>
  <si>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</si>
  <si>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</si>
  <si>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</si>
  <si>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</si>
  <si>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</si>
  <si>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</si>
  <si>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</si>
  <si>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</si>
  <si>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</si>
  <si>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</si>
  <si>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</si>
  <si>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</si>
  <si>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</si>
  <si>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</si>
  <si>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</si>
  <si>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</si>
  <si>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</si>
  <si>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</si>
  <si>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</si>
  <si>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</si>
  <si>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</si>
  <si>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</si>
  <si>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</si>
  <si>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</si>
  <si>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</si>
  <si>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</si>
  <si>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</si>
  <si>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</si>
  <si>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</si>
  <si>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</si>
  <si>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</si>
  <si>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</si>
  <si>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</si>
  <si>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</si>
  <si>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</si>
  <si>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</si>
  <si>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</si>
  <si>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</si>
  <si>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</si>
  <si>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</si>
  <si>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</si>
  <si>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</si>
  <si>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</si>
  <si>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</si>
  <si>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</si>
  <si>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</si>
  <si>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</si>
  <si>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</si>
  <si>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</si>
  <si>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</si>
  <si>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</si>
  <si>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</si>
  <si>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</si>
  <si>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</si>
  <si>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</si>
  <si>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</si>
  <si>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</si>
  <si>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</si>
  <si>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</si>
  <si>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</si>
  <si>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</si>
  <si>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</si>
  <si>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</si>
  <si>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</si>
  <si>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</si>
  <si>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</si>
  <si>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</si>
  <si>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</si>
  <si>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</si>
  <si>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</si>
  <si>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</si>
  <si>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</si>
  <si>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</si>
  <si>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</si>
  <si>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</si>
  <si>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</si>
  <si>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</si>
  <si>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</si>
  <si>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</si>
  <si>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</si>
  <si>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</si>
  <si>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</si>
  <si>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</si>
  <si>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</si>
  <si>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</si>
  <si>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</si>
  <si>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</si>
  <si>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</si>
  <si>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</si>
  <si>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</si>
  <si>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</si>
  <si>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</si>
  <si>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</si>
  <si>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</si>
  <si>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</si>
  <si>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</si>
  <si>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</si>
  <si>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</si>
  <si>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</si>
  <si>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</si>
  <si>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</si>
  <si>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</si>
  <si>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</si>
  <si>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</si>
  <si>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</si>
  <si>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</si>
  <si>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</si>
  <si>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</si>
  <si>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</si>
  <si>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</si>
  <si>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</si>
  <si>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</si>
  <si>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</si>
  <si>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</si>
  <si>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</si>
  <si>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</si>
  <si>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</si>
  <si>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</si>
  <si>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</si>
  <si>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</si>
  <si>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</si>
  <si>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</si>
  <si>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</si>
  <si>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</si>
  <si>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</si>
  <si>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</si>
  <si>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</si>
  <si>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</si>
  <si>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</si>
  <si>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</si>
  <si>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</si>
  <si>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</si>
  <si>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</si>
  <si>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</si>
  <si>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</si>
  <si>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</si>
  <si>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</si>
  <si>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</si>
  <si>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</si>
  <si>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</si>
  <si>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</si>
  <si>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</si>
  <si>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</si>
  <si>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</si>
  <si>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</si>
  <si>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</si>
  <si>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</si>
  <si>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</si>
  <si>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</si>
  <si>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</si>
  <si>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</si>
  <si>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</si>
  <si>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</si>
  <si>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</si>
  <si>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</si>
  <si>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</si>
  <si>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</si>
  <si>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</si>
  <si>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</si>
  <si>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</si>
  <si>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</si>
  <si>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</si>
  <si>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</si>
  <si>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</si>
  <si>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</si>
  <si>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</si>
  <si>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</si>
  <si>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</si>
  <si>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</si>
  <si>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</si>
  <si>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</si>
  <si>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</si>
  <si>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</si>
  <si>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</si>
  <si>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</si>
  <si>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</si>
  <si>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</si>
  <si>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</si>
  <si>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</si>
  <si>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</si>
  <si>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</si>
  <si>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</si>
  <si>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</si>
  <si>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</si>
  <si>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</si>
  <si>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</si>
  <si>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</si>
  <si>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</si>
  <si>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</si>
  <si>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</si>
  <si>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</si>
  <si>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</si>
  <si>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</si>
  <si>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</si>
  <si>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</si>
  <si>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</si>
  <si>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</si>
  <si>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</si>
  <si>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</si>
  <si>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</si>
  <si>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</si>
  <si>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</si>
  <si>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</si>
  <si>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</si>
  <si>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</si>
  <si>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</si>
  <si>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</si>
  <si>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</si>
  <si>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</si>
  <si>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</si>
  <si>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</si>
  <si>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</si>
  <si>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</si>
  <si>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</si>
  <si>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</si>
  <si>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</si>
  <si>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</si>
  <si>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</si>
  <si>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</si>
  <si>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</si>
  <si>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</si>
  <si>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</si>
  <si>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</si>
  <si>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</si>
  <si>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</si>
  <si>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</si>
  <si>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</si>
  <si>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</si>
  <si>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</si>
  <si>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</si>
  <si>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</si>
  <si>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</si>
  <si>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</si>
  <si>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</si>
  <si>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</si>
  <si>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</si>
  <si>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</si>
  <si>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</si>
  <si>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</si>
  <si>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</si>
  <si>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</si>
  <si>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</si>
  <si>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</si>
  <si>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</si>
  <si>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</si>
  <si>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</si>
  <si>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</si>
  <si>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</si>
  <si>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</si>
  <si>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</si>
  <si>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</si>
  <si>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</si>
  <si>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</si>
  <si>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</si>
  <si>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</si>
  <si>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</si>
  <si>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</si>
  <si>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</si>
  <si>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</si>
  <si>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</si>
  <si>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</si>
  <si>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</si>
  <si>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</si>
  <si>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</si>
  <si>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</si>
  <si>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</si>
  <si>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</si>
  <si>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</si>
  <si>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</si>
  <si>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</si>
  <si>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</si>
  <si>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</si>
  <si>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</si>
  <si>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</si>
  <si>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</si>
  <si>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</si>
  <si>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</si>
  <si>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</si>
  <si>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</si>
  <si>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</si>
  <si>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</si>
  <si>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</si>
  <si>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</si>
  <si>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</si>
  <si>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</si>
  <si>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</si>
  <si>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</si>
  <si>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</si>
  <si>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</si>
  <si>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</si>
  <si>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</si>
  <si>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</si>
  <si>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</si>
  <si>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</si>
  <si>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</si>
  <si>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</si>
  <si>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</si>
  <si>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</si>
  <si>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</si>
  <si>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</si>
  <si>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</si>
  <si>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</si>
  <si>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</si>
  <si>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</si>
  <si>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</si>
  <si>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</si>
  <si>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</si>
  <si>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</si>
  <si>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</si>
  <si>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</si>
  <si>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</si>
  <si>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</si>
  <si>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</si>
  <si>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</si>
  <si>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</si>
  <si>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</si>
  <si>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</si>
  <si>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</si>
  <si>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</si>
  <si>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</si>
  <si>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</si>
  <si>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</si>
  <si>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</si>
  <si>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</si>
  <si>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</si>
  <si>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</si>
  <si>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</si>
  <si>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</si>
  <si>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</si>
  <si>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</si>
  <si>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</si>
  <si>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</si>
  <si>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</si>
  <si>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</si>
  <si>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</si>
  <si>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</si>
  <si>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</si>
  <si>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</si>
  <si>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</si>
  <si>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</si>
  <si>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</si>
  <si>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</si>
  <si>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</si>
  <si>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</si>
  <si>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</si>
  <si>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</si>
  <si>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</si>
  <si>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</si>
  <si>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</si>
  <si>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</si>
  <si>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</si>
  <si>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</si>
  <si>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</si>
  <si>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</si>
  <si>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</si>
  <si>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</si>
  <si>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</si>
  <si>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</si>
  <si>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</si>
  <si>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</si>
  <si>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</si>
  <si>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</si>
  <si>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</si>
  <si>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</si>
  <si>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</si>
  <si>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</si>
  <si>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</si>
  <si>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</si>
  <si>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</si>
  <si>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</si>
  <si>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</si>
  <si>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</si>
  <si>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</si>
  <si>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</si>
  <si>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</si>
  <si>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</si>
  <si>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</si>
  <si>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</si>
  <si>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</si>
  <si>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</si>
  <si>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</si>
  <si>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</si>
  <si>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</si>
  <si>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</si>
  <si>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</si>
  <si>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</si>
  <si>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</si>
  <si>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</si>
  <si>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</si>
  <si>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</si>
  <si>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</si>
  <si>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</si>
  <si>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</si>
  <si>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</si>
  <si>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</si>
  <si>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</si>
  <si>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</si>
  <si>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</si>
  <si>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</si>
  <si>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</si>
  <si>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</si>
  <si>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</si>
  <si>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</si>
  <si>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</si>
  <si>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</si>
  <si>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</si>
  <si>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</si>
  <si>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</si>
  <si>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</si>
  <si>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</si>
  <si>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</si>
  <si>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</si>
  <si>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</si>
  <si>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</si>
  <si>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</si>
  <si>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</si>
  <si>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</si>
  <si>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</si>
  <si>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</si>
  <si>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</si>
  <si>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</si>
  <si>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</si>
  <si>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</si>
  <si>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</si>
  <si>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</si>
  <si>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</si>
  <si>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</si>
  <si>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</si>
  <si>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</si>
  <si>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</si>
  <si>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</si>
  <si>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</si>
  <si>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</si>
  <si>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</si>
  <si>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</si>
  <si>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</si>
  <si>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</si>
  <si>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</si>
  <si>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</si>
  <si>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</si>
  <si>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</si>
  <si>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</si>
  <si>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</si>
  <si>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</si>
  <si>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</si>
  <si>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</si>
  <si>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</si>
  <si>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</si>
  <si>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</si>
  <si>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</si>
  <si>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</si>
  <si>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</si>
  <si>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</si>
  <si>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</si>
  <si>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</si>
  <si>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</si>
  <si>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</si>
  <si>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</si>
  <si>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</si>
  <si>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</si>
  <si>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</si>
  <si>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</si>
  <si>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</si>
  <si>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</si>
  <si>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</si>
  <si>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</si>
  <si>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</si>
  <si>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</si>
  <si>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</si>
  <si>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</si>
  <si>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</si>
  <si>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</si>
  <si>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</si>
  <si>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</si>
  <si>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</si>
  <si>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</si>
  <si>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</si>
  <si>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</si>
  <si>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</si>
  <si>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</si>
  <si>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</si>
  <si>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</si>
  <si>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</si>
  <si>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</si>
  <si>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</si>
  <si>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</si>
  <si>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</si>
  <si>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</si>
  <si>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</si>
  <si>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</si>
  <si>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</si>
  <si>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</si>
  <si>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</si>
  <si>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</si>
  <si>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</si>
  <si>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</si>
  <si>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</si>
  <si>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</si>
  <si>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</si>
  <si>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</si>
  <si>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</si>
  <si>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</si>
  <si>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</si>
  <si>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</si>
  <si>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</si>
  <si>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</si>
  <si>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</si>
  <si>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</si>
  <si>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</si>
  <si>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</si>
  <si>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</si>
  <si>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</si>
  <si>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</si>
  <si>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</si>
  <si>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</si>
  <si>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</si>
  <si>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</si>
  <si>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</si>
  <si>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</si>
  <si>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</si>
  <si>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</si>
  <si>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</si>
  <si>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</si>
  <si>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</si>
  <si>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</si>
  <si>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</si>
  <si>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</si>
  <si>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</si>
  <si>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</si>
  <si>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</si>
  <si>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</si>
  <si>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</si>
  <si>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</si>
  <si>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</si>
  <si>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</si>
  <si>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</si>
  <si>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</si>
  <si>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</si>
  <si>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</si>
  <si>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</si>
  <si>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</si>
  <si>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</si>
  <si>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</si>
  <si>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</si>
  <si>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</si>
  <si>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</si>
  <si>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</si>
  <si>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</si>
  <si>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</si>
  <si>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</si>
  <si>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</si>
  <si>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</si>
  <si>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</si>
  <si>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</si>
  <si>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</si>
  <si>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</si>
  <si>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</si>
  <si>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</si>
  <si>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</si>
  <si>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</si>
  <si>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</si>
  <si>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</si>
  <si>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</si>
  <si>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</si>
  <si>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</si>
  <si>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</si>
  <si>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</si>
  <si>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</si>
  <si>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</si>
  <si>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</si>
  <si>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</si>
  <si>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</si>
  <si>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</si>
  <si>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</si>
  <si>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</si>
  <si>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</si>
  <si>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</si>
  <si>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</si>
  <si>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</si>
  <si>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</si>
  <si>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</si>
  <si>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</si>
  <si>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</si>
  <si>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</si>
  <si>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</si>
  <si>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</si>
  <si>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</si>
  <si>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</si>
  <si>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</si>
  <si>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</si>
  <si>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</si>
  <si>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</si>
  <si>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</si>
  <si>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</si>
  <si>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</si>
  <si>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</si>
  <si>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</si>
  <si>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</si>
  <si>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</si>
  <si>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</si>
  <si>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</si>
  <si>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</si>
  <si>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</si>
  <si>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</si>
  <si>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</si>
  <si>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</si>
  <si>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</si>
  <si>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</si>
  <si>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</si>
  <si>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</si>
  <si>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</si>
  <si>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</si>
  <si>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</si>
  <si>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</si>
  <si>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</si>
  <si>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</si>
  <si>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</si>
  <si>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</si>
  <si>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</si>
  <si>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</si>
  <si>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</si>
  <si>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</si>
  <si>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</si>
  <si>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</si>
  <si>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</si>
  <si>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</si>
  <si>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</si>
  <si>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</si>
  <si>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</si>
  <si>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</si>
  <si>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</si>
  <si>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</si>
  <si>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</si>
  <si>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</si>
  <si>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</si>
  <si>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</si>
  <si>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</si>
  <si>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</si>
  <si>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</si>
  <si>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</si>
  <si>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</si>
  <si>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</si>
  <si>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</si>
  <si>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</si>
  <si>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</si>
  <si>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</si>
  <si>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</si>
  <si>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</si>
  <si>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</si>
  <si>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</si>
  <si>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</si>
  <si>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</si>
  <si>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</si>
  <si>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</si>
  <si>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</si>
  <si>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</si>
  <si>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</si>
  <si>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</si>
  <si>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</si>
  <si>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</si>
  <si>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</si>
  <si>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</si>
  <si>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</si>
  <si>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</si>
  <si>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</si>
  <si>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</si>
  <si>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</si>
  <si>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</si>
  <si>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</si>
  <si>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</si>
  <si>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</si>
  <si>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</si>
  <si>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</si>
  <si>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</si>
  <si>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</si>
  <si>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</si>
  <si>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</si>
  <si>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</si>
  <si>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</si>
  <si>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</si>
  <si>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</si>
  <si>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</si>
  <si>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</si>
  <si>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</si>
  <si>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</si>
  <si>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</si>
  <si>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</si>
  <si>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</si>
  <si>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</si>
  <si>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</si>
  <si>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</si>
  <si>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</si>
  <si>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</si>
  <si>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</si>
  <si>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</si>
  <si>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</si>
  <si>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</si>
  <si>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</si>
  <si>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</si>
  <si>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</si>
  <si>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</si>
  <si>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</si>
  <si>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</si>
  <si>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</si>
  <si>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</si>
  <si>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</si>
  <si>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</si>
  <si>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</si>
  <si>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</si>
  <si>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</si>
  <si>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</si>
  <si>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</si>
  <si>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</si>
  <si>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</si>
  <si>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</si>
  <si>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</si>
  <si>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</si>
  <si>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</si>
  <si>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</si>
  <si>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</si>
  <si>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</si>
  <si>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</si>
  <si>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</si>
  <si>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</si>
  <si>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</si>
  <si>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</si>
  <si>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</si>
  <si>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</si>
  <si>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</si>
  <si>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</si>
  <si>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</si>
  <si>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</si>
  <si>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</si>
  <si>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</si>
  <si>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</si>
  <si>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</si>
  <si>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</si>
  <si>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</si>
  <si>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</si>
  <si>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</si>
  <si>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</si>
  <si>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</si>
  <si>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</si>
  <si>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</si>
  <si>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</si>
  <si>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</si>
  <si>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</si>
  <si>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</si>
  <si>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</si>
  <si>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</si>
  <si>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</si>
  <si>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</si>
  <si>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</si>
  <si>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</si>
  <si>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</si>
  <si>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</si>
  <si>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</si>
  <si>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</si>
  <si>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</si>
  <si>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</si>
  <si>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</si>
  <si>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</si>
  <si>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</si>
  <si>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</si>
  <si>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</si>
  <si>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</si>
  <si>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</si>
  <si>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</si>
  <si>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</si>
  <si>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</si>
  <si>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</si>
  <si>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</si>
  <si>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</si>
  <si>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</si>
  <si>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</si>
  <si>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</si>
  <si>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</si>
  <si>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</si>
  <si>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</si>
  <si>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</si>
  <si>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</si>
  <si>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</si>
  <si>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</si>
  <si>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</si>
  <si>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</si>
  <si>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</si>
  <si>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</si>
  <si>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</si>
  <si>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</si>
  <si>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</si>
  <si>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</si>
  <si>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</si>
  <si>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</si>
  <si>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</si>
  <si>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</si>
  <si>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</si>
  <si>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</si>
  <si>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</si>
  <si>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</si>
  <si>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</si>
  <si>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</si>
  <si>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</si>
  <si>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</si>
  <si>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</si>
  <si>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</si>
  <si>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</si>
  <si>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</si>
  <si>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</si>
  <si>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</si>
  <si>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</si>
  <si>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</si>
  <si>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</si>
  <si>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</si>
  <si>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</si>
  <si>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</si>
  <si>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</si>
  <si>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</si>
  <si>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</si>
  <si>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</si>
  <si>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</si>
  <si>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</si>
  <si>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</si>
  <si>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</si>
  <si>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</si>
  <si>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</si>
  <si>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</si>
  <si>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</si>
  <si>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</si>
  <si>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</si>
  <si>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</si>
  <si>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</si>
  <si>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</si>
  <si>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</si>
  <si>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</si>
  <si>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</si>
  <si>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</si>
  <si>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</si>
  <si>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</si>
  <si>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</si>
  <si>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</si>
  <si>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</si>
  <si>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</si>
  <si>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</si>
  <si>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</si>
  <si>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</si>
  <si>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</si>
  <si>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</si>
  <si>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</si>
  <si>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</si>
  <si>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</si>
  <si>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</si>
  <si>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</si>
  <si>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</si>
  <si>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</si>
  <si>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</si>
  <si>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</si>
  <si>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</si>
  <si>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</si>
  <si>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</si>
  <si>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</si>
  <si>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</si>
  <si>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</si>
  <si>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</si>
  <si>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</si>
  <si>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</si>
  <si>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</si>
  <si>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</si>
  <si>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</si>
  <si>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</si>
  <si>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</si>
  <si>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</si>
  <si>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</si>
  <si>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</si>
  <si>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</si>
  <si>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</si>
  <si>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</si>
  <si>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</si>
  <si>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</si>
  <si>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</si>
  <si>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</si>
  <si>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</si>
  <si>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</si>
  <si>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</si>
  <si>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</si>
  <si>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</si>
  <si>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</si>
  <si>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</si>
  <si>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</si>
  <si>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</si>
  <si>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</si>
  <si>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</si>
  <si>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</si>
  <si>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</si>
  <si>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</si>
  <si>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</si>
  <si>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</si>
  <si>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</si>
  <si>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</si>
  <si>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</si>
  <si>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</si>
  <si>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</si>
  <si>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</si>
  <si>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</si>
  <si>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</si>
  <si>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</si>
  <si>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</si>
  <si>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</si>
  <si>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</si>
  <si>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</si>
  <si>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</si>
  <si>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</si>
  <si>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</si>
  <si>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</si>
  <si>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</si>
  <si>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</si>
  <si>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</si>
  <si>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</si>
  <si>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</si>
  <si>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</si>
  <si>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</si>
  <si>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</si>
  <si>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</si>
  <si>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</si>
  <si>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</si>
  <si>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</si>
  <si>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</si>
  <si>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</si>
  <si>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</si>
  <si>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</si>
  <si>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</si>
  <si>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</si>
  <si>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</si>
  <si>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</si>
  <si>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</si>
  <si>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</si>
  <si>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</si>
  <si>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</si>
  <si>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</si>
  <si>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</si>
  <si>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</si>
  <si>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</si>
  <si>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</si>
  <si>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</si>
  <si>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</si>
  <si>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</si>
  <si>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</si>
  <si>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</si>
  <si>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</si>
  <si>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</si>
  <si>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</si>
  <si>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</si>
  <si>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</si>
  <si>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</si>
  <si>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</si>
  <si>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</si>
  <si>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</si>
  <si>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</si>
  <si>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</si>
  <si>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</si>
  <si>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</si>
  <si>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</si>
  <si>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</si>
  <si>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</si>
  <si>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</si>
  <si>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</si>
  <si>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</si>
  <si>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</si>
  <si>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</si>
  <si>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</si>
  <si>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</si>
  <si>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</si>
  <si>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</si>
  <si>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</si>
  <si>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</si>
  <si>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</si>
  <si>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</si>
  <si>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</si>
  <si>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</si>
  <si>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</si>
  <si>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</si>
  <si>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</si>
  <si>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</si>
  <si>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</si>
  <si>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</si>
  <si>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</si>
  <si>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</si>
  <si>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</si>
  <si>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</si>
  <si>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</si>
  <si>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</si>
  <si>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</si>
  <si>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</si>
  <si>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</si>
  <si>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</si>
  <si>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</si>
  <si>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</si>
  <si>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</si>
  <si>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</si>
  <si>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</si>
  <si>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</si>
  <si>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</si>
  <si>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</si>
  <si>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</si>
  <si>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</si>
  <si>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</si>
  <si>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</si>
  <si>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</si>
  <si>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</si>
  <si>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</si>
  <si>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</si>
  <si>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</si>
  <si>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</si>
  <si>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</si>
  <si>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</si>
  <si>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</si>
  <si>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</si>
  <si>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</si>
  <si>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</si>
  <si>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</si>
  <si>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</si>
  <si>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</si>
  <si>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</si>
  <si>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</si>
  <si>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</si>
  <si>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</si>
  <si>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</si>
  <si>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</si>
  <si>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</si>
  <si>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</si>
  <si>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</si>
  <si>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</si>
  <si>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</si>
  <si>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</si>
  <si>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</si>
  <si>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</si>
  <si>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</si>
  <si>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</si>
  <si>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</si>
  <si>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</si>
  <si>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</si>
  <si>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</si>
  <si>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</si>
  <si>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</si>
  <si>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</si>
  <si>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</si>
  <si>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</si>
  <si>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</si>
  <si>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</si>
  <si>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</si>
  <si>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</si>
  <si>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</si>
  <si>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</si>
  <si>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</si>
  <si>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</si>
  <si>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</si>
  <si>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</si>
  <si>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</si>
  <si>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</si>
  <si>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</si>
  <si>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</si>
  <si>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</si>
  <si>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</si>
  <si>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</si>
  <si>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</si>
  <si>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</si>
  <si>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</si>
  <si>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</si>
  <si>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</si>
  <si>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</si>
  <si>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</si>
  <si>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</si>
  <si>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</si>
  <si>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</si>
  <si>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</si>
  <si>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</si>
  <si>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</si>
  <si>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</si>
  <si>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</si>
  <si>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</si>
  <si>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</si>
  <si>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</si>
  <si>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</si>
  <si>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</si>
  <si>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</si>
  <si>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</si>
  <si>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</si>
  <si>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</si>
  <si>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</si>
  <si>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</si>
  <si>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</si>
  <si>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</si>
  <si>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</si>
  <si>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</si>
  <si>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</si>
  <si>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</si>
  <si>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</si>
  <si>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</si>
  <si>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</si>
  <si>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</si>
  <si>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</si>
  <si>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</si>
  <si>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</si>
  <si>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</si>
  <si>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</si>
  <si>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地上</t>
  </si>
  <si>
    <t>平层住宅</t>
  </si>
  <si>
    <t>住宅</t>
    <phoneticPr fontId="7" type="noConversion"/>
  </si>
  <si>
    <t>底商</t>
  </si>
  <si>
    <t>否</t>
  </si>
  <si>
    <t>地下</t>
  </si>
  <si>
    <t>车库</t>
  </si>
  <si>
    <t>商业</t>
    <phoneticPr fontId="7" type="noConversion"/>
  </si>
  <si>
    <t>地下车库</t>
    <phoneticPr fontId="7" type="noConversion"/>
  </si>
  <si>
    <t>抵押价格</t>
  </si>
  <si>
    <t>其他：</t>
  </si>
  <si>
    <t>企业</t>
  </si>
  <si>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</si>
  <si>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</si>
  <si>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</si>
  <si>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</si>
  <si>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</si>
  <si>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</si>
  <si>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</si>
  <si>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</si>
  <si>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</si>
  <si>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</si>
  <si>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</si>
  <si>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</si>
  <si>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</si>
  <si>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</si>
  <si>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</si>
  <si>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</si>
  <si>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</si>
  <si>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</si>
  <si>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</si>
  <si>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</si>
  <si>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</si>
  <si>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</si>
  <si>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</si>
  <si>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</si>
  <si>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</si>
  <si>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</si>
  <si>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</si>
  <si>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</si>
  <si>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</si>
  <si>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</si>
  <si>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</si>
  <si>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</si>
  <si>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</si>
  <si>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</si>
  <si>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</si>
  <si>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</si>
  <si>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</si>
  <si>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</si>
  <si>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</si>
  <si>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</si>
  <si>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</si>
  <si>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</si>
  <si>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</si>
  <si>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</si>
  <si>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</si>
  <si>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信息片区丰信路(兴信路)以东、公园大街(天雄西路)以南、丰智南路(兴园路)以西、翱翔四路(横十一路)以北</t>
  </si>
  <si>
    <t>西安市</t>
  </si>
  <si>
    <t>综合用地(含住宅)</t>
  </si>
  <si>
    <t>西咸新区</t>
  </si>
  <si>
    <t>沣西新城</t>
  </si>
  <si>
    <t>挂牌</t>
  </si>
  <si>
    <t>XXFX-XX02-40</t>
  </si>
  <si>
    <t>住宅兼容商业用地</t>
  </si>
  <si>
    <t>2.0≤far≤2.5</t>
  </si>
  <si>
    <t>BD≤20%</t>
  </si>
  <si>
    <t>公共租赁房,</t>
  </si>
  <si>
    <t>限地价,熔断,摇号/摇珠/抽签</t>
  </si>
  <si>
    <t>未开工</t>
  </si>
  <si>
    <t>2021-03-05</t>
  </si>
  <si>
    <t>2021-03-25</t>
  </si>
  <si>
    <t>2021-04-09</t>
  </si>
  <si>
    <t>西咸土出告字〔2021〕3号-11</t>
  </si>
  <si>
    <t>已成交</t>
  </si>
  <si>
    <t>华润置地</t>
  </si>
  <si>
    <t>华润置地有限公司</t>
  </si>
  <si>
    <t>70年、40年</t>
  </si>
  <si>
    <t>3星</t>
  </si>
  <si>
    <t>乐华二路以东、泾河湾二路以北、乐华一路以西</t>
  </si>
  <si>
    <t>住宅用地</t>
  </si>
  <si>
    <t>泾河新城</t>
  </si>
  <si>
    <t>XXJH-GZ01-59-B</t>
  </si>
  <si>
    <t>公共租赁房</t>
  </si>
  <si>
    <t>2021-04-06</t>
  </si>
  <si>
    <t>西咸土出告字〔2021〕3号-13</t>
  </si>
  <si>
    <t>卓越置业集团(西安)有限公司</t>
  </si>
  <si>
    <t>70年</t>
  </si>
  <si>
    <t>2星</t>
  </si>
  <si>
    <t>乐华二路以东、泾河湾一路以南、乐华一路以西</t>
  </si>
  <si>
    <t>XXJH-GZ01-59-A</t>
  </si>
  <si>
    <t>西咸土出告字〔2021〕3号-12</t>
  </si>
  <si>
    <t>西咸新区荣元昇置业发展有限公司</t>
  </si>
  <si>
    <t>贸易路以东、丰登路以南、丝绸路以西、丰安路以北</t>
  </si>
  <si>
    <t>沣东新城</t>
  </si>
  <si>
    <t>XXFD-JM02-88-A</t>
  </si>
  <si>
    <t>西咸土出告字〔2021〕3号-21</t>
  </si>
  <si>
    <t>西咸新区沣上实业有限公司</t>
  </si>
  <si>
    <t>贸易路以东、丰安路以南、丝绸路以西、石化大道以北</t>
  </si>
  <si>
    <t>XXFD-JM02-123</t>
  </si>
  <si>
    <t>西咸土出告字〔2021〕3号-23</t>
  </si>
  <si>
    <t>陕西铁路物流集团有限公司</t>
  </si>
  <si>
    <t>尚航七路以东、尚航六路以西、丰安路以南</t>
  </si>
  <si>
    <t>XXFD-JM03-45</t>
  </si>
  <si>
    <t>1.5≤far≤2.0</t>
  </si>
  <si>
    <t>2020-12-31</t>
  </si>
  <si>
    <t>2021-01-20</t>
  </si>
  <si>
    <t>2021-01-29</t>
  </si>
  <si>
    <t>西咸土出告字〔2020〕21号-2</t>
  </si>
  <si>
    <t>西北致美绿城置业发展有限公司</t>
  </si>
  <si>
    <t>绿城中国控股有限公司</t>
  </si>
  <si>
    <t>文昌四路以南、科技路以北、文韬二路以西、文韬一路以东</t>
  </si>
  <si>
    <t>XXFX-WJ03-18</t>
  </si>
  <si>
    <t>住宅、商服用地</t>
  </si>
  <si>
    <t>住宅用地:2.3≤far≤2.8,商服用地:2.5≤far≤3.0</t>
  </si>
  <si>
    <t>住宅用地:BD≤20%,商服用地:BD≤40%</t>
  </si>
  <si>
    <t>2020-12-17</t>
  </si>
  <si>
    <t>2021-01-06</t>
  </si>
  <si>
    <t>2021-01-15</t>
  </si>
  <si>
    <t>西咸土出告字〔2020〕20号-4</t>
  </si>
  <si>
    <t>陕西西咸文化旅游产业集团有限公司</t>
  </si>
  <si>
    <t>陕西西咸新区发展集团有限公司</t>
  </si>
  <si>
    <t>4星</t>
  </si>
  <si>
    <t>文昌四路以南、文韬二路以东、文韬三路以西、科技路以北</t>
  </si>
  <si>
    <t>XXFX-WJ03-20</t>
  </si>
  <si>
    <t>西咸土出告字〔2020〕20号-5</t>
  </si>
  <si>
    <t>沣东新城征和八路以南、太安路以西</t>
  </si>
  <si>
    <t>FD2-7-16</t>
  </si>
  <si>
    <t>25%≥BD</t>
  </si>
  <si>
    <t>60米</t>
  </si>
  <si>
    <t>2020-11-28</t>
  </si>
  <si>
    <t>2020-12-18</t>
  </si>
  <si>
    <t>2020-12-28</t>
  </si>
  <si>
    <t>西咸土出告字〔2020〕19号-5</t>
  </si>
  <si>
    <t>西安智晟达置业有限公司</t>
  </si>
  <si>
    <t>江苏中南建设集团股份有限公司</t>
  </si>
  <si>
    <t>西咸新区沣东新城文商片区沣东大道以南、太平路以西</t>
  </si>
  <si>
    <t>FD3-13-9</t>
  </si>
  <si>
    <t>1.0≤far≤1.5</t>
  </si>
  <si>
    <t>28%≥BD</t>
  </si>
  <si>
    <t>西咸土出告字〔2020〕19号-1</t>
  </si>
  <si>
    <t>陕西佳信置业有限公司</t>
  </si>
  <si>
    <t>创新港片区CXG东三路以东、科技北路以南、CXG东四路以西、科技路以北</t>
  </si>
  <si>
    <t>XXFX-CXG03-233</t>
  </si>
  <si>
    <t>住宅兼容商业用地、商服用地</t>
  </si>
  <si>
    <t>住宅兼容商业:2.0≤far≤2.5,商服用地:1.5≤far≤2.0</t>
  </si>
  <si>
    <t>15%</t>
  </si>
  <si>
    <t>住宅兼容商业:20%≥BD,商服用地:50%≥BD</t>
  </si>
  <si>
    <t>住宅80米商业50米</t>
  </si>
  <si>
    <t>西咸土出告字〔2020〕19号-9</t>
  </si>
  <si>
    <t>珠海市云胜园投资有限公司</t>
  </si>
  <si>
    <t>三一集团有限公司</t>
  </si>
  <si>
    <t>创新港片区CXG东一路以东、科技北路以南、CXG东三路以西、科技路以北</t>
  </si>
  <si>
    <t>XXFX-CXG03-232</t>
  </si>
  <si>
    <t>17.38%</t>
  </si>
  <si>
    <t>西咸土出告字〔2020〕19号-8</t>
  </si>
  <si>
    <t>创新港片区CXG东四路以东、科技北路以南、沣渭大道以西、科技路以北</t>
  </si>
  <si>
    <t>XXFX-CXG03-234</t>
  </si>
  <si>
    <t>10%</t>
  </si>
  <si>
    <t>西咸土出告字〔2020〕19号-10</t>
  </si>
  <si>
    <t>沣西新城创新港片区CXG西北三路以东,CXG西北二十一路以南,科创谷五路以西,科创谷一路以北</t>
  </si>
  <si>
    <t>XXFX-CXG02-11</t>
  </si>
  <si>
    <t>住宅兼容商业用地、公园与绿地、城镇村道路用地</t>
  </si>
  <si>
    <t>住宅兼容商业:2.0≤far≤2.8,公园与绿地:far≤0.1</t>
  </si>
  <si>
    <t>住宅兼容商业:25%≥BD,公园与绿地:7%≥BD</t>
  </si>
  <si>
    <t>西咸土出告字〔2020〕19号-11</t>
  </si>
  <si>
    <t>陕西省西咸新区沣西新城开发建设(集团)有限公司</t>
  </si>
  <si>
    <t>70年、50年、40年</t>
  </si>
  <si>
    <t>沣东新城三桥片区太安路以东、征和七路以北、太宁路以西、征和八路以南</t>
  </si>
  <si>
    <t>FD2-7-17、FD2-7-18</t>
  </si>
  <si>
    <t>住宅兼容商业:2.0≤far≤2.5,商服用地:2.5≤far≤3.0</t>
  </si>
  <si>
    <t>32.6%</t>
  </si>
  <si>
    <t>住宅80米商业100米</t>
  </si>
  <si>
    <t>西咸土出告字〔2020〕19号-3</t>
  </si>
  <si>
    <t>万科企业股份有限公司</t>
  </si>
  <si>
    <t>鲲鹏路(纵十路)以东、翱翔二路(新元路)以南、丰信路(兴信路)以西、翱翔一路(横十三路)以北</t>
  </si>
  <si>
    <t>XXFX-XX03-22</t>
  </si>
  <si>
    <t>2.4≤far≤2.9</t>
  </si>
  <si>
    <t>20%≥BD</t>
  </si>
  <si>
    <t>80米</t>
  </si>
  <si>
    <t>定向安置房,</t>
  </si>
  <si>
    <t>西咸土出告字〔2020〕19号-6</t>
  </si>
  <si>
    <t>陕西西咸新区沣西发展集团有限公司</t>
  </si>
  <si>
    <t>创新环东路以东、CXG东北二路以南、咸户路以西、CXG东北二十路以北</t>
  </si>
  <si>
    <t>XXFX-CXG03-120</t>
  </si>
  <si>
    <t>西咸土出告字〔2020〕19号-7</t>
  </si>
  <si>
    <t>创新港片区西北三路以东,科创谷一路西南,科创谷五路以西,科技北路以北</t>
  </si>
  <si>
    <t>XXFX-CXG02-15</t>
  </si>
  <si>
    <t>住宅兼容商业用地、商服用地、公园与绿地、城镇村道路用地</t>
  </si>
  <si>
    <t>住宅兼容商业:1.5≤far≤2.0;商服:1.1≤far≤2.5;公园与绿地:far≤0.1</t>
  </si>
  <si>
    <t>住宅兼容商业:25%≥BD,商服:50%≥BD;公园与绿地:7%≥BD</t>
  </si>
  <si>
    <t>西咸土出告字〔2020〕19号-13</t>
  </si>
  <si>
    <t>家具城九路以东、泾河南路以南、家具城七路以西、沣泾大道以北</t>
  </si>
  <si>
    <t>XXJH-GZ03-04-B</t>
  </si>
  <si>
    <t>2020-11-21</t>
  </si>
  <si>
    <t>2020-12-11</t>
  </si>
  <si>
    <t>2020-12-21</t>
  </si>
  <si>
    <t>西咸土出告字〔2020〕18号-12</t>
  </si>
  <si>
    <t>陕西泾诚朗筑置业有限公司</t>
  </si>
  <si>
    <t>西安天朗地产集团有限公司</t>
  </si>
  <si>
    <t>XXJH-GZ03-04-A</t>
  </si>
  <si>
    <t>西咸土出告字〔2020〕18号-11</t>
  </si>
  <si>
    <t>泾河新城高庄片区沣泾大道以南</t>
  </si>
  <si>
    <t>XXJH-GZ02-09-B</t>
  </si>
  <si>
    <t>西咸土出告字〔2020〕18号-13</t>
  </si>
  <si>
    <t>陕西西咸新区泾河新城地产开发有限公司</t>
  </si>
  <si>
    <t>西咸新区空港新城底张片区香积大街以北、天翼大道以东、广仁大街以南、安化路以西</t>
  </si>
  <si>
    <t>空港新城</t>
  </si>
  <si>
    <t>XXKG-DZ04-03-(01)</t>
  </si>
  <si>
    <t>2.3≤far≤2.8</t>
  </si>
  <si>
    <t>2020-11-17</t>
  </si>
  <si>
    <t>2020-12-07</t>
  </si>
  <si>
    <t>2020-12-16</t>
  </si>
  <si>
    <t>西咸土出告字〔2020〕16号</t>
  </si>
  <si>
    <t>陕西省西咸新区空港新城安居置业有限公司</t>
  </si>
  <si>
    <t>70年,40年</t>
  </si>
  <si>
    <t>周鼎二路以东、周鼎一路以西、天健二路以北、天健三路以南</t>
  </si>
  <si>
    <t>秦汉新城</t>
  </si>
  <si>
    <t>QH-2012-035-3-A</t>
  </si>
  <si>
    <t>far≤2.8</t>
  </si>
  <si>
    <t>BD≤28%</t>
  </si>
  <si>
    <t>陕西省西咸新区秦汉新城开发建设集团有限责任公司</t>
  </si>
  <si>
    <t>西咸新区空港新城底张片区慈恩大街以北、天翼大道以东、香积大街以南、安化路以西</t>
  </si>
  <si>
    <t>XXKG-DZ04-20-(01)</t>
  </si>
  <si>
    <t>QH-2012-035-1-A</t>
  </si>
  <si>
    <t>1星</t>
  </si>
  <si>
    <t>兰池二路以北、兰池三路以南、光伏一路以西</t>
  </si>
  <si>
    <t>XXQH-WB04-05</t>
  </si>
  <si>
    <t>2.0≤far≤3.0</t>
  </si>
  <si>
    <t>西咸新区空港新城底张片区草堂大街以北、崇仁路以东、慈恩大街以南、崇文路以西</t>
  </si>
  <si>
    <t>XXKG-DZ02-89</t>
  </si>
  <si>
    <t>住宅兼容商业:1.5≤far≤2.0,商服:2.5≤far≤3.0</t>
  </si>
  <si>
    <t>43.45%</t>
  </si>
  <si>
    <t>住宅兼容商业:BD≤25%,商服:≤50%</t>
  </si>
  <si>
    <t>西安龙睿晖鸿置业有限公司</t>
  </si>
  <si>
    <t>龙湖集团控股有限公司</t>
  </si>
  <si>
    <t>西咸新区空港新城底张片区兴化街以北、安化路以东、香积大街以南、安仁路以西</t>
  </si>
  <si>
    <t>XXKG-DZ04-24-(01)</t>
  </si>
  <si>
    <t>西咸新区空港新城底张片区香积大街以北、安化路以东、广仁大街以南、安仁路以西</t>
  </si>
  <si>
    <t>XXKG-DZ04-07-(01)</t>
  </si>
  <si>
    <t>泾河湾一路以南、泾河湾二路以北</t>
  </si>
  <si>
    <t>XXJH-GZ01-05-B</t>
  </si>
  <si>
    <t>西安曲江荣华置业有限公司</t>
  </si>
  <si>
    <t>西咸新区空港新城底张片区明义路以东、净业大街以南、崇义路以西、兴教大街以北</t>
  </si>
  <si>
    <t>XXKG-DZ01-109-(02)</t>
  </si>
  <si>
    <t>12%</t>
  </si>
  <si>
    <t>BD≤25%</t>
  </si>
  <si>
    <t>苏宁置业集团有限公司</t>
  </si>
  <si>
    <t>空港新城崇义路以东、慈恩大街以南、立政路以西、草堂大街以北</t>
  </si>
  <si>
    <t>XXKG-DZ02-79-B-(02)</t>
  </si>
  <si>
    <t>2020-07-31</t>
  </si>
  <si>
    <t>2020-08-21</t>
  </si>
  <si>
    <t>2020-09-03</t>
  </si>
  <si>
    <t>西咸土出告字〔2020〕15号-2</t>
  </si>
  <si>
    <t>陕西空港星皓房地产有限公司</t>
  </si>
  <si>
    <t>秦汉新城汉高大道以东、李广街以南、汉书三路以西、萧何路以北</t>
  </si>
  <si>
    <t>XXQH-YB05-61</t>
  </si>
  <si>
    <t>住宅:1.7≤far≤2.2,商服:2.5≤far≤3.0</t>
  </si>
  <si>
    <t>住宅:BD≤20%,商服:≤40%</t>
  </si>
  <si>
    <t>西咸土出告字〔2020〕15号-8</t>
  </si>
  <si>
    <t>中铁十一局集团西安建设有限公司</t>
  </si>
  <si>
    <t>中国铁建股份有限公司</t>
  </si>
  <si>
    <t>空港新城景平大街以南、北杜大街以北、广德路以西、安善路以东</t>
  </si>
  <si>
    <t>XXKG-BD02-70-(02)</t>
  </si>
  <si>
    <t>1.2≤far≤1.7</t>
  </si>
  <si>
    <t>西咸土出告字〔2020〕15号-3</t>
  </si>
  <si>
    <t>陕西省西咸新区空港新城房屋管理和保障房管理中心</t>
  </si>
  <si>
    <t>沣西新城东一路以东,咸余路以南,214县道以西,108国道以北</t>
  </si>
  <si>
    <t>XXFX-DW01-129</t>
  </si>
  <si>
    <t>住宅兼容商业</t>
  </si>
  <si>
    <t>2.7≤far≤3.2</t>
  </si>
  <si>
    <t>2020-07-29</t>
  </si>
  <si>
    <t>2020-08-19</t>
  </si>
  <si>
    <t>2020-09-01</t>
  </si>
  <si>
    <t>西咸土出告字〔2020〕14号-4</t>
  </si>
  <si>
    <t>秦汉新城泾渭大道以东、天汉大道以南、兴隆路以西</t>
  </si>
  <si>
    <t>XXQH-YB07-27-1</t>
  </si>
  <si>
    <t>住宅:1.5≤far≤2.0,商服:1.5≤far≤2.0</t>
  </si>
  <si>
    <t>44%</t>
  </si>
  <si>
    <t>西咸土出告字〔2020〕14号-3</t>
  </si>
  <si>
    <t>泾河新城泾河三街以东、湖滨四路以南、环湖路以西、湖滨一路以北</t>
  </si>
  <si>
    <t>XXJH-JG04-91</t>
  </si>
  <si>
    <t>1.3≤far≤1.8</t>
  </si>
  <si>
    <t>西咸土出告字〔2020〕14号-9</t>
  </si>
  <si>
    <t>西咸新区泾河新城产发置业有限公司</t>
  </si>
  <si>
    <t>西咸新区泾河新城产业发展集团有限公司</t>
  </si>
  <si>
    <t>泾河新城规划路以东、泾河湾路以南、乐华一路以西、泾河湾一路以北</t>
  </si>
  <si>
    <t>XXJH-GZ01-54</t>
  </si>
  <si>
    <t>西咸土出告字〔2020〕14号-6</t>
  </si>
  <si>
    <t>陕西华久置业有限公司</t>
  </si>
  <si>
    <t>陕西南飞鸿实业有限公司</t>
  </si>
  <si>
    <t>沣西新城兴信路以东,翱翔二路以南,兴园路以西,翱翔一路以北</t>
  </si>
  <si>
    <t>XXFX-XX03-35</t>
  </si>
  <si>
    <t>西咸土出告字〔2020〕14号-5</t>
  </si>
  <si>
    <t>泾河新城泾河三街以东、湖滨二路以南、环湖路以西、湖滨四路以北</t>
  </si>
  <si>
    <t>XXJH-JG04-88</t>
  </si>
  <si>
    <t>1.2≤far≤1.6</t>
  </si>
  <si>
    <t>西咸土出告字〔2020〕14号-8</t>
  </si>
  <si>
    <t>泾河新城泾河三街以东、崇文新街以南、环湖路以西、湖滨二路以北</t>
  </si>
  <si>
    <t>XXJH-JG04-83</t>
  </si>
  <si>
    <t>西咸土出告字〔2020〕14号-7</t>
  </si>
  <si>
    <t>沣西新城钓鱼台路(沣渭大道)以东,公园大街(天雄西路)以南,丰耘路(兴咸路)以西,资川里四路(横十路)以北</t>
  </si>
  <si>
    <t>XXFX-XX02-75-A</t>
  </si>
  <si>
    <t>城镇住宅用地</t>
  </si>
  <si>
    <t>大于或等于2并且小于或等于2.5</t>
  </si>
  <si>
    <t>小于或等于20</t>
  </si>
  <si>
    <t>2020-07-24</t>
  </si>
  <si>
    <t>2020-08-14</t>
  </si>
  <si>
    <t>2020-08-27</t>
  </si>
  <si>
    <t>西咸土出告字[2020]13号</t>
  </si>
  <si>
    <t>陕西沣景地产发展有限公司</t>
  </si>
  <si>
    <t>0星</t>
  </si>
  <si>
    <t>沣西新城钓鱼台路(沣渭大道)以东,资川里四路(横十路)以南,德惠路(纵五路)以西,天元路以北</t>
  </si>
  <si>
    <t>XXFX-XX02-79</t>
  </si>
  <si>
    <t>住宅:2.0≤far≤2.5,商服:5.0≤far≤6.0</t>
  </si>
  <si>
    <t>40.72%</t>
  </si>
  <si>
    <t>住宅:BD≤25%,商服:40%≤BD≤50%</t>
  </si>
  <si>
    <t>2020-07-25</t>
  </si>
  <si>
    <t>西咸土出告字〔2020〕13号-7</t>
  </si>
  <si>
    <t>陕西旅游集团有限公司</t>
  </si>
  <si>
    <t>XXFX-XX02-75-C</t>
  </si>
  <si>
    <t>XXFX-XX02-75</t>
  </si>
  <si>
    <t>西咸土出告字〔2020〕13号-6</t>
  </si>
  <si>
    <t>沣西新城钓鱼台路(沣渭大道)以东,资川里二路(新元路)以南,德惠路(纵五路)以西,红光大道以北</t>
  </si>
  <si>
    <t>XXFX-XX03-61</t>
  </si>
  <si>
    <t>住宅:2.0≤far≤2.5,商服:4.0≤far≤5.0</t>
  </si>
  <si>
    <t>21.78%</t>
  </si>
  <si>
    <t>西咸土出告字〔2020〕13号-4</t>
  </si>
  <si>
    <t>沣西新城钓鱼台路(沣渭大道)以东,天元路以南,德惠路(纵五路)以西,资川里二路(新元路)以北</t>
  </si>
  <si>
    <t>XXFX-XX03-52</t>
  </si>
  <si>
    <t>住宅:2.0≤far≤2.5,商服:6.0≤far≤7.0</t>
  </si>
  <si>
    <t>25.6%</t>
  </si>
  <si>
    <t>住宅:BD≤30%,商服:40%≤BD≤50%</t>
  </si>
  <si>
    <t>西咸土出告字〔2020〕13号-3</t>
  </si>
  <si>
    <t>沣西新城规划路以东,西咸快速干道辅道以南,沣柳路以西,龙台观路(永平路)以北</t>
  </si>
  <si>
    <t>XXFX-ZX03-27-B</t>
  </si>
  <si>
    <t>1.6≤far≤2.1</t>
  </si>
  <si>
    <t>2020-07-23</t>
  </si>
  <si>
    <t>2020-08-12</t>
  </si>
  <si>
    <t>2020-08-25</t>
  </si>
  <si>
    <t>西咸土出告字〔2020〕12号-9</t>
  </si>
  <si>
    <t>港中旅(深圳)投资发展有限公司</t>
  </si>
  <si>
    <t>港中旅房地产开发有限公司</t>
  </si>
  <si>
    <t>泾河新城秦龙一路以东、学院路以南、文教大道以北</t>
  </si>
  <si>
    <t>XXJH-JY05-50</t>
  </si>
  <si>
    <t>西咸土出告字〔2020〕12号-10</t>
  </si>
  <si>
    <t>陕西西咸新区泾河新城城市建设投资有限公司</t>
  </si>
  <si>
    <t>空港新城章义路以东、净业大街以南、明义路以西、兴教大街以北</t>
  </si>
  <si>
    <t>XXKG-DZ01-75</t>
  </si>
  <si>
    <t>西咸土出告字〔2020〕12号-1</t>
  </si>
  <si>
    <t>悦达地产集团有限公司</t>
  </si>
  <si>
    <t>江苏悦达集团有限公司</t>
  </si>
  <si>
    <t>沣西新城尚仁路(韩非路)以东,西咸快速干道南辅道以南,规划路以西,龙台观路(永平路)以北</t>
  </si>
  <si>
    <t>XXFX-ZX03-27-A</t>
  </si>
  <si>
    <t>1.9≤far≤2.4</t>
  </si>
  <si>
    <t>西咸土出告字〔2020〕12号-8</t>
  </si>
  <si>
    <t>中交地产股份有限公司</t>
  </si>
  <si>
    <t>秦汉新城泾渭大道以东、卫青东街以南、汉韵一路以西、张良路以北</t>
  </si>
  <si>
    <t>XXQH-YB02-43-A</t>
  </si>
  <si>
    <t>西咸土出告字〔2020〕12号-6</t>
  </si>
  <si>
    <t>陕西高瓴置业有限公司</t>
  </si>
  <si>
    <t>沣东新城沣河东路以东、昆明三路以南、昆明四路以北</t>
  </si>
  <si>
    <t>FD4-10-3</t>
  </si>
  <si>
    <t>1.2≤far≤1.5</t>
  </si>
  <si>
    <t>≤28%</t>
  </si>
  <si>
    <t>开工中</t>
  </si>
  <si>
    <t>2020-05-29</t>
  </si>
  <si>
    <t>2020-06-18</t>
  </si>
  <si>
    <t>2020-07-02</t>
  </si>
  <si>
    <t>西咸土出告字〔2020〕09号-4</t>
  </si>
  <si>
    <t>西安沣东实业发展有限公司</t>
  </si>
  <si>
    <t>空港新城明义路以东、净业大街以南、崇义路以西、兴教大街以北</t>
  </si>
  <si>
    <t>XXKG-DZ01-109-(01)</t>
  </si>
  <si>
    <t>≤25%</t>
  </si>
  <si>
    <t>西咸土出告字〔2020〕09号-7</t>
  </si>
  <si>
    <t>沣西新城横十一路以南,兴信路以西,天元路以北,纵十路以东</t>
  </si>
  <si>
    <t>XXFX-2015-46-2</t>
  </si>
  <si>
    <t>20%≤BD≤30%</t>
  </si>
  <si>
    <t>2020-03-28</t>
  </si>
  <si>
    <t>2020-04-17</t>
  </si>
  <si>
    <t>2020-04-30</t>
  </si>
  <si>
    <t>西咸土出告字〔2020〕06号</t>
  </si>
  <si>
    <t>泾河新城正阳大道以东,沣泾大道以南,家具城九路以西,汉景路以北</t>
  </si>
  <si>
    <t>XXJH-GZ03-69-B</t>
  </si>
  <si>
    <t>西咸新区绿地原点置业有限公司</t>
  </si>
  <si>
    <t>绿地控股集团股份有限公司</t>
  </si>
  <si>
    <t>XXJH-GZ03-69-A</t>
  </si>
  <si>
    <t>秦汉新城曹参路以北、亚夫街以南、汉韵一路以东、汉高大道以西</t>
  </si>
  <si>
    <t>XXQH-YB02-04-01</t>
  </si>
  <si>
    <t>2020-03-24</t>
  </si>
  <si>
    <t>2020-04-13</t>
  </si>
  <si>
    <t>2020-04-24</t>
  </si>
  <si>
    <t>西咸土出告字〔2020〕05号</t>
  </si>
  <si>
    <t>陕西西咸新区秦汉新城天汉投资有限公司</t>
  </si>
  <si>
    <t>沣西新城天元路以北,兴信路以东,横十一路以南,兴园路以西</t>
  </si>
  <si>
    <t>XXFX-XX02-41</t>
  </si>
  <si>
    <t>陕西翱翔小镇发展建设有限公司</t>
  </si>
  <si>
    <t>西安科为航天科技集团有限公司</t>
  </si>
  <si>
    <t>沣西新城德惠路(纵五路)以东,天元路以南,丰耘路(兴咸路)以西,资川里二路(新元路)以北</t>
  </si>
  <si>
    <t>XXFX-XX03-57</t>
  </si>
  <si>
    <t>XXQH-YB02-04-02</t>
  </si>
  <si>
    <t>沣西新城德惠路(纵五路)以东,丰耘路(兴咸路)以西,资川里二路(新元路)以南,红光大道以北</t>
  </si>
  <si>
    <t>XXFX-XX03-63</t>
  </si>
  <si>
    <t>XXKG-DZ02-79-B-(01)</t>
  </si>
  <si>
    <t>秦汉新城沣泾大道以北、曹参路以南、汉韵一路以东、汉高大道以西</t>
  </si>
  <si>
    <t>XXQH-YB02-22-01</t>
  </si>
  <si>
    <t>秦汉新城兰池二路以南、兰尚路以北、正阳六路以东</t>
  </si>
  <si>
    <t>XXQH-WB05-10-01</t>
  </si>
  <si>
    <t>陕西保利房地产开发有限公司</t>
  </si>
  <si>
    <t>保利发展控股集团股份有限公司</t>
  </si>
  <si>
    <t>秦汉新城汉惠大道以东、卫青西街以南、汉风三路以西、张良路以北</t>
  </si>
  <si>
    <t>XXQH-YB01-80</t>
  </si>
  <si>
    <t>2020-03-18</t>
  </si>
  <si>
    <t>2020-04-07</t>
  </si>
  <si>
    <t>2020-04-20</t>
  </si>
  <si>
    <t>西咸土出告字〔2020〕04号</t>
  </si>
  <si>
    <t>西安恒昌旅游开发有限公司</t>
  </si>
  <si>
    <t>中国恒大集团</t>
  </si>
  <si>
    <t>秦汉新城汉风四路以东、卫青西街以南、汉惠大道以西、张良路以北</t>
  </si>
  <si>
    <t>XXQH-YB01-62</t>
  </si>
  <si>
    <t>西安瑞源旅游开发有限公司</t>
  </si>
  <si>
    <t>泾河新城家具城五路以东、泾河南路以南、芦家路以西、芦家路以北</t>
  </si>
  <si>
    <t>XXJH-GZ03-32-B</t>
  </si>
  <si>
    <t>陕西宏卓房地产开发有限公司</t>
  </si>
  <si>
    <t>雅居乐集团控股有限公司</t>
  </si>
  <si>
    <t>秦汉新城沣泾大道以南、汉风五路以东、卫青西街以北</t>
  </si>
  <si>
    <t>XXQH-YB01-49-01</t>
  </si>
  <si>
    <t>西安诚铭旅游开发有限公司</t>
  </si>
  <si>
    <t>秦汉新城汉惠大道以东、周勃路西段以南、汉风三路以西、卫青西街以北</t>
  </si>
  <si>
    <t>XXQH-YB01-68</t>
  </si>
  <si>
    <t>秦汉新城汉惠大道以西、沣泾大道以北、规划路以东</t>
  </si>
  <si>
    <t>XXQH-YB01-03-10-01</t>
  </si>
  <si>
    <t>西安长德旅游开发有限公司</t>
  </si>
  <si>
    <t>XXJH-GZ03-32-A</t>
  </si>
  <si>
    <t>秦汉新城汉惠大道以东、规划路以北</t>
  </si>
  <si>
    <t>XXQH-YB01-05-02-01</t>
  </si>
  <si>
    <t>西安天鸿旅游开发有限公司</t>
  </si>
  <si>
    <t>金融一路以东、石化大道以南、沣泾大道以西、陇海铁路北侧路以北</t>
  </si>
  <si>
    <t>拍卖</t>
  </si>
  <si>
    <t>XXFD-JM02-139</t>
  </si>
  <si>
    <t>2020-01-23</t>
  </si>
  <si>
    <t>2020-03-23</t>
  </si>
  <si>
    <t>2020-04-03</t>
  </si>
  <si>
    <t>西咸土出告字〔2020〕01号</t>
  </si>
  <si>
    <t>西安梁兴悦置业有限公司</t>
  </si>
  <si>
    <t>中梁控股集团有限公司</t>
  </si>
  <si>
    <t>泾河新城崇文一路以东、崇文塔三路以南、崇文二路以西、崇文塔四路以北</t>
  </si>
  <si>
    <t>XXJH-CW02-42</t>
  </si>
  <si>
    <t>2020-02-12</t>
  </si>
  <si>
    <t>2020-02-25</t>
  </si>
  <si>
    <t>沣西新城兴信路以西,天府路以南</t>
  </si>
  <si>
    <t>XXFX-2016-73-1</t>
  </si>
  <si>
    <t>3.0≤far≤3.5</t>
  </si>
  <si>
    <t>15%≤BD≤24%</t>
  </si>
  <si>
    <t>沣西新城咸户路以东,天府路以南</t>
  </si>
  <si>
    <t>XXFX-2016-80</t>
  </si>
  <si>
    <t>能源金融贸易区文韵三路以东、沣柳路以西、文教六路以北、文教二路以南</t>
  </si>
  <si>
    <t>WL1-2-8</t>
  </si>
  <si>
    <t>住宅:1.5≤far≤2.0;商服:2.0≤far≤3.0</t>
  </si>
  <si>
    <t>住宅:BD≤25%;商服:BD≤50%</t>
  </si>
  <si>
    <t>2019-12-27</t>
  </si>
  <si>
    <t>2020-01-17</t>
  </si>
  <si>
    <t>西咸土出告字〔2019〕19号</t>
  </si>
  <si>
    <t>西安谷郡房地产开发有限公司</t>
  </si>
  <si>
    <t>沣西新城精勤路以北、临渭路以东、学镇东路以南、学镇环路以西</t>
  </si>
  <si>
    <t>XXFX-CXG01-04</t>
  </si>
  <si>
    <t>≥1.8,≤2.2</t>
  </si>
  <si>
    <t>≤20%</t>
  </si>
  <si>
    <t>2019-11-16</t>
  </si>
  <si>
    <t>2019-12-06</t>
  </si>
  <si>
    <t>2019-12-19</t>
  </si>
  <si>
    <t>西咸土出告字〔2019〕17号</t>
  </si>
  <si>
    <t>西安沣谷发展有限公司</t>
  </si>
  <si>
    <t>空港新城景平大街以南、北杜大街以北、万联大道以东、安善路以西</t>
  </si>
  <si>
    <t>XXKG-BD02-65</t>
  </si>
  <si>
    <t>2019-10-25</t>
  </si>
  <si>
    <t>2019-11-14</t>
  </si>
  <si>
    <t>2019-11-27</t>
  </si>
  <si>
    <t>西咸土出告字〔2019〕14号</t>
  </si>
  <si>
    <t>陕西省西成新区空港新城房屋管理和保障房管理中心</t>
  </si>
  <si>
    <t>空港新城正平大街以南、万联大道以东、安善路以西、长兴大街以北</t>
  </si>
  <si>
    <t>XXKG-BD02-61</t>
  </si>
  <si>
    <t>汉书一路以东、汉高大道以西、韩信路以南、李广街以北</t>
  </si>
  <si>
    <t>XXQH-YB05-02-02-A</t>
  </si>
  <si>
    <t>绿地集团西咸新区源北置业有限公司</t>
  </si>
  <si>
    <t>空港新城正平大街以南、广德路以西、安善路以东、长兴大街以北</t>
  </si>
  <si>
    <t>XXKG-BD02-68</t>
  </si>
  <si>
    <t>秦汉大道以东、汉书一路以西、李广街以北、韩信路以南</t>
  </si>
  <si>
    <t>XXQH-YB05-01-A</t>
  </si>
  <si>
    <t>商服:BD≤50%,住宅:BD≤28%</t>
  </si>
  <si>
    <t>空港新城景平大街以北、广德路以西、安善路以东、长兴大街以南</t>
  </si>
  <si>
    <t>XXKG-BD02-69</t>
  </si>
  <si>
    <t>空港新城景平大街以北、万联大道以东、安善路以西、长兴大街以南</t>
  </si>
  <si>
    <t>XXKG-BD02-63</t>
  </si>
  <si>
    <t>XXKG-BD02-70-(01)</t>
  </si>
  <si>
    <t>崇文塔四路以北、崇文塔三路以南、崇文二路以东、崇文环路以西</t>
  </si>
  <si>
    <t>XXJH-CW02-44</t>
  </si>
  <si>
    <t>2.5≤far≤3.2</t>
  </si>
  <si>
    <t>2019-10-24</t>
  </si>
  <si>
    <t>2019-11-13</t>
  </si>
  <si>
    <t>2019-11-26</t>
  </si>
  <si>
    <t>西咸土出告字〔2019〕13号</t>
  </si>
  <si>
    <t>泾河湾路以南、乐华二路以西</t>
  </si>
  <si>
    <t>XXJH-GZ01-29-B</t>
  </si>
  <si>
    <t>陕西晟锦房地产开发有限公司</t>
  </si>
  <si>
    <t>金地(集团)股份有限公司</t>
  </si>
  <si>
    <t>空港新城慈恩大街以北、天翼大道以西、崇礼路以东、奉化街以南</t>
  </si>
  <si>
    <t>XXKG-DZ02-83</t>
  </si>
  <si>
    <t>绿地集团西咸新区绿源业有限公司</t>
  </si>
  <si>
    <t>泾河湾一路以北、乐华一路以西、泾河湾路以南</t>
  </si>
  <si>
    <t>XXJH-GZ01-52</t>
  </si>
  <si>
    <t>空港新城慈恩大街以北、崇文路以东、崇礼路以西、奉化街以南</t>
  </si>
  <si>
    <t>XXKG-DZ02-81</t>
  </si>
  <si>
    <t>绿地集团西咸新区绿源置业有限公司</t>
  </si>
  <si>
    <t>空港新城熙平大街以南、延平大街以北、万联大道以东、敦化路以西</t>
  </si>
  <si>
    <t>XXKG-BD14-03-02-(03)</t>
  </si>
  <si>
    <t>BD≤30%</t>
  </si>
  <si>
    <t>泾河湾路以南、乐华三路以东</t>
  </si>
  <si>
    <t>XXJH-GZ01-29-A</t>
  </si>
  <si>
    <t>空港新城慈恩大街以南、崇礼路以东、天翼大道以西</t>
  </si>
  <si>
    <t>XXKG-DZ02-115</t>
  </si>
  <si>
    <t>空港新城慈恩大街以南、开远路以东、延庆街以北</t>
  </si>
  <si>
    <t>XXKG-DZ04-64</t>
  </si>
  <si>
    <t>大于或等于2并且小于或等于2.8</t>
  </si>
  <si>
    <t>2019-08-17</t>
  </si>
  <si>
    <t>2019-09-06</t>
  </si>
  <si>
    <t>2019-09-20</t>
  </si>
  <si>
    <t>西咸土出告字[2019]11-3号</t>
  </si>
  <si>
    <t>空港新城安远路以东、延庆街以南、开远路以西、国清大街以北</t>
  </si>
  <si>
    <t>XXKG-DZ04-62</t>
  </si>
  <si>
    <t>西咸土出告字[2019]11-2号</t>
  </si>
  <si>
    <t>空港新城慈恩大街以南、安远路以东、延庆街以北、开远路以西</t>
  </si>
  <si>
    <t>XXKG-DZ04-60</t>
  </si>
  <si>
    <t>西咸土出告字[2019]11-1号</t>
  </si>
  <si>
    <t>空港新城延庆街以南、开远路以东、国清大街以北、安邦路以西</t>
  </si>
  <si>
    <t>XXKG-DZ04-67</t>
  </si>
  <si>
    <t>西咸土出告字[2019]11-4号</t>
  </si>
  <si>
    <t>东南二路以东,东南三路以南,东南三路以西,东南四路以北</t>
  </si>
  <si>
    <t>XXFX-CXG03-192</t>
  </si>
  <si>
    <t>≥2.5,≤3</t>
  </si>
  <si>
    <t>2019-07-06</t>
  </si>
  <si>
    <t>2019-07-26</t>
  </si>
  <si>
    <t>2019-08-08</t>
  </si>
  <si>
    <t>西咸土出告字〔2019〕09号</t>
  </si>
  <si>
    <t>楼面地价</t>
  </si>
  <si>
    <t>住宅</t>
    <phoneticPr fontId="26" type="noConversion"/>
  </si>
  <si>
    <t>一般</t>
  </si>
  <si>
    <t>较好</t>
  </si>
  <si>
    <t>七通</t>
  </si>
  <si>
    <t>较好</t>
    <phoneticPr fontId="26" type="noConversion"/>
  </si>
  <si>
    <t>售价</t>
  </si>
  <si>
    <t>土地（套用方法）</t>
  </si>
  <si>
    <t>自定义</t>
  </si>
  <si>
    <t>按租金收入计税</t>
  </si>
  <si>
    <t>钢混</t>
  </si>
  <si>
    <t>比较法-住宅、综合</t>
  </si>
  <si>
    <t>剩余法-待开发</t>
  </si>
  <si>
    <t>好</t>
  </si>
  <si>
    <t>利息：取LPR加浮动点数</t>
  </si>
  <si>
    <t>正常</t>
  </si>
  <si>
    <t>自行开发建设</t>
  </si>
  <si>
    <t>仅含出让金</t>
  </si>
  <si>
    <t>情况1</t>
  </si>
  <si>
    <t>个人住宅</t>
  </si>
  <si>
    <t>D-02</t>
    <phoneticPr fontId="3" type="noConversion"/>
  </si>
  <si>
    <t>D-03</t>
    <phoneticPr fontId="3" type="noConversion"/>
  </si>
  <si>
    <t>土地面积</t>
    <phoneticPr fontId="3" type="noConversion"/>
  </si>
  <si>
    <t>地价款</t>
    <phoneticPr fontId="3" type="noConversion"/>
  </si>
  <si>
    <t>建筑面积</t>
    <phoneticPr fontId="3" type="noConversion"/>
  </si>
  <si>
    <t>容积率</t>
    <phoneticPr fontId="3" type="noConversion"/>
  </si>
  <si>
    <t>契税</t>
    <phoneticPr fontId="3" type="noConversion"/>
  </si>
  <si>
    <t>高层住宅</t>
    <phoneticPr fontId="3" type="noConversion"/>
  </si>
  <si>
    <t>车位个数</t>
    <phoneticPr fontId="3" type="noConversion"/>
  </si>
  <si>
    <t>印花税</t>
    <phoneticPr fontId="3" type="noConversion"/>
  </si>
  <si>
    <t>恒大文化旅游城</t>
    <phoneticPr fontId="3" type="noConversion"/>
  </si>
  <si>
    <t>金辉城</t>
    <phoneticPr fontId="21" type="noConversion"/>
  </si>
  <si>
    <t>住宅</t>
    <phoneticPr fontId="21" type="noConversion"/>
  </si>
  <si>
    <t>60-70（含）</t>
  </si>
  <si>
    <t>精装</t>
  </si>
  <si>
    <t>精装</t>
    <phoneticPr fontId="21" type="noConversion"/>
  </si>
  <si>
    <t>普装</t>
    <phoneticPr fontId="21" type="noConversion"/>
  </si>
  <si>
    <t>简装</t>
    <phoneticPr fontId="21" type="noConversion"/>
  </si>
  <si>
    <t>毛坯</t>
  </si>
  <si>
    <t>毛坯</t>
    <phoneticPr fontId="21" type="noConversion"/>
  </si>
  <si>
    <t>较差</t>
  </si>
  <si>
    <t>差</t>
  </si>
  <si>
    <t>六通</t>
  </si>
  <si>
    <t>五通</t>
  </si>
  <si>
    <t>四通</t>
  </si>
  <si>
    <t>三通</t>
  </si>
  <si>
    <t>高层</t>
  </si>
  <si>
    <t>高层</t>
    <phoneticPr fontId="21" type="noConversion"/>
  </si>
  <si>
    <t>钢混</t>
    <phoneticPr fontId="21" type="noConversion"/>
  </si>
  <si>
    <t>中梁壹号院</t>
    <phoneticPr fontId="21" type="noConversion"/>
  </si>
  <si>
    <t>小高层</t>
  </si>
  <si>
    <t>小高层</t>
    <phoneticPr fontId="21" type="noConversion"/>
  </si>
  <si>
    <t>黄冈学府城</t>
    <phoneticPr fontId="21" type="noConversion"/>
  </si>
  <si>
    <t>押一</t>
  </si>
  <si>
    <t>不动产收益法-车库</t>
  </si>
  <si>
    <t>不动产收益法-商业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</si>
  <si>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</si>
  <si>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</si>
  <si>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</si>
  <si>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</si>
  <si>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</si>
  <si>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</si>
  <si>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</si>
  <si>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</si>
  <si>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较规则</t>
  </si>
  <si>
    <t>较适宜</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</si>
</sst>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name val="宋体"/>
      <family val="3"/>
      <charset val="134"/>
      <scheme val="minor"/>
    </font>
    <font>
      <sz val="11"/>
      <color theme="9" tint="-0.24997711111789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81" fillId="0" borderId="21"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64" fillId="0" borderId="0" xfId="0" applyFont="1" applyAlignment="1"/>
    <xf numFmtId="0" fontId="170" fillId="0" borderId="0" xfId="0" applyFont="1" applyAlignment="1"/>
    <xf numFmtId="0" fontId="279" fillId="0" borderId="0" xfId="0" applyFont="1" applyAlignment="1"/>
    <xf numFmtId="0" fontId="164" fillId="6" borderId="0" xfId="0" applyFont="1" applyFill="1" applyAlignment="1"/>
    <xf numFmtId="0" fontId="164" fillId="0" borderId="0" xfId="0" applyFont="1" applyFill="1" applyAlignment="1"/>
    <xf numFmtId="179" fontId="71" fillId="0" borderId="2"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185" fontId="83" fillId="17"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80"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0" fontId="86" fillId="17" borderId="2" xfId="0" applyNumberFormat="1"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123825</xdr:rowOff>
    </xdr:from>
    <xdr:to>
      <xdr:col>9</xdr:col>
      <xdr:colOff>256380</xdr:colOff>
      <xdr:row>18</xdr:row>
      <xdr:rowOff>123439</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23825"/>
          <a:ext cx="6361905" cy="3085714"/>
        </a:xfrm>
        <a:prstGeom prst="rect">
          <a:avLst/>
        </a:prstGeom>
      </xdr:spPr>
    </xdr:pic>
    <xdr:clientData/>
  </xdr:twoCellAnchor>
  <xdr:twoCellAnchor editAs="oneCell">
    <xdr:from>
      <xdr:col>0</xdr:col>
      <xdr:colOff>0</xdr:colOff>
      <xdr:row>20</xdr:row>
      <xdr:rowOff>0</xdr:rowOff>
    </xdr:from>
    <xdr:to>
      <xdr:col>9</xdr:col>
      <xdr:colOff>446848</xdr:colOff>
      <xdr:row>70</xdr:row>
      <xdr:rowOff>113215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429000"/>
          <a:ext cx="6619048" cy="86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1&#12305;&#24658;&#22823;&#31461;&#19990;&#30028;&#8212;&#30005;&#31639;&#34920;-&#22303;&#22320;D-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415797.97</v>
          </cell>
          <cell r="C14">
            <v>117450.25</v>
          </cell>
          <cell r="D14">
            <v>84041</v>
          </cell>
          <cell r="G14">
            <v>84041</v>
          </cell>
          <cell r="I14">
            <v>68086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2</v>
          </cell>
        </row>
        <row r="15">
          <cell r="K15">
            <v>4</v>
          </cell>
        </row>
        <row r="17">
          <cell r="K17">
            <v>2</v>
          </cell>
        </row>
        <row r="19">
          <cell r="K19">
            <v>2</v>
          </cell>
        </row>
        <row r="21">
          <cell r="K21">
            <v>1</v>
          </cell>
        </row>
        <row r="23">
          <cell r="K23">
            <v>2</v>
          </cell>
        </row>
        <row r="32">
          <cell r="K32">
            <v>3.5</v>
          </cell>
        </row>
        <row r="42">
          <cell r="K42">
            <v>2.5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3" customWidth="1"/>
    <col min="2" max="2" width="78.21875" style="2604" customWidth="1"/>
    <col min="3" max="18" width="9" style="2598"/>
    <col min="19" max="19" width="17.88671875" style="2598" customWidth="1"/>
    <col min="20" max="51" width="9" style="2598"/>
    <col min="52" max="52" width="13.21875" style="2598" customWidth="1"/>
    <col min="53" max="53" width="13.44140625" style="2598" bestFit="1" customWidth="1"/>
    <col min="54" max="54" width="11.6640625" style="2598" bestFit="1" customWidth="1"/>
    <col min="55" max="55" width="13.44140625" style="2598" bestFit="1" customWidth="1"/>
    <col min="56" max="16384" width="9" style="2598"/>
  </cols>
  <sheetData>
    <row r="1" spans="1:55" s="2609" customFormat="1" ht="16.2" thickBot="1">
      <c r="A1" s="2607" t="s">
        <v>2636</v>
      </c>
      <c r="B1" s="2608" t="s">
        <v>2733</v>
      </c>
    </row>
    <row r="2" spans="1:55" s="2612" customFormat="1" ht="16.2" thickTop="1">
      <c r="A2" s="2610" t="s">
        <v>2640</v>
      </c>
      <c r="B2" s="2611" t="str">
        <f>'预评函-封皮'!B37</f>
        <v>出让国有建设用地使用权抵押价格预评估</v>
      </c>
      <c r="AX2" s="2613"/>
      <c r="AZ2" s="2613"/>
      <c r="BA2" s="2614"/>
      <c r="BC2" s="2614"/>
    </row>
    <row r="3" spans="1:55" s="2615" customFormat="1">
      <c r="A3" s="2594" t="s">
        <v>2641</v>
      </c>
      <c r="B3" s="2597">
        <f>'预评函-封皮'!B40</f>
        <v>0</v>
      </c>
    </row>
    <row r="4" spans="1:55" s="2596" customFormat="1">
      <c r="A4" s="2594" t="s">
        <v>2642</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6.2" thickBot="1">
      <c r="A5" s="2616" t="s">
        <v>2643</v>
      </c>
      <c r="B5" s="2617" t="str">
        <f>'预评函-封皮'!B49</f>
        <v>康正预评字号</v>
      </c>
    </row>
    <row r="6" spans="1:55" s="2618" customFormat="1" ht="16.2" thickTop="1">
      <c r="A6" s="2610" t="s">
        <v>2685</v>
      </c>
      <c r="B6" s="2611" t="str">
        <f>'预评函-1'!A4</f>
        <v>受贵公司委托，我公司对出让国有建设用地使用权抵押价格进行了预评估。</v>
      </c>
      <c r="AM6" s="2619"/>
    </row>
    <row r="7" spans="1:55" s="2593" customFormat="1">
      <c r="A7" s="2594" t="s">
        <v>2637</v>
      </c>
      <c r="B7" s="2595" t="str">
        <f>'预评函-1'!A6</f>
        <v>估价对象为使用的、位于出让国有建设用地使用权。根据《国有土地使用证》[]，估价对象（分摊）出让国有建设用地使用权面积为108846.18平方米。根据《建设工程规划许可证》[]、《出让合同》[]，估价对象规划建筑面积为424428.84平方米。</v>
      </c>
    </row>
    <row r="8" spans="1:55" s="2593" customFormat="1">
      <c r="A8" s="2594" t="s">
        <v>2638</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2688</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2639</v>
      </c>
      <c r="B10" s="2595" t="str">
        <f>'预评函-1'!A11</f>
        <v>2021年4月21日（评估专业人员勘察现场之日）</v>
      </c>
    </row>
    <row r="11" spans="1:55" s="2593" customFormat="1">
      <c r="A11" s="2594" t="s">
        <v>2645</v>
      </c>
      <c r="B11" s="2595" t="str">
        <f>'预评函-1'!A14</f>
        <v>根据《国有土地使用证》[]，本次评估估价对象证载（地类）用途为。</v>
      </c>
    </row>
    <row r="12" spans="1:55" s="2593" customFormat="1">
      <c r="A12" s="2594" t="s">
        <v>2646</v>
      </c>
      <c r="B12" s="2595" t="str">
        <f>'预评函-1'!A15</f>
        <v>本次评估设定用途即为证载用途。</v>
      </c>
    </row>
    <row r="13" spans="1:55" s="2593" customFormat="1">
      <c r="A13" s="2594" t="s">
        <v>2647</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2648</v>
      </c>
      <c r="B14" s="2595" t="str">
        <f>'预评函-1'!A18</f>
        <v>。本次评估设定土地开发程度为红线外市政基础设施达“七通”、宗地红线内场地平整。</v>
      </c>
    </row>
    <row r="15" spans="1:55" s="2593" customFormat="1">
      <c r="A15" s="2594" t="s">
        <v>2644</v>
      </c>
      <c r="B15" s="2595" t="str">
        <f>'预评函-1'!A20</f>
        <v>根据《国有土地使用证》[]，估价对象（分摊）出让国有建设用地使用权面积为108846.18平方米。根据《建设工程规划许可证》[]、《出让合同》[]，估价对象规划建筑面积为424428.84平方米。</v>
      </c>
    </row>
    <row r="16" spans="1:55" s="2593" customFormat="1">
      <c r="A16" s="2594" t="s">
        <v>2649</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4月29日、商业2060年4月29日地下车库2060年4月29日。截至估价期日，出让国有建设用地使用权剩余土地使用年限为。</v>
      </c>
    </row>
    <row r="17" spans="1:48" s="2593" customFormat="1">
      <c r="A17" s="2594" t="s">
        <v>2650</v>
      </c>
      <c r="B17" s="2595" t="str">
        <f>'预评函-1'!A23</f>
        <v>本次评估设定估价对象剩余土地使用年限为。</v>
      </c>
    </row>
    <row r="18" spans="1:48" s="2593" customFormat="1">
      <c r="A18" s="2594" t="s">
        <v>2651</v>
      </c>
      <c r="B18" s="2595" t="str">
        <f>'预评函-1'!A25</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19" spans="1:48" s="2593" customFormat="1">
      <c r="A19" s="2594" t="s">
        <v>2652</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2653</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6.2" thickBot="1">
      <c r="A21" s="2616" t="s">
        <v>2654</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5" t="s">
        <v>2655</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2656</v>
      </c>
      <c r="B23" s="2595" t="str">
        <f>'预评函-2'!K2</f>
        <v>估价期日：2021年4月21日</v>
      </c>
    </row>
    <row r="24" spans="1:48">
      <c r="A24" s="2594" t="s">
        <v>2657</v>
      </c>
      <c r="B24" s="2595" t="str">
        <f>'预评函-2'!R2</f>
        <v>估价期日的国有建设用地使用权性质：出让</v>
      </c>
    </row>
    <row r="25" spans="1:48">
      <c r="A25" s="2594" t="s">
        <v>2713</v>
      </c>
      <c r="B25" s="2595" t="str">
        <f>'预评函-2'!A3</f>
        <v>估价期日土地使用者</v>
      </c>
    </row>
    <row r="26" spans="1:48">
      <c r="A26" s="2594" t="s">
        <v>2689</v>
      </c>
      <c r="B26" s="2595" t="str">
        <f>'预评函-2'!A5</f>
        <v>中信开发</v>
      </c>
    </row>
    <row r="27" spans="1:48">
      <c r="A27" s="2594" t="s">
        <v>2714</v>
      </c>
      <c r="B27" s="2595" t="str">
        <f>'预评函-2'!B3</f>
        <v>宗地编号/不动产单元号</v>
      </c>
    </row>
    <row r="28" spans="1:48">
      <c r="A28" s="2594" t="s">
        <v>2690</v>
      </c>
      <c r="B28" s="2595" t="str">
        <f>'预评函-2'!B5</f>
        <v>11111111111</v>
      </c>
    </row>
    <row r="29" spans="1:48">
      <c r="A29" s="2594" t="s">
        <v>2716</v>
      </c>
      <c r="B29" s="2595">
        <f>'预评函-2'!C5</f>
        <v>22</v>
      </c>
    </row>
    <row r="30" spans="1:48">
      <c r="A30" s="2594" t="s">
        <v>2717</v>
      </c>
      <c r="B30" s="2595" t="str">
        <f>'预评函-2'!D3</f>
        <v>土地使用证编号/不动产权证书编号</v>
      </c>
    </row>
    <row r="31" spans="1:48">
      <c r="A31" s="2594" t="s">
        <v>2691</v>
      </c>
      <c r="B31" s="2595" t="str">
        <f>'预评函-2'!D5</f>
        <v>京国土字第111号</v>
      </c>
    </row>
    <row r="32" spans="1:48">
      <c r="A32" s="2594" t="s">
        <v>2692</v>
      </c>
      <c r="B32" s="2595">
        <f>'预评函-2'!E5</f>
        <v>0</v>
      </c>
      <c r="AV32" s="2599"/>
    </row>
    <row r="33" spans="1:2">
      <c r="A33" s="2594" t="s">
        <v>2693</v>
      </c>
      <c r="B33" s="2595">
        <f>'预评函-2'!F5</f>
        <v>258</v>
      </c>
    </row>
    <row r="34" spans="1:2">
      <c r="A34" s="2594" t="s">
        <v>2694</v>
      </c>
      <c r="B34" s="2595">
        <f>'预评函-2'!G5</f>
        <v>0</v>
      </c>
    </row>
    <row r="35" spans="1:2">
      <c r="A35" s="2594" t="s">
        <v>2695</v>
      </c>
      <c r="B35" s="2595">
        <f>'预评函-2'!H5</f>
        <v>1.5</v>
      </c>
    </row>
    <row r="36" spans="1:2">
      <c r="A36" s="2594" t="s">
        <v>2696</v>
      </c>
      <c r="B36" s="2595">
        <f>'预评函-2'!I5</f>
        <v>1.5</v>
      </c>
    </row>
    <row r="37" spans="1:2">
      <c r="A37" s="2594" t="s">
        <v>2697</v>
      </c>
      <c r="B37" s="2595">
        <f>'预评函-2'!J5</f>
        <v>1.5</v>
      </c>
    </row>
    <row r="38" spans="1:2">
      <c r="A38" s="2594" t="s">
        <v>2698</v>
      </c>
      <c r="B38" s="2595" t="str">
        <f>'预评函-2'!K5</f>
        <v>红线外七通、宗地红线内</v>
      </c>
    </row>
    <row r="39" spans="1:2">
      <c r="A39" s="2594" t="s">
        <v>2699</v>
      </c>
      <c r="B39" s="2595" t="str">
        <f>'预评函-2'!L5</f>
        <v>红线外七通、宗地红线内场地</v>
      </c>
    </row>
    <row r="40" spans="1:2">
      <c r="A40" s="2594" t="s">
        <v>2718</v>
      </c>
      <c r="B40" s="2595" t="str">
        <f>'预评函-2'!M3</f>
        <v>（剩余）土地使用年限/年</v>
      </c>
    </row>
    <row r="41" spans="1:2">
      <c r="A41" s="2594" t="s">
        <v>2700</v>
      </c>
      <c r="B41" s="2595">
        <f>'预评函-2'!M5</f>
        <v>0</v>
      </c>
    </row>
    <row r="42" spans="1:2">
      <c r="A42" s="2594" t="s">
        <v>2719</v>
      </c>
      <c r="B42" s="2595" t="str">
        <f>'预评函-2'!N3</f>
        <v>（分摊）出让国有建设用地使用权面积/㎡</v>
      </c>
    </row>
    <row r="43" spans="1:2">
      <c r="A43" s="2594" t="s">
        <v>2701</v>
      </c>
      <c r="B43" s="2595">
        <f>'预评函-2'!N5</f>
        <v>108846.18</v>
      </c>
    </row>
    <row r="44" spans="1:2">
      <c r="A44" s="2594" t="s">
        <v>2720</v>
      </c>
      <c r="B44" s="2595" t="str">
        <f>'预评函-2'!O3</f>
        <v>规划建筑面积/㎡</v>
      </c>
    </row>
    <row r="45" spans="1:2">
      <c r="A45" s="2594" t="s">
        <v>2702</v>
      </c>
      <c r="B45" s="2595">
        <f>'预评函-2'!O5</f>
        <v>424428.83999999997</v>
      </c>
    </row>
    <row r="46" spans="1:2">
      <c r="A46" s="2594" t="s">
        <v>2703</v>
      </c>
      <c r="B46" s="2595">
        <f ca="1">'预评函-2'!P5</f>
        <v>7654</v>
      </c>
    </row>
    <row r="47" spans="1:2">
      <c r="A47" s="2594" t="s">
        <v>2704</v>
      </c>
      <c r="B47" s="2595">
        <f ca="1">'预评函-2'!Q5</f>
        <v>1963</v>
      </c>
    </row>
    <row r="48" spans="1:2">
      <c r="A48" s="2594" t="s">
        <v>2705</v>
      </c>
      <c r="B48" s="2595">
        <f ca="1">'预评函-2'!R5</f>
        <v>83315</v>
      </c>
    </row>
    <row r="49" spans="1:2">
      <c r="A49" s="2594" t="s">
        <v>2721</v>
      </c>
      <c r="B49" s="2595" t="str">
        <f>'预评函-2'!A6</f>
        <v>抵押价格</v>
      </c>
    </row>
    <row r="50" spans="1:2">
      <c r="A50" s="2594" t="s">
        <v>2706</v>
      </c>
      <c r="B50" s="2595">
        <f ca="1">'预评函-2'!R6</f>
        <v>83315</v>
      </c>
    </row>
    <row r="51" spans="1:2">
      <c r="A51" s="2594" t="s">
        <v>2722</v>
      </c>
      <c r="B51" s="2595" t="str">
        <f>'预评函-2'!A7</f>
        <v>——</v>
      </c>
    </row>
    <row r="52" spans="1:2">
      <c r="A52" s="2594" t="s">
        <v>2707</v>
      </c>
      <c r="B52" s="2595" t="str">
        <f>'预评函-2'!R7</f>
        <v>——</v>
      </c>
    </row>
    <row r="53" spans="1:2">
      <c r="A53" s="2594" t="s">
        <v>2723</v>
      </c>
      <c r="B53" s="2595" t="str">
        <f>'预评函-2'!A8</f>
        <v>抵押净值</v>
      </c>
    </row>
    <row r="54" spans="1:2" s="2609" customFormat="1" ht="16.2" thickBot="1">
      <c r="A54" s="2616" t="s">
        <v>2708</v>
      </c>
      <c r="B54" s="2617">
        <f ca="1">'预评函-2'!R8</f>
        <v>65942</v>
      </c>
    </row>
    <row r="55" spans="1:2" ht="16.2" thickTop="1">
      <c r="A55" s="2605" t="s">
        <v>2658</v>
      </c>
      <c r="B55" s="2606" t="str">
        <f>'预评函-3'!A2</f>
        <v>1.权利限制：根据估价对象《不动产权证书》原件、《国有土地使用权》复印件，截至估价期日，估价对象抵押权未见登记。未设定租赁等其他他项权利。</v>
      </c>
    </row>
    <row r="56" spans="1:2">
      <c r="A56" s="2594" t="s">
        <v>2659</v>
      </c>
      <c r="B56" s="2595" t="str">
        <f>'预评函-3'!A3</f>
        <v>2.基础设施条件：估价对象实际开发程度为红线外七通、宗地红线内；本次评估设定开发程度为红线外七通、宗地红线内场地。</v>
      </c>
    </row>
    <row r="57" spans="1:2">
      <c r="A57" s="2594" t="s">
        <v>2660</v>
      </c>
      <c r="B57" s="2595" t="str">
        <f>'预评函-3'!A4</f>
        <v>3.估价规划限制条件：详见《建设工程规划许可证》[]、《出让合同》[]。</v>
      </c>
    </row>
    <row r="58" spans="1:2" s="2609" customFormat="1" ht="16.2" thickBot="1">
      <c r="A58" s="2616" t="s">
        <v>2709</v>
      </c>
      <c r="B58" s="2617" t="str">
        <f>'预评函-3'!A5</f>
        <v>4.影响价格的其他限定条件：无。</v>
      </c>
    </row>
    <row r="59" spans="1:2" ht="16.2" thickTop="1">
      <c r="A59" s="2605" t="s">
        <v>2661</v>
      </c>
      <c r="B59" s="2606" t="str">
        <f>'预评函-3'!A8</f>
        <v>2.本《评估意见函》仅供金融机构进行内部审核使用，不做其他目的之用。</v>
      </c>
    </row>
    <row r="60" spans="1:2">
      <c r="A60" s="2594" t="s">
        <v>2662</v>
      </c>
      <c r="B60" s="2595" t="str">
        <f>'预评函-3'!A9</f>
        <v>3.抵押双方在办理抵押登记手续时，应使用本公司出具的正式《土地估价报告》，特提请报告使用者注意。</v>
      </c>
    </row>
    <row r="61" spans="1:2">
      <c r="A61" s="2594" t="s">
        <v>2664</v>
      </c>
      <c r="B61" s="2595" t="str">
        <f>'预评函-3'!A10</f>
        <v>4.估价师所知悉的法定优先受偿款情况为：</v>
      </c>
    </row>
    <row r="62" spans="1:2">
      <c r="A62" s="2594" t="s">
        <v>2663</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2665</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2666</v>
      </c>
      <c r="B64" s="2600" t="str">
        <f>'预评函-3'!A13</f>
        <v>（3）。</v>
      </c>
    </row>
    <row r="65" spans="1:2">
      <c r="A65" s="2594" t="s">
        <v>2667</v>
      </c>
      <c r="B65" s="2601" t="str">
        <f>'预评函-3'!A14</f>
        <v>综上，本次评估不存在估价师知悉的法定优先受偿款</v>
      </c>
    </row>
    <row r="66" spans="1:2">
      <c r="A66" s="2594" t="s">
        <v>2668</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2669</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6.2" thickBot="1">
      <c r="A68" s="2616" t="s">
        <v>2672</v>
      </c>
      <c r="B68" s="2620">
        <f>'预评函-3'!D30</f>
        <v>42558</v>
      </c>
    </row>
    <row r="69" spans="1:2" ht="16.2" thickTop="1">
      <c r="A69" s="2605" t="s">
        <v>2670</v>
      </c>
      <c r="B69" s="2606" t="str">
        <f>'预评函-3'!A20</f>
        <v>土地估价师</v>
      </c>
    </row>
    <row r="70" spans="1:2">
      <c r="A70" s="2594" t="s">
        <v>2670</v>
      </c>
      <c r="B70" s="2601">
        <f>'预评函-3'!B20</f>
        <v>0</v>
      </c>
    </row>
    <row r="71" spans="1:2">
      <c r="A71" s="2594" t="s">
        <v>2671</v>
      </c>
      <c r="B71" s="2595" t="str">
        <f>'预评函-3'!A21</f>
        <v>土地估价师</v>
      </c>
    </row>
    <row r="72" spans="1:2" s="2609" customFormat="1" ht="16.2" thickBot="1">
      <c r="A72" s="2616" t="s">
        <v>2671</v>
      </c>
      <c r="B72" s="2622">
        <f>'预评函-3'!B21</f>
        <v>0</v>
      </c>
    </row>
    <row r="73" spans="1:2" ht="16.2" thickTop="1">
      <c r="A73" s="2605" t="s">
        <v>2730</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2731</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6.2" thickBot="1">
      <c r="A75" s="2616" t="s">
        <v>2732</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3" t="s">
        <v>2766</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302" t="str">
        <f>项目基本情况!B1</f>
        <v>出让国有建设用地使用权抵押价格预评估</v>
      </c>
      <c r="C37" s="3302"/>
      <c r="D37" s="3302"/>
      <c r="E37" s="3302"/>
      <c r="F37" s="3302"/>
      <c r="G37" s="3302"/>
      <c r="H37" s="3302"/>
      <c r="I37" s="3302"/>
    </row>
    <row r="38" spans="1:9">
      <c r="A38" s="1584"/>
      <c r="B38" s="1584"/>
    </row>
    <row r="39" spans="1:9">
      <c r="A39" s="1582" t="s">
        <v>1892</v>
      </c>
      <c r="B39" s="1582" t="s">
        <v>2035</v>
      </c>
    </row>
    <row r="40" spans="1:9">
      <c r="A40" s="1582"/>
      <c r="B40" s="1582">
        <f>项目基本情况!B5</f>
        <v>0</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108846.18平方米。根据《建设工程规划许可证》[]、《出让合同》[]，估价对象规划建筑面积为424428.84平方米。</v>
      </c>
    </row>
    <row r="7" spans="1:4" ht="52.2">
      <c r="A7" s="1710" t="s">
        <v>2727</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2021年4月21日（评估专业人员勘察现场之日）</v>
      </c>
    </row>
    <row r="12" spans="1:4" ht="17.399999999999999">
      <c r="A12" s="1712" t="s">
        <v>2014</v>
      </c>
    </row>
    <row r="13" spans="1:4" ht="17.399999999999999">
      <c r="A13" s="1706" t="s">
        <v>2909</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根据《国有土地使用证》[]，估价对象（分摊）出让国有建设用地使用权面积为108846.18平方米。根据《建设工程规划许可证》[]、《出让合同》[]，估价对象规划建筑面积为424428.84平方米。</v>
      </c>
    </row>
    <row r="21" spans="1:1" ht="17.399999999999999">
      <c r="A21" s="1706" t="s">
        <v>2063</v>
      </c>
    </row>
    <row r="22" spans="1:1" ht="104.4">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4月29日、商业2060年4月29日地下车库2060年4月29日。截至估价期日，出让国有建设用地使用权剩余土地使用年限为。</v>
      </c>
    </row>
    <row r="23" spans="1:1" ht="17.399999999999999">
      <c r="A23" s="1706" t="str">
        <f>IF(项目基本情况!B16="出让","本次评估设定估价对象剩余土地使用年限为"&amp;项目基本情况!D20&amp;"。","")</f>
        <v>本次评估设定估价对象剩余土地使用年限为。</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26" spans="1:1" ht="52.2">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108846.18平方米。根据《建设工程规划许可证》[]、《出让合同》[]，估价对象规划建筑面积为424428.84平方米。</v>
      </c>
    </row>
    <row r="7" spans="1:4" ht="87">
      <c r="A7" s="2590" t="s">
        <v>2728</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2021年4月21日（评估专业人员勘察现场之日）</v>
      </c>
    </row>
    <row r="12" spans="1:4" ht="17.399999999999999">
      <c r="A12" s="1712" t="s">
        <v>2014</v>
      </c>
    </row>
    <row r="13" spans="1:4" ht="17.399999999999999">
      <c r="A13" s="1706" t="s">
        <v>2060</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6" t="s">
        <v>2062</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根据《国有土地使用证》[]，估价对象（分摊）出让国有建设用地使用权面积为108846.18平方米。根据《建设工程规划许可证》[]、《出让合同》[]，估价对象规划建筑面积为424428.84平方米。</v>
      </c>
    </row>
    <row r="21" spans="1:1" ht="87">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6" t="s">
        <v>2063</v>
      </c>
    </row>
    <row r="23" spans="1:1" ht="17.399999999999999">
      <c r="A23" s="2592" t="s">
        <v>2729</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row>
    <row r="26" spans="1:1" ht="52.2">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07" t="s">
        <v>2027</v>
      </c>
      <c r="B1" s="3307"/>
      <c r="C1" s="3307"/>
      <c r="D1" s="3307"/>
      <c r="E1" s="3307"/>
      <c r="F1" s="3307"/>
      <c r="G1" s="3307"/>
      <c r="H1" s="3307"/>
      <c r="I1" s="3307"/>
      <c r="J1" s="3307"/>
      <c r="K1" s="3307"/>
      <c r="L1" s="3307"/>
      <c r="M1" s="3307"/>
      <c r="N1" s="3307"/>
      <c r="O1" s="3307"/>
      <c r="P1" s="3307"/>
      <c r="Q1" s="3307"/>
      <c r="R1" s="3307"/>
    </row>
    <row r="2" spans="1:18">
      <c r="A2" s="1722" t="s">
        <v>2029</v>
      </c>
      <c r="B2" s="1722"/>
      <c r="C2" s="1722"/>
      <c r="D2" s="1722"/>
      <c r="E2" s="1722"/>
      <c r="F2" s="1722"/>
      <c r="G2" s="1722"/>
      <c r="H2" s="1722"/>
      <c r="I2" s="1723"/>
      <c r="J2" s="1723"/>
      <c r="K2" s="1724" t="str">
        <f>"估价期日："&amp;TEXT(项目基本情况!D3,"yyyy年m月d日;;")</f>
        <v>估价期日：2021年4月21日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8" t="s">
        <v>2018</v>
      </c>
      <c r="B3" s="3308" t="s">
        <v>2711</v>
      </c>
      <c r="C3" s="3309" t="s">
        <v>2019</v>
      </c>
      <c r="D3" s="3308" t="s">
        <v>2715</v>
      </c>
      <c r="E3" s="3303" t="s">
        <v>2020</v>
      </c>
      <c r="F3" s="3303"/>
      <c r="G3" s="3303"/>
      <c r="H3" s="3303" t="s">
        <v>2021</v>
      </c>
      <c r="I3" s="3303"/>
      <c r="J3" s="3303"/>
      <c r="K3" s="3309" t="s">
        <v>2022</v>
      </c>
      <c r="L3" s="3309" t="s">
        <v>2023</v>
      </c>
      <c r="M3" s="3308" t="s">
        <v>2712</v>
      </c>
      <c r="N3" s="3310" t="str">
        <f>"（分摊）"&amp;项目基本情况!B16&amp;"国有建设用地使用权面积/㎡"</f>
        <v>（分摊）出让国有建设用地使用权面积/㎡</v>
      </c>
      <c r="O3" s="3308" t="s">
        <v>2052</v>
      </c>
      <c r="P3" s="3309" t="s">
        <v>2032</v>
      </c>
      <c r="Q3" s="3309" t="s">
        <v>2053</v>
      </c>
      <c r="R3" s="3309" t="s">
        <v>2024</v>
      </c>
    </row>
    <row r="4" spans="1:18" ht="36.75" customHeight="1">
      <c r="A4" s="3308"/>
      <c r="B4" s="3308"/>
      <c r="C4" s="3309"/>
      <c r="D4" s="3308"/>
      <c r="E4" s="2491" t="s">
        <v>2031</v>
      </c>
      <c r="F4" s="2491" t="s">
        <v>2724</v>
      </c>
      <c r="G4" s="2491" t="s">
        <v>2025</v>
      </c>
      <c r="H4" s="2491" t="s">
        <v>2026</v>
      </c>
      <c r="I4" s="2491" t="s">
        <v>2725</v>
      </c>
      <c r="J4" s="2491" t="s">
        <v>2025</v>
      </c>
      <c r="K4" s="3309"/>
      <c r="L4" s="3309"/>
      <c r="M4" s="3308"/>
      <c r="N4" s="3310"/>
      <c r="O4" s="3308"/>
      <c r="P4" s="3309"/>
      <c r="Q4" s="3309"/>
      <c r="R4" s="3309"/>
    </row>
    <row r="5" spans="1:18" ht="135" customHeight="1">
      <c r="A5" s="1857" t="s">
        <v>2635</v>
      </c>
      <c r="B5" s="2584" t="s">
        <v>2633</v>
      </c>
      <c r="C5" s="2490">
        <v>22</v>
      </c>
      <c r="D5" s="2489" t="s">
        <v>2634</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108846.18</v>
      </c>
      <c r="O5" s="1725">
        <f>项目基本情况!C21</f>
        <v>424428.83999999997</v>
      </c>
      <c r="P5" s="1725">
        <f ca="1">结果表!E42</f>
        <v>7654</v>
      </c>
      <c r="Q5" s="1725">
        <f ca="1">结果表!D42</f>
        <v>1963</v>
      </c>
      <c r="R5" s="1726">
        <f ca="1">结果表!C42</f>
        <v>83315</v>
      </c>
    </row>
    <row r="6" spans="1:18">
      <c r="A6" s="3304" t="str">
        <f>IF(项目基本情况!B9="市场价格","——","抵押价格")</f>
        <v>抵押价格</v>
      </c>
      <c r="B6" s="3305"/>
      <c r="C6" s="3305"/>
      <c r="D6" s="3305"/>
      <c r="E6" s="3305"/>
      <c r="F6" s="3305"/>
      <c r="G6" s="3305"/>
      <c r="H6" s="3305"/>
      <c r="I6" s="3305"/>
      <c r="J6" s="3305"/>
      <c r="K6" s="3305"/>
      <c r="L6" s="3305"/>
      <c r="M6" s="3305"/>
      <c r="N6" s="3305"/>
      <c r="O6" s="3305"/>
      <c r="P6" s="3305"/>
      <c r="Q6" s="3306"/>
      <c r="R6" s="1727">
        <f ca="1">结果表!O39</f>
        <v>83315</v>
      </c>
    </row>
    <row r="7" spans="1:18">
      <c r="A7" s="3304" t="str">
        <f>IF(项目基本情况!B9="市场价格","——",IF(项目基本情况!E8="已注销及未注销","抵押担保权已注销时的抵押价格","——"))</f>
        <v>——</v>
      </c>
      <c r="B7" s="3305"/>
      <c r="C7" s="3305"/>
      <c r="D7" s="3305"/>
      <c r="E7" s="3305"/>
      <c r="F7" s="3305"/>
      <c r="G7" s="3305"/>
      <c r="H7" s="3305"/>
      <c r="I7" s="3305"/>
      <c r="J7" s="3305"/>
      <c r="K7" s="3305"/>
      <c r="L7" s="3305"/>
      <c r="M7" s="3305"/>
      <c r="N7" s="3305"/>
      <c r="O7" s="3305"/>
      <c r="P7" s="3305"/>
      <c r="Q7" s="3306"/>
      <c r="R7" s="1727" t="str">
        <f>结果表!O40</f>
        <v>——</v>
      </c>
    </row>
    <row r="8" spans="1:18">
      <c r="A8" s="3304" t="str">
        <f>IF(项目基本情况!B9="市场价格","——",项目基本情况!E9)</f>
        <v>抵押净值</v>
      </c>
      <c r="B8" s="3305"/>
      <c r="C8" s="3305"/>
      <c r="D8" s="3305"/>
      <c r="E8" s="3305"/>
      <c r="F8" s="3305"/>
      <c r="G8" s="3305"/>
      <c r="H8" s="3305"/>
      <c r="I8" s="3305"/>
      <c r="J8" s="3305"/>
      <c r="K8" s="3305"/>
      <c r="L8" s="3305"/>
      <c r="M8" s="3305"/>
      <c r="N8" s="3305"/>
      <c r="O8" s="3305"/>
      <c r="P8" s="3305"/>
      <c r="Q8" s="3306"/>
      <c r="R8" s="1727">
        <f ca="1">结果表!O41</f>
        <v>65942</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7" customWidth="1"/>
    <col min="2" max="3" width="21.33203125" style="1717" customWidth="1"/>
    <col min="4" max="4" width="19.88671875" style="1717" customWidth="1"/>
    <col min="5" max="16384" width="9" style="1717"/>
  </cols>
  <sheetData>
    <row r="1" spans="1:4">
      <c r="A1" s="3311" t="s">
        <v>2054</v>
      </c>
      <c r="B1" s="3311"/>
      <c r="C1" s="3311"/>
      <c r="D1" s="3311"/>
    </row>
    <row r="2" spans="1:4" ht="47.25" customHeight="1">
      <c r="A2" s="3315" t="str">
        <f>"1.权利限制："&amp;项目基本情况!L24&amp;"未设定租赁等其他他项权利。"</f>
        <v>1.权利限制：根据估价对象《不动产权证书》原件、《国有土地使用权》复印件，截至估价期日，估价对象抵押权未见登记。未设定租赁等其他他项权利。</v>
      </c>
      <c r="B2" s="3315"/>
      <c r="C2" s="3315"/>
      <c r="D2" s="3315"/>
    </row>
    <row r="3" spans="1:4" ht="48" customHeight="1">
      <c r="A3" s="33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1"/>
      <c r="C3" s="3311"/>
      <c r="D3" s="3311"/>
    </row>
    <row r="4" spans="1:4" ht="36.75" customHeight="1">
      <c r="A4" s="3311" t="str">
        <f>"3.估价规划限制条件：详见"&amp;项目基本情况!E21&amp;"。"</f>
        <v>3.估价规划限制条件：详见《建设工程规划许可证》[]、《出让合同》[]。</v>
      </c>
      <c r="B4" s="3311"/>
      <c r="C4" s="3311"/>
      <c r="D4" s="3311"/>
    </row>
    <row r="5" spans="1:4">
      <c r="A5" s="3314" t="s">
        <v>2055</v>
      </c>
      <c r="B5" s="3314"/>
      <c r="C5" s="3314"/>
      <c r="D5" s="3314"/>
    </row>
    <row r="6" spans="1:4">
      <c r="A6" s="3311" t="s">
        <v>2033</v>
      </c>
      <c r="B6" s="3311"/>
      <c r="C6" s="3311"/>
      <c r="D6" s="3311"/>
    </row>
    <row r="7" spans="1:4" ht="33" customHeight="1">
      <c r="A7" s="3311" t="s">
        <v>2555</v>
      </c>
      <c r="B7" s="3311"/>
      <c r="C7" s="3311"/>
      <c r="D7" s="3311"/>
    </row>
    <row r="8" spans="1:4" ht="32.25" customHeight="1">
      <c r="A8" s="33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1"/>
      <c r="C8" s="3311"/>
      <c r="D8" s="3311"/>
    </row>
    <row r="9" spans="1:4" ht="33.75" customHeight="1">
      <c r="A9" s="33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1"/>
      <c r="C9" s="3311"/>
      <c r="D9" s="3311"/>
    </row>
    <row r="10" spans="1:4">
      <c r="A10" s="3311" t="str">
        <f>IF(项目基本情况!B8="抵押","4.估价师所知悉的法定优先受偿款情况为：","——")</f>
        <v>4.估价师所知悉的法定优先受偿款情况为：</v>
      </c>
      <c r="B10" s="3311"/>
      <c r="C10" s="3311"/>
      <c r="D10" s="3311"/>
    </row>
    <row r="11" spans="1:4" ht="37.5" customHeight="1">
      <c r="A11" s="33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3"/>
      <c r="C11" s="3313"/>
      <c r="D11" s="3313"/>
    </row>
    <row r="12" spans="1:4" ht="168" customHeight="1">
      <c r="A12" s="3314" t="s">
        <v>2057</v>
      </c>
      <c r="B12" s="3314"/>
      <c r="C12" s="3314"/>
      <c r="D12" s="3314"/>
    </row>
    <row r="13" spans="1:4">
      <c r="A13" s="3312" t="s">
        <v>2726</v>
      </c>
      <c r="B13" s="3312"/>
      <c r="C13" s="3312"/>
      <c r="D13" s="3312"/>
    </row>
    <row r="14" spans="1:4">
      <c r="A14" s="3313" t="str">
        <f>IF(项目基本情况!B8="抵押","综上，"&amp;结果表!K47,"——")</f>
        <v>综上，本次评估不存在估价师知悉的法定优先受偿款</v>
      </c>
      <c r="B14" s="3313"/>
      <c r="C14" s="3313"/>
      <c r="D14" s="3313"/>
    </row>
    <row r="15" spans="1:4" ht="58.5" customHeight="1">
      <c r="A15" s="33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1"/>
      <c r="C15" s="3311"/>
      <c r="D15" s="3311"/>
    </row>
    <row r="16" spans="1:4" ht="70.5" customHeight="1">
      <c r="A16" s="33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1"/>
      <c r="C16" s="3311"/>
      <c r="D16" s="3311"/>
    </row>
    <row r="17" spans="1:4">
      <c r="A17" s="3311" t="s">
        <v>2682</v>
      </c>
      <c r="B17" s="3311"/>
      <c r="C17" s="3311"/>
      <c r="D17" s="3311"/>
    </row>
    <row r="18" spans="1:4">
      <c r="A18" s="3311" t="s">
        <v>2674</v>
      </c>
      <c r="B18" s="3311"/>
      <c r="C18" s="3311"/>
      <c r="D18" s="3311"/>
    </row>
    <row r="19" spans="1:4">
      <c r="A19" s="2585" t="s">
        <v>2675</v>
      </c>
      <c r="B19" s="2585" t="s">
        <v>2676</v>
      </c>
      <c r="C19" s="2585" t="s">
        <v>2677</v>
      </c>
      <c r="D19" s="2585" t="s">
        <v>2678</v>
      </c>
    </row>
    <row r="20" spans="1:4">
      <c r="A20" s="2585" t="str">
        <f>项目基本情况!B4</f>
        <v>土地估价师</v>
      </c>
      <c r="B20" s="2585">
        <f>项目基本情况!C4</f>
        <v>0</v>
      </c>
      <c r="C20" s="2587"/>
      <c r="D20" s="1715" t="s">
        <v>2683</v>
      </c>
    </row>
    <row r="21" spans="1:4">
      <c r="A21" s="2585" t="str">
        <f>项目基本情况!D4</f>
        <v>土地估价师</v>
      </c>
      <c r="B21" s="2585">
        <f>项目基本情况!E4</f>
        <v>0</v>
      </c>
      <c r="C21" s="2587"/>
      <c r="D21" s="1715" t="s">
        <v>2684</v>
      </c>
    </row>
    <row r="23" spans="1:4">
      <c r="A23" s="3311" t="s">
        <v>2679</v>
      </c>
      <c r="B23" s="3311"/>
      <c r="C23" s="3311"/>
      <c r="D23" s="3311"/>
    </row>
    <row r="24" spans="1:4">
      <c r="A24" s="2585" t="s">
        <v>2675</v>
      </c>
      <c r="B24" s="2585" t="s">
        <v>2680</v>
      </c>
      <c r="C24" s="2585" t="s">
        <v>2677</v>
      </c>
      <c r="D24" s="2585" t="s">
        <v>2678</v>
      </c>
    </row>
    <row r="25" spans="1:4">
      <c r="A25" s="2588" t="s">
        <v>2681</v>
      </c>
      <c r="B25" s="2585" t="s">
        <v>943</v>
      </c>
      <c r="C25" s="2587"/>
      <c r="D25" s="1715" t="s">
        <v>2684</v>
      </c>
    </row>
    <row r="29" spans="1:4">
      <c r="D29" s="2586" t="s">
        <v>2028</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4">
      <c r="A15" s="3323" t="s">
        <v>53</v>
      </c>
      <c r="B15" s="3324" t="s">
        <v>838</v>
      </c>
      <c r="C15" s="3320"/>
    </row>
    <row r="16" spans="1:7" ht="14.4">
      <c r="A16" s="3323"/>
      <c r="B16" s="3321" t="s">
        <v>54</v>
      </c>
      <c r="C16" s="1154" t="s">
        <v>53</v>
      </c>
    </row>
    <row r="17" spans="1:3" ht="14.4">
      <c r="A17" s="3323"/>
      <c r="B17" s="3321"/>
      <c r="C17" s="1154" t="s">
        <v>55</v>
      </c>
    </row>
    <row r="18" spans="1:3" ht="14.4">
      <c r="A18" s="3323"/>
      <c r="B18" s="3321"/>
      <c r="C18" s="1154" t="s">
        <v>56</v>
      </c>
    </row>
    <row r="19" spans="1:3" ht="14.4">
      <c r="A19" s="3323"/>
      <c r="B19" s="3319" t="s">
        <v>57</v>
      </c>
      <c r="C19" s="3320"/>
    </row>
    <row r="20" spans="1:3" ht="14.4">
      <c r="A20" s="1155" t="s">
        <v>58</v>
      </c>
      <c r="B20" s="1156"/>
      <c r="C20" s="1157"/>
    </row>
    <row r="21" spans="1:3" ht="14.4">
      <c r="A21" s="3322" t="s">
        <v>59</v>
      </c>
      <c r="B21" s="3319" t="s">
        <v>60</v>
      </c>
      <c r="C21" s="3320"/>
    </row>
    <row r="22" spans="1:3" ht="14.4">
      <c r="A22" s="3322"/>
      <c r="B22" s="3319" t="s">
        <v>61</v>
      </c>
      <c r="C22" s="3320"/>
    </row>
    <row r="23" spans="1:3" ht="14.4">
      <c r="A23" s="3322"/>
      <c r="B23" s="3319" t="s">
        <v>62</v>
      </c>
      <c r="C23" s="3320"/>
    </row>
    <row r="24" spans="1:3" ht="14.4">
      <c r="A24" s="3322"/>
      <c r="B24" s="3325" t="s">
        <v>63</v>
      </c>
      <c r="C24" s="1158" t="s">
        <v>829</v>
      </c>
    </row>
    <row r="25" spans="1:3" ht="14.4">
      <c r="A25" s="3322"/>
      <c r="B25" s="3326"/>
      <c r="C25" s="1158" t="s">
        <v>830</v>
      </c>
    </row>
    <row r="26" spans="1:3" ht="14.4">
      <c r="A26" s="3322"/>
      <c r="B26" s="3326"/>
      <c r="C26" s="1158" t="s">
        <v>831</v>
      </c>
    </row>
    <row r="27" spans="1:3" ht="14.4">
      <c r="A27" s="3322"/>
      <c r="B27" s="3326"/>
      <c r="C27" s="1158" t="s">
        <v>832</v>
      </c>
    </row>
    <row r="28" spans="1:3" ht="14.4">
      <c r="A28" s="3322"/>
      <c r="B28" s="3326"/>
      <c r="C28" s="1158" t="s">
        <v>833</v>
      </c>
    </row>
    <row r="29" spans="1:3" ht="14.4">
      <c r="A29" s="3322"/>
      <c r="B29" s="3326"/>
      <c r="C29" s="1158" t="s">
        <v>834</v>
      </c>
    </row>
    <row r="30" spans="1:3" ht="14.4">
      <c r="A30" s="3322"/>
      <c r="B30" s="3326"/>
      <c r="C30" s="1158" t="s">
        <v>835</v>
      </c>
    </row>
    <row r="31" spans="1:3" ht="14.4">
      <c r="A31" s="3322"/>
      <c r="B31" s="3326"/>
      <c r="C31" s="1158" t="s">
        <v>836</v>
      </c>
    </row>
    <row r="32" spans="1:3" ht="14.4">
      <c r="A32" s="3322"/>
      <c r="B32" s="3326"/>
      <c r="C32" s="1158" t="s">
        <v>1637</v>
      </c>
    </row>
    <row r="33" spans="1:3" ht="14.4">
      <c r="A33" s="3322"/>
      <c r="B33" s="3316" t="s">
        <v>1643</v>
      </c>
      <c r="C33" s="1158" t="s">
        <v>1638</v>
      </c>
    </row>
    <row r="34" spans="1:3" ht="14.4">
      <c r="A34" s="3322"/>
      <c r="B34" s="3317"/>
      <c r="C34" s="1163" t="s">
        <v>1639</v>
      </c>
    </row>
    <row r="35" spans="1:3" ht="14.4">
      <c r="A35" s="3322"/>
      <c r="B35" s="3317"/>
      <c r="C35" s="1164" t="s">
        <v>1640</v>
      </c>
    </row>
    <row r="36" spans="1:3" ht="14.4">
      <c r="A36" s="3322"/>
      <c r="B36" s="3317"/>
      <c r="C36" s="1164" t="s">
        <v>1641</v>
      </c>
    </row>
    <row r="37" spans="1:3" ht="14.4">
      <c r="A37" s="3322"/>
      <c r="B37" s="3318"/>
      <c r="C37" s="1165" t="s">
        <v>1642</v>
      </c>
    </row>
    <row r="38" spans="1:3">
      <c r="A38" s="1159" t="s">
        <v>837</v>
      </c>
    </row>
    <row r="41" spans="1:3">
      <c r="A41" s="1159" t="s">
        <v>68</v>
      </c>
    </row>
    <row r="42" spans="1:3" ht="14.4">
      <c r="A42" s="1160" t="s">
        <v>845</v>
      </c>
    </row>
    <row r="43" spans="1:3" ht="14.4">
      <c r="A43" s="1161" t="s">
        <v>69</v>
      </c>
    </row>
    <row r="44" spans="1:3" ht="14.4">
      <c r="A44" s="1160" t="s">
        <v>844</v>
      </c>
    </row>
    <row r="45" spans="1:3" ht="14.4">
      <c r="A45" s="1162" t="s">
        <v>846</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30" customWidth="1"/>
    <col min="2" max="2" width="22.77734375" style="2830" bestFit="1" customWidth="1"/>
    <col min="3" max="3" width="25.77734375" style="2830" bestFit="1" customWidth="1"/>
    <col min="4" max="4" width="22.6640625" style="2830"/>
    <col min="5" max="5" width="22.77734375" style="2830" bestFit="1" customWidth="1"/>
    <col min="6" max="6" width="25.6640625" style="2830" customWidth="1"/>
    <col min="7" max="16384" width="22.6640625" style="2830"/>
  </cols>
  <sheetData>
    <row r="1" spans="1:7" ht="20.25" customHeight="1">
      <c r="A1" s="3025"/>
      <c r="B1" s="3025"/>
      <c r="C1" s="3025"/>
      <c r="D1" s="3025"/>
      <c r="E1" s="3025"/>
      <c r="F1" s="3025"/>
      <c r="G1" s="3025"/>
    </row>
    <row r="2" spans="1:7" ht="20.25" customHeight="1">
      <c r="A2" s="3026" t="s">
        <v>1898</v>
      </c>
      <c r="B2" s="3027">
        <f ca="1">TODAY()</f>
        <v>44311</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2945</v>
      </c>
      <c r="B12" s="3030">
        <f ca="1">IF(C12&lt;B2,"已过期",1120040230)</f>
        <v>1120040230</v>
      </c>
      <c r="C12" s="3033">
        <v>44864</v>
      </c>
      <c r="D12" s="3041" t="s">
        <v>2946</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2960</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30" t="s">
        <v>1915</v>
      </c>
      <c r="B17" s="3331"/>
      <c r="C17" s="3331"/>
      <c r="D17" s="3331"/>
      <c r="E17" s="3331"/>
      <c r="F17" s="3331"/>
      <c r="G17" s="3034"/>
    </row>
    <row r="18" spans="1:7" ht="20.25" customHeight="1">
      <c r="A18" s="3327" t="s">
        <v>1916</v>
      </c>
      <c r="B18" s="3327"/>
      <c r="C18" s="3328"/>
      <c r="D18" s="3329" t="s">
        <v>1917</v>
      </c>
      <c r="E18" s="3327"/>
      <c r="F18" s="3327"/>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2959</v>
      </c>
      <c r="F21" s="3038">
        <v>44012</v>
      </c>
      <c r="G21" s="3026"/>
    </row>
    <row r="22" spans="1:7" ht="20.25" customHeight="1">
      <c r="A22" s="3025"/>
      <c r="B22" s="3025"/>
      <c r="C22" s="3039"/>
      <c r="D22" s="3047"/>
      <c r="E22" s="3048"/>
      <c r="F22" s="3040" t="s">
        <v>2973</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5" sqref="B15"/>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2526</v>
      </c>
      <c r="R1" s="2432" t="s">
        <v>2520</v>
      </c>
      <c r="S1" s="6" t="s">
        <v>146</v>
      </c>
      <c r="T1" s="7" t="s">
        <v>147</v>
      </c>
      <c r="U1" s="6" t="s">
        <v>148</v>
      </c>
      <c r="V1" s="6" t="s">
        <v>149</v>
      </c>
      <c r="W1" s="991"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2521</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2522</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2523</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2" t="s">
        <v>540</v>
      </c>
      <c r="Q5" s="9" t="s">
        <v>97</v>
      </c>
      <c r="R5" s="992" t="s">
        <v>2524</v>
      </c>
      <c r="S5" s="9" t="s">
        <v>97</v>
      </c>
      <c r="T5" s="9" t="s">
        <v>98</v>
      </c>
      <c r="U5" s="9" t="s">
        <v>97</v>
      </c>
      <c r="W5" s="9" t="s">
        <v>869</v>
      </c>
    </row>
    <row r="6" spans="1:23" ht="14.4">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2525</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92" t="s">
        <v>2921</v>
      </c>
      <c r="C18" s="1492"/>
    </row>
    <row r="19" spans="1:3" ht="14.4">
      <c r="A19" s="8" t="s">
        <v>120</v>
      </c>
      <c r="B19" s="2792" t="s">
        <v>2928</v>
      </c>
      <c r="C19" s="1492"/>
    </row>
    <row r="20" spans="1:3" ht="14.4">
      <c r="A20" s="8" t="s">
        <v>121</v>
      </c>
      <c r="B20" s="2792" t="s">
        <v>2974</v>
      </c>
      <c r="C20" s="1492"/>
    </row>
    <row r="21" spans="1:3" ht="14.4">
      <c r="A21" s="8" t="s">
        <v>122</v>
      </c>
      <c r="B21" s="8" t="s">
        <v>1632</v>
      </c>
      <c r="C21" s="1492"/>
    </row>
    <row r="22" spans="1:3" ht="14.4">
      <c r="A22" s="8" t="s">
        <v>123</v>
      </c>
      <c r="B22" s="8" t="s">
        <v>1632</v>
      </c>
      <c r="C22" s="1492"/>
    </row>
    <row r="23" spans="1:3" ht="14.4">
      <c r="A23" s="8" t="s">
        <v>124</v>
      </c>
      <c r="B23" s="8" t="s">
        <v>1632</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2"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4月21日，在规划利用条件下、设定土地开发程度为红线外“七通”、宗地内场地，设定用途为，剩余土地使用年限为的出让国有建设用地使用权价格。</v>
      </c>
      <c r="D53" s="1685"/>
      <c r="E53" s="1685"/>
    </row>
    <row r="54" spans="1:5">
      <c r="A54" s="3332"/>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2"/>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2"/>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2"/>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ht="14.4">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4" sqref="B4"/>
    </sheetView>
  </sheetViews>
  <sheetFormatPr defaultColWidth="10" defaultRowHeight="15.6"/>
  <cols>
    <col min="1" max="1" width="15.33203125" style="1612" customWidth="1"/>
    <col min="2" max="2" width="11.33203125" style="1612" customWidth="1"/>
    <col min="3" max="3" width="12.6640625" style="1612" customWidth="1"/>
    <col min="4" max="4" width="13.33203125" style="1612" customWidth="1"/>
    <col min="5" max="5" width="12.44140625" style="1612" customWidth="1"/>
    <col min="6" max="6" width="11.33203125" style="1612" customWidth="1"/>
    <col min="7" max="7" width="12.33203125" style="1612" customWidth="1"/>
    <col min="8" max="8" width="10" style="1612" customWidth="1"/>
    <col min="9" max="9" width="12.441406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6.2" thickBot="1">
      <c r="A1" s="1585" t="s">
        <v>1926</v>
      </c>
      <c r="B1" s="3335" t="str">
        <f>IF(B10="北京市","北京市",C10)&amp;F10&amp;B16&amp;"国有建设用地使用权"&amp;B9&amp;"预评估"</f>
        <v>出让国有建设用地使用权抵押价格预评估</v>
      </c>
      <c r="C1" s="3336"/>
      <c r="D1" s="3336"/>
      <c r="E1" s="3336"/>
      <c r="F1" s="3336"/>
      <c r="G1" s="3336"/>
      <c r="H1" s="3336"/>
      <c r="I1" s="3337"/>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1928</v>
      </c>
      <c r="B3" s="1588">
        <v>44307</v>
      </c>
      <c r="C3" s="2996" t="s">
        <v>1984</v>
      </c>
      <c r="D3" s="1588">
        <f>B3</f>
        <v>44307</v>
      </c>
      <c r="E3" s="3073"/>
      <c r="F3" s="3073"/>
      <c r="G3" s="3073"/>
      <c r="H3" s="3074"/>
      <c r="I3" s="3075"/>
      <c r="J3" s="3073"/>
      <c r="K3" s="3056"/>
      <c r="L3" s="3052"/>
      <c r="M3" s="3052"/>
      <c r="N3" s="3053"/>
      <c r="O3" s="3054"/>
      <c r="P3" s="3053"/>
      <c r="Q3" s="3053"/>
      <c r="R3" s="3053"/>
      <c r="S3" s="3053"/>
      <c r="T3" s="3053"/>
      <c r="U3" s="3053"/>
    </row>
    <row r="4" spans="1:21" ht="31.8" thickBot="1">
      <c r="A4" s="1590" t="s">
        <v>1929</v>
      </c>
      <c r="B4" s="1755" t="s">
        <v>2867</v>
      </c>
      <c r="C4" s="1758">
        <f>SUMIF(土地估价师,B4,估价师及机构信息!E3:E16)</f>
        <v>0</v>
      </c>
      <c r="D4" s="1755" t="s">
        <v>2867</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6.2" thickTop="1">
      <c r="A5" s="1591" t="s">
        <v>1930</v>
      </c>
      <c r="B5" s="1702"/>
      <c r="C5" s="1592"/>
      <c r="D5" s="1593"/>
      <c r="E5" s="3073"/>
      <c r="F5" s="3073"/>
      <c r="G5" s="3073"/>
      <c r="H5" s="3074"/>
      <c r="I5" s="3075"/>
      <c r="J5" s="3073"/>
      <c r="K5" s="3056"/>
      <c r="L5" s="3052"/>
      <c r="M5" s="3052"/>
      <c r="N5" s="3053"/>
      <c r="O5" s="3054"/>
      <c r="P5" s="3053"/>
      <c r="Q5" s="3053"/>
      <c r="R5" s="3053"/>
      <c r="S5" s="3053"/>
      <c r="T5" s="3053"/>
      <c r="U5" s="3053"/>
    </row>
    <row r="6" spans="1:21" ht="27.6">
      <c r="A6" s="1589" t="s">
        <v>2686</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2687</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2956</v>
      </c>
      <c r="C8" s="1597"/>
      <c r="D8" s="3341" t="s">
        <v>1933</v>
      </c>
      <c r="E8" s="1756" t="s">
        <v>3014</v>
      </c>
      <c r="F8" s="1598"/>
      <c r="G8" s="3074"/>
      <c r="H8" s="3074"/>
      <c r="I8" s="3077"/>
      <c r="J8" s="3073"/>
      <c r="K8" s="3056"/>
      <c r="L8" s="3052"/>
      <c r="M8" s="3052"/>
      <c r="N8" s="3053"/>
      <c r="O8" s="3054"/>
      <c r="P8" s="3053"/>
      <c r="Q8" s="3053"/>
      <c r="R8" s="3053"/>
      <c r="S8" s="3053"/>
      <c r="T8" s="3053"/>
      <c r="U8" s="3053"/>
    </row>
    <row r="9" spans="1:21" ht="16.2" thickBot="1">
      <c r="A9" s="2998" t="s">
        <v>1932</v>
      </c>
      <c r="B9" s="1599" t="s">
        <v>3014</v>
      </c>
      <c r="C9" s="1600"/>
      <c r="D9" s="3342"/>
      <c r="E9" s="1599" t="s">
        <v>2833</v>
      </c>
      <c r="F9" s="1663"/>
      <c r="G9" s="3078"/>
      <c r="H9" s="3078"/>
      <c r="I9" s="3079"/>
      <c r="J9" s="3073"/>
      <c r="K9" s="3056"/>
      <c r="L9" s="3052"/>
      <c r="M9" s="3052"/>
      <c r="N9" s="3053"/>
      <c r="O9" s="3054"/>
      <c r="P9" s="3053"/>
      <c r="Q9" s="3053"/>
      <c r="R9" s="3053"/>
      <c r="S9" s="3053"/>
      <c r="T9" s="3053"/>
      <c r="U9" s="3053"/>
    </row>
    <row r="10" spans="1:21" ht="16.2" thickTop="1">
      <c r="A10" s="2999" t="s">
        <v>1988</v>
      </c>
      <c r="B10" s="1639" t="s">
        <v>3015</v>
      </c>
      <c r="C10" s="1601"/>
      <c r="D10" s="1593"/>
      <c r="E10" s="1602" t="s">
        <v>1935</v>
      </c>
      <c r="F10" s="1603"/>
      <c r="G10" s="1661"/>
      <c r="H10" s="1662"/>
      <c r="I10" s="1593"/>
      <c r="J10" s="3073"/>
      <c r="K10" s="3056"/>
      <c r="L10" s="3052"/>
      <c r="M10" s="3052"/>
      <c r="N10" s="3053"/>
      <c r="O10" s="3054"/>
      <c r="P10" s="3053"/>
      <c r="Q10" s="3053"/>
      <c r="R10" s="3053"/>
      <c r="S10" s="3053"/>
      <c r="T10" s="3053"/>
      <c r="U10" s="3053"/>
    </row>
    <row r="11" spans="1:21">
      <c r="A11" s="3000" t="s">
        <v>1989</v>
      </c>
      <c r="B11" s="1618" t="s">
        <v>3016</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38"/>
      <c r="C12" s="3339"/>
      <c r="D12" s="3340"/>
      <c r="E12" s="1619" t="s">
        <v>2050</v>
      </c>
      <c r="F12" s="3356" t="s">
        <v>2868</v>
      </c>
      <c r="G12" s="3357"/>
      <c r="H12" s="3357"/>
      <c r="I12" s="3358"/>
      <c r="J12" s="3073"/>
      <c r="K12" s="3056"/>
      <c r="L12" s="3052"/>
      <c r="M12" s="3052"/>
      <c r="N12" s="3053"/>
      <c r="O12" s="3054"/>
      <c r="P12" s="3053"/>
      <c r="Q12" s="3053"/>
      <c r="R12" s="3053"/>
      <c r="S12" s="3053"/>
      <c r="T12" s="3053"/>
      <c r="U12" s="3053"/>
    </row>
    <row r="13" spans="1:21">
      <c r="A13" s="1610" t="s">
        <v>2048</v>
      </c>
      <c r="B13" s="3338"/>
      <c r="C13" s="3339"/>
      <c r="D13" s="3340"/>
      <c r="E13" s="1619" t="s">
        <v>2050</v>
      </c>
      <c r="F13" s="3356" t="s">
        <v>2869</v>
      </c>
      <c r="G13" s="3357"/>
      <c r="H13" s="3357"/>
      <c r="I13" s="3358"/>
      <c r="J13" s="3073"/>
      <c r="K13" s="3056"/>
      <c r="L13" s="3052"/>
      <c r="M13" s="3052"/>
      <c r="N13" s="3053"/>
      <c r="O13" s="3054"/>
      <c r="P13" s="3053"/>
      <c r="Q13" s="3053"/>
      <c r="R13" s="3053"/>
      <c r="S13" s="3053"/>
      <c r="T13" s="3053"/>
      <c r="U13" s="3053"/>
    </row>
    <row r="14" spans="1:21">
      <c r="A14" s="1587" t="s">
        <v>2051</v>
      </c>
      <c r="B14" s="1619"/>
      <c r="C14" s="1757"/>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46.8">
      <c r="A16" s="3001" t="s">
        <v>1936</v>
      </c>
      <c r="B16" s="1605" t="s">
        <v>2951</v>
      </c>
      <c r="C16" s="1619" t="s">
        <v>1937</v>
      </c>
      <c r="D16" s="2487" t="s">
        <v>1938</v>
      </c>
      <c r="E16" s="1642" t="s">
        <v>3004</v>
      </c>
      <c r="F16" s="1642"/>
      <c r="G16" s="1642" t="s">
        <v>35</v>
      </c>
      <c r="H16" s="1642"/>
      <c r="I16" s="1609" t="s">
        <v>1943</v>
      </c>
      <c r="J16" s="3073"/>
      <c r="K16" s="2310" t="str">
        <f>IF(D17="","",D16&amp;TEXT(D17,"yyyy年m月d日;;"))</f>
        <v>住宅2090年4月29日</v>
      </c>
      <c r="L16" s="1619" t="str">
        <f>IF(OR(K16="",M16=""),"","、")</f>
        <v>、</v>
      </c>
      <c r="M16" s="2310" t="str">
        <f>IF(E17="","",E16&amp;TEXT(E17,"yyyy年m月d日;;"))</f>
        <v>商业2060年4月29日</v>
      </c>
      <c r="N16" s="1619" t="str">
        <f>IF(OR(M16="",O16=""),"","、")</f>
        <v/>
      </c>
      <c r="O16" s="2310" t="str">
        <f>IF(F17="","",F16&amp;TEXT(F17,"yyyy年m月d日;;"))</f>
        <v/>
      </c>
      <c r="P16" s="1619" t="str">
        <f>IF(OR(O16="",Q16=""),"","、")</f>
        <v/>
      </c>
      <c r="Q16" s="2310" t="str">
        <f>IF(G17="","",G16&amp;TEXT(G17,"yyyy年m月d日;;"))</f>
        <v>地下车库2060年4月29日</v>
      </c>
      <c r="R16" s="1619" t="str">
        <f>IF(OR(Q16="",S16=""),"","、")</f>
        <v/>
      </c>
      <c r="S16" s="2310" t="str">
        <f>IF(H17="","",H16&amp;TEXT(H17,"yyyy年m月d日;;"))</f>
        <v/>
      </c>
      <c r="T16" s="1619" t="str">
        <f>IF(OR(S16="",U16=""),"","、")</f>
        <v/>
      </c>
      <c r="U16" s="2310" t="str">
        <f>IF(I17="","",I16&amp;TEXT(I17,"yyyy年m月d日;;"))</f>
        <v/>
      </c>
    </row>
    <row r="17" spans="1:21">
      <c r="A17" s="1679"/>
      <c r="B17" s="1606"/>
      <c r="C17" s="3002" t="s">
        <v>1944</v>
      </c>
      <c r="D17" s="1620">
        <v>69517</v>
      </c>
      <c r="E17" s="1620">
        <v>58560</v>
      </c>
      <c r="F17" s="1620"/>
      <c r="G17" s="1620">
        <v>58560</v>
      </c>
      <c r="H17" s="1620"/>
      <c r="I17" s="1620"/>
      <c r="J17" s="3073"/>
      <c r="K17" s="3051" t="str">
        <f>CONCATENATE(K16,L16,M16,N16,O16,P16,Q16,R16,S16,T16,,U16)</f>
        <v>住宅2090年4月29日、商业2060年4月29日地下车库2060年4月29日</v>
      </c>
      <c r="L17" s="3052"/>
      <c r="M17" s="3052"/>
      <c r="N17" s="3053"/>
      <c r="O17" s="3054"/>
      <c r="P17" s="3053"/>
      <c r="Q17" s="3053"/>
      <c r="R17" s="3053"/>
      <c r="S17" s="3053"/>
      <c r="T17" s="3053"/>
      <c r="U17" s="3053"/>
    </row>
    <row r="18" spans="1:21">
      <c r="A18" s="1679"/>
      <c r="B18" s="1606"/>
      <c r="C18" s="3002" t="s">
        <v>1945</v>
      </c>
      <c r="D18" s="1607">
        <v>70</v>
      </c>
      <c r="E18" s="1607">
        <v>40</v>
      </c>
      <c r="F18" s="1607"/>
      <c r="G18" s="1607">
        <v>40</v>
      </c>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69.06</v>
      </c>
      <c r="E19" s="1608">
        <f>IF(B16="出让",IF(E17="","",ROUNDDOWN(MIN((E17-$D$3)/365,E18),2)),E18)</f>
        <v>39.04</v>
      </c>
      <c r="F19" s="1608" t="str">
        <f>IF(B16="出让",IF(F17="","",ROUNDDOWN(MIN((F17-$D$3)/365,F18),2)),F18)</f>
        <v/>
      </c>
      <c r="G19" s="1608">
        <f>IF(B16="出让",IF(G17="","",ROUNDDOWN(MIN((G17-$D$3)/365,G18),2)),G18)</f>
        <v>39.04</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53"/>
      <c r="E20" s="3354"/>
      <c r="F20" s="3354"/>
      <c r="G20" s="3354"/>
      <c r="H20" s="3354"/>
      <c r="I20" s="3355"/>
      <c r="J20" s="3073"/>
      <c r="K20" s="3056"/>
      <c r="L20" s="3052"/>
      <c r="M20" s="3052"/>
      <c r="N20" s="3053"/>
      <c r="O20" s="3054"/>
      <c r="P20" s="3053"/>
      <c r="Q20" s="3053"/>
      <c r="R20" s="3053"/>
      <c r="S20" s="3053"/>
      <c r="T20" s="3053"/>
      <c r="U20" s="3053"/>
    </row>
    <row r="21" spans="1:21">
      <c r="A21" s="1679" t="s">
        <v>1947</v>
      </c>
      <c r="B21" s="1680" t="s">
        <v>1948</v>
      </c>
      <c r="C21" s="1675">
        <f>'数据-汇总表'!E3</f>
        <v>424428.83999999997</v>
      </c>
      <c r="D21" s="1676" t="s">
        <v>1949</v>
      </c>
      <c r="E21" s="3343" t="s">
        <v>1987</v>
      </c>
      <c r="F21" s="3344"/>
      <c r="G21" s="3344"/>
      <c r="H21" s="3344"/>
      <c r="I21" s="3345"/>
      <c r="J21" s="3073"/>
      <c r="K21" s="3056"/>
      <c r="L21" s="3052"/>
      <c r="M21" s="3052"/>
      <c r="N21" s="3053"/>
      <c r="O21" s="3054"/>
      <c r="P21" s="3053"/>
      <c r="Q21" s="3053"/>
      <c r="R21" s="3053"/>
      <c r="S21" s="3053"/>
      <c r="T21" s="3053"/>
      <c r="U21" s="3053"/>
    </row>
    <row r="22" spans="1:21">
      <c r="A22" s="2801" t="s">
        <v>943</v>
      </c>
      <c r="B22" s="1587" t="s">
        <v>1950</v>
      </c>
      <c r="C22" s="1609">
        <f>'数据-汇总表'!D3</f>
        <v>108846.18</v>
      </c>
      <c r="D22" s="1610" t="s">
        <v>1949</v>
      </c>
      <c r="E22" s="3343" t="s">
        <v>2870</v>
      </c>
      <c r="F22" s="3344"/>
      <c r="G22" s="3344"/>
      <c r="H22" s="3344"/>
      <c r="I22" s="3345"/>
      <c r="J22" s="3073"/>
      <c r="K22" s="3056"/>
      <c r="L22" s="3052"/>
      <c r="M22" s="3052"/>
      <c r="N22" s="3053"/>
      <c r="O22" s="3054"/>
      <c r="P22" s="3053"/>
      <c r="Q22" s="3053"/>
      <c r="R22" s="3053"/>
      <c r="S22" s="3053"/>
      <c r="T22" s="3053"/>
      <c r="U22" s="3053"/>
    </row>
    <row r="23" spans="1:21" ht="47.4"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46" t="s">
        <v>1955</v>
      </c>
      <c r="C24" s="3347"/>
      <c r="D24" s="3348" t="s">
        <v>1956</v>
      </c>
      <c r="E24" s="3349"/>
      <c r="F24" s="1628" t="s">
        <v>1957</v>
      </c>
      <c r="G24" s="3073"/>
      <c r="H24" s="3073"/>
      <c r="I24" s="3077"/>
      <c r="J24" s="3073"/>
      <c r="K24" s="3334"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31.2">
      <c r="A25" s="1667"/>
      <c r="B25" s="1664" t="s">
        <v>2313</v>
      </c>
      <c r="C25" s="1629" t="s">
        <v>1959</v>
      </c>
      <c r="D25" s="1630"/>
      <c r="E25" s="1631" t="s">
        <v>943</v>
      </c>
      <c r="F25" s="1632"/>
      <c r="G25" s="3073"/>
      <c r="H25" s="3073"/>
      <c r="I25" s="3077"/>
      <c r="J25" s="3073"/>
      <c r="K25" s="3334"/>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47.4" thickBot="1">
      <c r="A26" s="1668"/>
      <c r="B26" s="1665" t="s">
        <v>1960</v>
      </c>
      <c r="C26" s="1629" t="s">
        <v>2314</v>
      </c>
      <c r="D26" s="3074"/>
      <c r="E26" s="3074"/>
      <c r="F26" s="3080"/>
      <c r="G26" s="3073"/>
      <c r="H26" s="3073"/>
      <c r="I26" s="3077"/>
      <c r="J26" s="3073"/>
      <c r="K26" s="3334"/>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6.2"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6.2" thickTop="1">
      <c r="A31" s="3361" t="s">
        <v>1990</v>
      </c>
      <c r="B31" s="1680" t="s">
        <v>1991</v>
      </c>
      <c r="C31" s="3359"/>
      <c r="D31" s="3360"/>
      <c r="E31" s="3073"/>
      <c r="F31" s="3073"/>
      <c r="G31" s="3073"/>
      <c r="H31" s="3073"/>
      <c r="I31" s="3077"/>
      <c r="J31" s="3073"/>
      <c r="K31" s="3059"/>
      <c r="L31" s="3053"/>
      <c r="M31" s="3053"/>
      <c r="N31" s="3053"/>
      <c r="O31" s="3053"/>
      <c r="P31" s="3053"/>
      <c r="Q31" s="3053"/>
      <c r="R31" s="3053"/>
      <c r="S31" s="3053"/>
      <c r="T31" s="3053"/>
      <c r="U31" s="3053"/>
    </row>
    <row r="32" spans="1:21">
      <c r="A32" s="3361"/>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61"/>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62"/>
      <c r="B34" s="1587" t="s">
        <v>1994</v>
      </c>
      <c r="C34" s="3363"/>
      <c r="D34" s="3364"/>
      <c r="E34" s="3073"/>
      <c r="F34" s="3073"/>
      <c r="G34" s="3073"/>
      <c r="H34" s="3073"/>
      <c r="I34" s="3077"/>
      <c r="J34" s="3073"/>
      <c r="K34" s="3059"/>
      <c r="L34" s="3053"/>
      <c r="M34" s="3053"/>
      <c r="N34" s="3053"/>
      <c r="O34" s="3053"/>
      <c r="P34" s="3053"/>
      <c r="Q34" s="3053"/>
      <c r="R34" s="3053"/>
      <c r="S34" s="3053"/>
      <c r="T34" s="3053"/>
      <c r="U34" s="3053"/>
    </row>
    <row r="35" spans="1:28">
      <c r="A35" s="3365" t="s">
        <v>839</v>
      </c>
      <c r="B35" s="1642"/>
      <c r="C35" s="1689" t="str">
        <f>IF(B35="场地平整","——","具体情况：")</f>
        <v>具体情况：</v>
      </c>
      <c r="D35" s="3367"/>
      <c r="E35" s="3368"/>
      <c r="F35" s="3368"/>
      <c r="G35" s="3368"/>
      <c r="H35" s="3368"/>
      <c r="I35" s="3369"/>
      <c r="J35" s="3073"/>
      <c r="K35" s="3060"/>
      <c r="L35" s="3052"/>
      <c r="M35" s="3052"/>
      <c r="N35" s="3053"/>
      <c r="O35" s="3054"/>
      <c r="P35" s="3053"/>
      <c r="Q35" s="3053"/>
      <c r="R35" s="3053"/>
      <c r="S35" s="3053"/>
      <c r="T35" s="3053"/>
      <c r="U35" s="3053"/>
    </row>
    <row r="36" spans="1:28">
      <c r="A36" s="3361"/>
      <c r="B36" s="3370" t="s">
        <v>2043</v>
      </c>
      <c r="C36" s="3371"/>
      <c r="D36" s="1705"/>
      <c r="E36" s="3372"/>
      <c r="F36" s="3372"/>
      <c r="G36" s="1610" t="str">
        <f>IF(B35="场地未平整","估价结果处理","")</f>
        <v/>
      </c>
      <c r="H36" s="3373"/>
      <c r="I36" s="3373"/>
      <c r="J36" s="3073"/>
      <c r="K36" s="3060"/>
      <c r="L36" s="3052"/>
      <c r="M36" s="3052"/>
      <c r="N36" s="3053"/>
      <c r="O36" s="3054"/>
      <c r="P36" s="3053"/>
      <c r="Q36" s="3053"/>
      <c r="R36" s="3053"/>
      <c r="S36" s="3053"/>
      <c r="T36" s="3053"/>
      <c r="U36" s="3053"/>
    </row>
    <row r="37" spans="1:28" ht="31.2">
      <c r="A37" s="3361"/>
      <c r="B37" s="3350"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61"/>
      <c r="B38" s="3351"/>
      <c r="C38" s="1595" t="s">
        <v>842</v>
      </c>
      <c r="D38" s="1704">
        <f>ROUNDDOWN(MIN(('数据-取费表'!$B$2-D37)/365,D34),1)</f>
        <v>121.3</v>
      </c>
      <c r="E38" s="1647" t="s">
        <v>843</v>
      </c>
      <c r="F38" s="3073"/>
      <c r="G38" s="3073"/>
      <c r="H38" s="3073"/>
      <c r="I38" s="3077"/>
      <c r="J38" s="3073"/>
      <c r="K38" s="3060"/>
      <c r="L38" s="3053"/>
      <c r="M38" s="3053"/>
      <c r="N38" s="3053"/>
      <c r="O38" s="3053"/>
      <c r="P38" s="3053"/>
      <c r="Q38" s="3053"/>
      <c r="R38" s="3053"/>
      <c r="S38" s="3053"/>
      <c r="T38" s="3053"/>
      <c r="U38" s="3053"/>
    </row>
    <row r="39" spans="1:28">
      <c r="A39" s="3362"/>
      <c r="B39" s="3352"/>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c r="C40" s="1611"/>
      <c r="D40" s="1611"/>
      <c r="E40" s="1611"/>
      <c r="F40" s="1611"/>
      <c r="G40" s="1611"/>
      <c r="H40" s="1611"/>
      <c r="I40" s="3077"/>
      <c r="J40" s="3073"/>
      <c r="K40" s="3021">
        <f>COUNTIF(B40:H40,"——")</f>
        <v>0</v>
      </c>
      <c r="L40" s="1619" t="s">
        <v>1967</v>
      </c>
      <c r="M40" s="1616" t="s">
        <v>1968</v>
      </c>
      <c r="N40" s="1616" t="s">
        <v>1969</v>
      </c>
      <c r="O40" s="1616" t="s">
        <v>1970</v>
      </c>
      <c r="P40" s="1616" t="s">
        <v>1971</v>
      </c>
      <c r="Q40" s="1616" t="s">
        <v>1972</v>
      </c>
      <c r="R40" s="1616" t="s">
        <v>1973</v>
      </c>
      <c r="S40" s="3333" t="s">
        <v>1974</v>
      </c>
      <c r="T40" s="1651" t="str">
        <f>NUMBERSTRING(7-K40,1)&amp;"通"</f>
        <v>七通</v>
      </c>
      <c r="U40" s="3053"/>
    </row>
    <row r="41" spans="1:28">
      <c r="A41" s="1589"/>
      <c r="B41" s="3366" t="s">
        <v>1712</v>
      </c>
      <c r="C41" s="3366"/>
      <c r="D41" s="3366"/>
      <c r="E41" s="3366"/>
      <c r="F41" s="1652">
        <f>C10</f>
        <v>0</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33"/>
      <c r="T41" s="1653" t="str">
        <f>IF(T40="一通",L41,IF(T40="二通",M41,IF(T40="三通",N41,IF(T40="四通",O41,IF(T40="五通",P41,IF(T40="六通",Q41,R41))))))</f>
        <v>、、、、、、</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2871</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46.8">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23" sqref="B2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f>C15</f>
        <v>108846.18</v>
      </c>
      <c r="B3" s="22">
        <f>IF(C3="否",G5-AT5,G5)</f>
        <v>424428.83999999997</v>
      </c>
      <c r="C3" s="23" t="s">
        <v>3009</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443505.8</v>
      </c>
      <c r="H5" s="27">
        <f t="shared" ref="H5:AT5" si="0">SUM(H13:H641)</f>
        <v>390225.91999999998</v>
      </c>
      <c r="I5" s="27">
        <f t="shared" si="0"/>
        <v>285416.3</v>
      </c>
      <c r="J5" s="27">
        <f t="shared" si="0"/>
        <v>0</v>
      </c>
      <c r="K5" s="27">
        <f t="shared" si="0"/>
        <v>8986.3700000000008</v>
      </c>
      <c r="L5" s="27">
        <f t="shared" si="0"/>
        <v>0</v>
      </c>
      <c r="M5" s="27">
        <f t="shared" si="0"/>
        <v>95823.25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34202.920000000006</v>
      </c>
      <c r="AD5" s="27">
        <f t="shared" si="0"/>
        <v>10321.68</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23881.240000000005</v>
      </c>
      <c r="AO5" s="27">
        <f t="shared" si="0"/>
        <v>0</v>
      </c>
      <c r="AP5" s="27">
        <f t="shared" si="0"/>
        <v>0</v>
      </c>
      <c r="AQ5" s="27">
        <f t="shared" si="0"/>
        <v>0</v>
      </c>
      <c r="AR5" s="27">
        <f t="shared" si="0"/>
        <v>0</v>
      </c>
      <c r="AS5" s="27">
        <f t="shared" si="0"/>
        <v>0</v>
      </c>
      <c r="AT5" s="27">
        <f t="shared" si="0"/>
        <v>19076.96</v>
      </c>
      <c r="AU5" s="975"/>
      <c r="AV5" s="26" t="s">
        <v>168</v>
      </c>
      <c r="AW5" s="976"/>
      <c r="AX5" s="976"/>
      <c r="AY5" s="28" t="s">
        <v>3</v>
      </c>
      <c r="AZ5" s="29">
        <f t="shared" ref="AZ5:BT5" si="1">SUM(AZ13:AZ641)</f>
        <v>424428.83999999997</v>
      </c>
      <c r="BA5" s="29">
        <f t="shared" si="1"/>
        <v>390225.91999999998</v>
      </c>
      <c r="BB5" s="29">
        <f t="shared" si="1"/>
        <v>285416.3</v>
      </c>
      <c r="BC5" s="29">
        <f t="shared" si="1"/>
        <v>8986.3700000000008</v>
      </c>
      <c r="BD5" s="29">
        <f t="shared" si="1"/>
        <v>95823.25</v>
      </c>
      <c r="BE5" s="29">
        <f t="shared" si="1"/>
        <v>0</v>
      </c>
      <c r="BF5" s="29">
        <f t="shared" si="1"/>
        <v>0</v>
      </c>
      <c r="BG5" s="29">
        <f t="shared" si="1"/>
        <v>0</v>
      </c>
      <c r="BH5" s="29">
        <f t="shared" si="1"/>
        <v>0</v>
      </c>
      <c r="BI5" s="29">
        <f t="shared" si="1"/>
        <v>0</v>
      </c>
      <c r="BJ5" s="29">
        <f t="shared" si="1"/>
        <v>0</v>
      </c>
      <c r="BK5" s="29">
        <f t="shared" si="1"/>
        <v>0</v>
      </c>
      <c r="BL5" s="29">
        <f t="shared" si="1"/>
        <v>34202.920000000006</v>
      </c>
      <c r="BM5" s="29">
        <f t="shared" si="1"/>
        <v>10321.68</v>
      </c>
      <c r="BN5" s="29">
        <f t="shared" si="1"/>
        <v>0</v>
      </c>
      <c r="BO5" s="29">
        <f t="shared" si="1"/>
        <v>0</v>
      </c>
      <c r="BP5" s="29">
        <f t="shared" si="1"/>
        <v>0</v>
      </c>
      <c r="BQ5" s="29">
        <f t="shared" si="1"/>
        <v>0</v>
      </c>
      <c r="BR5" s="29">
        <f t="shared" si="1"/>
        <v>23881.240000000005</v>
      </c>
      <c r="BS5" s="29">
        <f t="shared" si="1"/>
        <v>0</v>
      </c>
      <c r="BT5" s="30">
        <f t="shared" si="1"/>
        <v>0</v>
      </c>
    </row>
    <row r="6" spans="1:72" s="37" customFormat="1" ht="13.2">
      <c r="A6" s="26" t="s">
        <v>169</v>
      </c>
      <c r="B6" s="31"/>
      <c r="C6" s="31"/>
      <c r="D6" s="32"/>
      <c r="E6" s="27">
        <f>H6+AC6+AT6</f>
        <v>108846.17</v>
      </c>
      <c r="F6" s="27" t="s">
        <v>1</v>
      </c>
      <c r="G6" s="27" t="s">
        <v>2</v>
      </c>
      <c r="H6" s="33">
        <f>SUMIF(I$12:AB$12,"总值",I6:AB6)</f>
        <v>100074.72</v>
      </c>
      <c r="I6" s="27">
        <f t="shared" ref="I6:AB6" si="2">ROUND($A$3*I5/$B$3,2)</f>
        <v>73195.95</v>
      </c>
      <c r="J6" s="27">
        <f t="shared" si="2"/>
        <v>0</v>
      </c>
      <c r="K6" s="27">
        <f t="shared" si="2"/>
        <v>2304.58</v>
      </c>
      <c r="L6" s="27">
        <f t="shared" si="2"/>
        <v>0</v>
      </c>
      <c r="M6" s="27">
        <f t="shared" si="2"/>
        <v>24574.19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8771.4500000000007</v>
      </c>
      <c r="AD6" s="27">
        <f t="shared" ref="AD6:AS6" si="3">ROUND($A$3*AD5/$B$3,2)</f>
        <v>2647.03</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6124.42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108846.18</v>
      </c>
      <c r="AZ6" s="27" t="s">
        <v>3</v>
      </c>
      <c r="BA6" s="27">
        <f>ROUND($AY$6*BA5/$AZ$5,2)</f>
        <v>100074.73</v>
      </c>
      <c r="BB6" s="27">
        <f>ROUND($AY$6*BB5/$AZ$5,2)</f>
        <v>73195.95</v>
      </c>
      <c r="BC6" s="27">
        <f t="shared" ref="BC6:BH6" si="4">ROUND($AY$6*BC5/$AZ$5,2)</f>
        <v>2304.58</v>
      </c>
      <c r="BD6" s="27">
        <f t="shared" si="4"/>
        <v>24574.19</v>
      </c>
      <c r="BE6" s="27">
        <f t="shared" si="4"/>
        <v>0</v>
      </c>
      <c r="BF6" s="27">
        <f t="shared" si="4"/>
        <v>0</v>
      </c>
      <c r="BG6" s="27">
        <f t="shared" si="4"/>
        <v>0</v>
      </c>
      <c r="BH6" s="27">
        <f t="shared" si="4"/>
        <v>0</v>
      </c>
      <c r="BI6" s="27">
        <f t="shared" ref="BI6:BT6" si="5">ROUND($AY$6*BI5/$AZ$5,2)</f>
        <v>0</v>
      </c>
      <c r="BJ6" s="27">
        <f t="shared" si="5"/>
        <v>0</v>
      </c>
      <c r="BK6" s="27">
        <f t="shared" si="5"/>
        <v>0</v>
      </c>
      <c r="BL6" s="27">
        <f t="shared" si="5"/>
        <v>8771.4500000000007</v>
      </c>
      <c r="BM6" s="27">
        <f t="shared" si="5"/>
        <v>2647.03</v>
      </c>
      <c r="BN6" s="27">
        <f t="shared" si="5"/>
        <v>0</v>
      </c>
      <c r="BO6" s="27">
        <f t="shared" si="5"/>
        <v>0</v>
      </c>
      <c r="BP6" s="27">
        <f t="shared" si="5"/>
        <v>0</v>
      </c>
      <c r="BQ6" s="27">
        <f t="shared" si="5"/>
        <v>0</v>
      </c>
      <c r="BR6" s="27">
        <f t="shared" si="5"/>
        <v>6124.42</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31" t="s">
        <v>3005</v>
      </c>
      <c r="J9" s="51"/>
      <c r="K9" s="2731" t="s">
        <v>3005</v>
      </c>
      <c r="L9" s="51"/>
      <c r="M9" s="2731" t="s">
        <v>3010</v>
      </c>
      <c r="N9" s="51"/>
      <c r="O9" s="59" t="s">
        <v>3010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33" t="s">
        <v>914</v>
      </c>
      <c r="J10" s="51"/>
      <c r="K10" s="2733" t="s">
        <v>3004</v>
      </c>
      <c r="L10" s="51"/>
      <c r="M10" s="2733" t="s">
        <v>3011</v>
      </c>
      <c r="N10" s="51"/>
      <c r="O10" s="66" t="s">
        <v>3004</v>
      </c>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2" t="s">
        <v>3006</v>
      </c>
      <c r="J11" s="71"/>
      <c r="K11" s="2732" t="s">
        <v>3008</v>
      </c>
      <c r="L11" s="71"/>
      <c r="M11" s="70" t="s">
        <v>3011</v>
      </c>
      <c r="N11" s="71"/>
      <c r="O11" s="70" t="s">
        <v>3008</v>
      </c>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商业</v>
      </c>
      <c r="BD11" s="50" t="str">
        <f>M10</f>
        <v>车库</v>
      </c>
      <c r="BE11" s="50" t="str">
        <f>O10</f>
        <v>商业</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平层住宅</v>
      </c>
      <c r="BC12" s="79" t="str">
        <f>K11</f>
        <v>底商</v>
      </c>
      <c r="BD12" s="79" t="str">
        <f>M11</f>
        <v>车库</v>
      </c>
      <c r="BE12" s="50" t="str">
        <f>O11</f>
        <v>底商</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6"/>
      <c r="B13" s="2726"/>
      <c r="C13" s="2726"/>
      <c r="D13" s="2727" t="s">
        <v>1669</v>
      </c>
      <c r="E13" s="27">
        <f t="shared" ref="E13:E20" si="6">IF($C$3="是",ROUND($A$3*G13/$B$3,2),ROUND($A$3*(G13-AT13)/$B$3,2))</f>
        <v>108846.18</v>
      </c>
      <c r="F13" s="81"/>
      <c r="G13" s="82">
        <f t="shared" ref="G13:G20" si="7">H13+AC13+AT13</f>
        <v>443505.8</v>
      </c>
      <c r="H13" s="33">
        <f t="shared" ref="H13:H20" si="8">SUMIF(I$12:AB$12,"总值",I13:AB13)</f>
        <v>390225.91999999998</v>
      </c>
      <c r="I13" s="2730">
        <v>285416.3</v>
      </c>
      <c r="J13" s="2730"/>
      <c r="K13" s="2730">
        <v>8986.3700000000008</v>
      </c>
      <c r="L13" s="2730"/>
      <c r="M13" s="2730">
        <f>114900.21-AT13</f>
        <v>95823.25</v>
      </c>
      <c r="N13" s="83"/>
      <c r="O13" s="83"/>
      <c r="P13" s="83"/>
      <c r="Q13" s="83"/>
      <c r="R13" s="83"/>
      <c r="S13" s="83"/>
      <c r="T13" s="83"/>
      <c r="U13" s="83"/>
      <c r="V13" s="83"/>
      <c r="W13" s="83"/>
      <c r="X13" s="83"/>
      <c r="Y13" s="83"/>
      <c r="Z13" s="83"/>
      <c r="AA13" s="83"/>
      <c r="AB13" s="83"/>
      <c r="AC13" s="27">
        <f t="shared" ref="AC13:AC20" si="9">SUMIF(AD$12:AS$12,"总值",AD13:AS13)</f>
        <v>34202.920000000006</v>
      </c>
      <c r="AD13" s="2734">
        <f>5417.03+4904.65</f>
        <v>10321.68</v>
      </c>
      <c r="AE13" s="2734"/>
      <c r="AF13" s="2734"/>
      <c r="AG13" s="2734"/>
      <c r="AH13" s="2734"/>
      <c r="AI13" s="2734"/>
      <c r="AJ13" s="2734"/>
      <c r="AK13" s="2734"/>
      <c r="AL13" s="2734"/>
      <c r="AM13" s="2734"/>
      <c r="AN13" s="2734">
        <f>138781.45-114900.21</f>
        <v>23881.240000000005</v>
      </c>
      <c r="AO13" s="2734"/>
      <c r="AP13" s="2734"/>
      <c r="AQ13" s="2734"/>
      <c r="AR13" s="2734"/>
      <c r="AS13" s="2734"/>
      <c r="AT13" s="2735">
        <v>19076.96</v>
      </c>
      <c r="AU13" s="2736"/>
      <c r="AV13" s="17">
        <f t="shared" ref="AV13:AX20" si="10">A13</f>
        <v>0</v>
      </c>
      <c r="AW13" s="17">
        <f t="shared" si="10"/>
        <v>0</v>
      </c>
      <c r="AX13" s="17">
        <f t="shared" si="10"/>
        <v>0</v>
      </c>
      <c r="AY13" s="983">
        <f t="shared" ref="AY13:AY20" si="11">ROUND($AY$6*AZ13/$AZ$5,2)</f>
        <v>108846.18</v>
      </c>
      <c r="AZ13" s="27">
        <f t="shared" ref="AZ13:AZ20" si="12">BA13+BL13</f>
        <v>424428.83999999997</v>
      </c>
      <c r="BA13" s="27">
        <f t="shared" ref="BA13:BA20" si="13">SUM(BB13:BK13)</f>
        <v>390225.91999999998</v>
      </c>
      <c r="BB13" s="27">
        <f t="shared" ref="BB13:BB20" si="14">IF($D13="是",I13-J13,0)</f>
        <v>285416.3</v>
      </c>
      <c r="BC13" s="27">
        <f t="shared" ref="BC13:BC20" si="15">IF($D13="是",K13-L13,0)</f>
        <v>8986.3700000000008</v>
      </c>
      <c r="BD13" s="27">
        <f t="shared" ref="BD13:BD20" si="16">IF($D13="是",M13-N13,0)</f>
        <v>95823.25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34202.920000000006</v>
      </c>
      <c r="BM13" s="27">
        <f t="shared" ref="BM13:BM20" si="25">IF($D13="是",AD13-AE13,0)</f>
        <v>10321.68</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23881.240000000005</v>
      </c>
      <c r="BS13" s="27">
        <f t="shared" ref="BS13:BS20" si="31">IF($D13="是",AP13-AQ13,0)</f>
        <v>0</v>
      </c>
      <c r="BT13" s="36">
        <f t="shared" ref="BT13:BT20" si="32">IF($D13="是",AR13-AS13,0)</f>
        <v>0</v>
      </c>
    </row>
    <row r="14" spans="1:72" s="18" customFormat="1" ht="13.2">
      <c r="A14" s="2726"/>
      <c r="B14" s="2726" t="s">
        <v>3569</v>
      </c>
      <c r="C14" s="2726" t="s">
        <v>3570</v>
      </c>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t="str">
        <f>C14</f>
        <v>D-03</v>
      </c>
      <c r="AX14" s="17" t="e">
        <f>#REF!</f>
        <v>#REF!</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6" t="s">
        <v>3571</v>
      </c>
      <c r="B15" s="2726">
        <v>117450.25</v>
      </c>
      <c r="C15" s="2726">
        <v>108846.18</v>
      </c>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t="str">
        <f t="shared" si="10"/>
        <v>土地面积</v>
      </c>
      <c r="AW15" s="17">
        <f t="shared" si="10"/>
        <v>117450.25</v>
      </c>
      <c r="AX15" s="17">
        <f t="shared" si="10"/>
        <v>108846.18</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4.4">
      <c r="A16" s="3281" t="s">
        <v>3572</v>
      </c>
      <c r="B16" s="1346">
        <v>35250</v>
      </c>
      <c r="C16" s="2728">
        <v>32650</v>
      </c>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t="str">
        <f t="shared" si="10"/>
        <v>地价款</v>
      </c>
      <c r="AW16" s="17">
        <f t="shared" si="10"/>
        <v>35250</v>
      </c>
      <c r="AX16" s="17">
        <f t="shared" si="10"/>
        <v>32650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6" t="s">
        <v>3573</v>
      </c>
      <c r="B17" s="2726">
        <v>293625.625</v>
      </c>
      <c r="C17" s="2728">
        <v>304769.304</v>
      </c>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t="str">
        <f t="shared" si="10"/>
        <v>建筑面积</v>
      </c>
      <c r="AW17" s="17">
        <f t="shared" si="10"/>
        <v>293625.625</v>
      </c>
      <c r="AX17" s="17">
        <f t="shared" si="10"/>
        <v>304769.304</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3282" t="s">
        <v>3574</v>
      </c>
      <c r="B18" s="1346">
        <v>2.5</v>
      </c>
      <c r="C18" s="1346">
        <v>2.8</v>
      </c>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t="str">
        <f t="shared" si="10"/>
        <v>容积率</v>
      </c>
      <c r="AW18" s="979">
        <f t="shared" si="10"/>
        <v>2.5</v>
      </c>
      <c r="AX18" s="979">
        <f t="shared" si="10"/>
        <v>2.8</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2726" t="s">
        <v>3575</v>
      </c>
      <c r="B19" s="1346">
        <v>1255.5200299999999</v>
      </c>
      <c r="C19" s="1346">
        <v>1182.9335100000001</v>
      </c>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t="str">
        <f t="shared" si="10"/>
        <v>契税</v>
      </c>
      <c r="AW19" s="979">
        <f t="shared" si="10"/>
        <v>1255.5200299999999</v>
      </c>
      <c r="AX19" s="979">
        <f t="shared" si="10"/>
        <v>1182.9335100000001</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2726"/>
      <c r="B20" s="1346" t="s">
        <v>3576</v>
      </c>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t="str">
        <f t="shared" si="10"/>
        <v>高层住宅</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6"/>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3282" t="s">
        <v>3577</v>
      </c>
      <c r="B22" s="1346">
        <v>3542</v>
      </c>
      <c r="C22" s="1342">
        <v>3673</v>
      </c>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t="str">
        <f t="shared" si="37"/>
        <v>车位个数</v>
      </c>
      <c r="AW22" s="1892">
        <f t="shared" si="38"/>
        <v>3542</v>
      </c>
      <c r="AX22" s="1892">
        <f t="shared" si="39"/>
        <v>3673</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3282" t="s">
        <v>3578</v>
      </c>
      <c r="B23" s="1346">
        <f>B16*0.0005</f>
        <v>17.625</v>
      </c>
      <c r="C23" s="1346">
        <f>C16*0.0005</f>
        <v>16.324999999999999</v>
      </c>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t="str">
        <f t="shared" si="37"/>
        <v>印花税</v>
      </c>
      <c r="AW23" s="1892">
        <f t="shared" si="38"/>
        <v>17.625</v>
      </c>
      <c r="AX23" s="1892">
        <f t="shared" si="39"/>
        <v>16.324999999999999</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74" t="s">
        <v>0</v>
      </c>
      <c r="B1" s="3374" t="s">
        <v>4</v>
      </c>
      <c r="C1" s="3374" t="s">
        <v>5</v>
      </c>
      <c r="D1" s="3375" t="s">
        <v>40</v>
      </c>
      <c r="E1" s="3375" t="s">
        <v>41</v>
      </c>
      <c r="F1" s="3375"/>
      <c r="G1" s="3375"/>
      <c r="H1" s="3375"/>
      <c r="I1" s="3375"/>
      <c r="J1" s="3375"/>
      <c r="K1" s="3375"/>
      <c r="L1" s="3375"/>
      <c r="M1" s="3375"/>
    </row>
    <row r="2" spans="1:13" ht="27" customHeight="1">
      <c r="A2" s="3374"/>
      <c r="B2" s="3374"/>
      <c r="C2" s="3374"/>
      <c r="D2" s="3375"/>
      <c r="E2" s="3375" t="s">
        <v>24</v>
      </c>
      <c r="F2" s="3375" t="s">
        <v>25</v>
      </c>
      <c r="G2" s="3375"/>
      <c r="H2" s="3375"/>
      <c r="I2" s="3375"/>
      <c r="J2" s="3375" t="s">
        <v>26</v>
      </c>
      <c r="K2" s="3375"/>
      <c r="L2" s="3375"/>
      <c r="M2" s="3375"/>
    </row>
    <row r="3" spans="1:13" ht="46.8">
      <c r="A3" s="3374"/>
      <c r="B3" s="3374"/>
      <c r="C3" s="3374"/>
      <c r="D3" s="3375"/>
      <c r="E3" s="337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5" t="s">
        <v>42</v>
      </c>
      <c r="B9" s="3375"/>
      <c r="C9" s="33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48" sqref="I48"/>
    </sheetView>
  </sheetViews>
  <sheetFormatPr defaultColWidth="9.21875" defaultRowHeight="13.8"/>
  <cols>
    <col min="1" max="1" width="8.21875" style="1898" customWidth="1"/>
    <col min="2" max="2" width="10.21875" style="1898" customWidth="1"/>
    <col min="3" max="3" width="18.44140625" style="1898" customWidth="1"/>
    <col min="4" max="4" width="11.109375" style="1898" customWidth="1"/>
    <col min="5" max="5" width="13.33203125" style="1898" customWidth="1"/>
    <col min="6" max="8" width="11.44140625" style="1898" customWidth="1"/>
    <col min="9" max="9" width="10.33203125" style="1898" customWidth="1"/>
    <col min="10" max="10" width="3.109375" style="1898" customWidth="1"/>
    <col min="11" max="16" width="11.6640625" style="1898" customWidth="1"/>
    <col min="17" max="17" width="3.33203125" style="1898" customWidth="1"/>
    <col min="18" max="16384" width="9.21875" style="1898"/>
  </cols>
  <sheetData>
    <row r="1" spans="1:16" ht="17.399999999999999">
      <c r="A1" s="104" t="s">
        <v>202</v>
      </c>
      <c r="B1" s="1897"/>
      <c r="C1" s="1897"/>
      <c r="D1" s="1897"/>
      <c r="E1" s="1897"/>
      <c r="F1" s="1897"/>
      <c r="G1" s="1897"/>
      <c r="H1" s="1897"/>
      <c r="I1" s="1897"/>
      <c r="J1" s="1897"/>
      <c r="K1" s="1897"/>
      <c r="L1" s="1897"/>
      <c r="M1" s="1897"/>
      <c r="N1" s="1897"/>
      <c r="O1" s="1897"/>
      <c r="P1" s="1897"/>
    </row>
    <row r="2" spans="1:16" ht="14.4">
      <c r="A2" s="3385" t="s">
        <v>203</v>
      </c>
      <c r="B2" s="3385"/>
      <c r="C2" s="3385"/>
      <c r="D2" s="1888" t="s">
        <v>204</v>
      </c>
      <c r="E2" s="106" t="s">
        <v>205</v>
      </c>
      <c r="F2" s="3082"/>
      <c r="G2" s="1180"/>
      <c r="H2" s="1181"/>
      <c r="I2" s="1182" t="s">
        <v>849</v>
      </c>
      <c r="J2" s="3082"/>
      <c r="K2" s="3082"/>
      <c r="L2" s="3082"/>
      <c r="M2" s="3082"/>
      <c r="N2" s="3082"/>
      <c r="O2" s="3082"/>
      <c r="P2" s="3082"/>
    </row>
    <row r="3" spans="1:16" ht="15" thickBot="1">
      <c r="A3" s="3386" t="s">
        <v>206</v>
      </c>
      <c r="B3" s="3386"/>
      <c r="C3" s="3386"/>
      <c r="D3" s="107">
        <f>'数据-基础表'!AY6</f>
        <v>108846.18</v>
      </c>
      <c r="E3" s="107">
        <f>'数据-基础表'!AZ5</f>
        <v>424428.83999999997</v>
      </c>
      <c r="F3" s="3082"/>
      <c r="G3" s="278" t="s">
        <v>850</v>
      </c>
      <c r="H3" s="273" t="s">
        <v>851</v>
      </c>
      <c r="I3" s="1889">
        <f>ROUND('数据-基础表'!B3/'数据-基础表'!A3,2)</f>
        <v>3.9</v>
      </c>
      <c r="J3" s="3082"/>
      <c r="K3" s="3082"/>
      <c r="L3" s="3082"/>
      <c r="M3" s="3082"/>
      <c r="N3" s="3082"/>
      <c r="O3" s="3082"/>
      <c r="P3" s="3082"/>
    </row>
    <row r="4" spans="1:16" ht="14.4">
      <c r="A4" s="3387"/>
      <c r="B4" s="3388"/>
      <c r="C4" s="3389"/>
      <c r="D4" s="108" t="s">
        <v>204</v>
      </c>
      <c r="E4" s="109" t="s">
        <v>205</v>
      </c>
      <c r="F4" s="3082"/>
      <c r="G4" s="1183"/>
      <c r="H4" s="273" t="s">
        <v>852</v>
      </c>
      <c r="I4" s="1889">
        <f>ROUND(SUMIF('数据-基础表'!I9:AS9,"地上",'数据-基础表'!I5:AS5)/'数据-基础表'!A3,2)</f>
        <v>2.8</v>
      </c>
      <c r="J4" s="3082"/>
      <c r="K4" s="3082"/>
      <c r="L4" s="3082"/>
      <c r="M4" s="3082"/>
      <c r="N4" s="3082"/>
      <c r="O4" s="3082"/>
      <c r="P4" s="3082"/>
    </row>
    <row r="5" spans="1:16" ht="14.4">
      <c r="A5" s="110" t="s">
        <v>207</v>
      </c>
      <c r="B5" s="3390" t="s">
        <v>230</v>
      </c>
      <c r="C5" s="3390"/>
      <c r="D5" s="111">
        <f>ROUND($D$3*E5/$E$3,2)</f>
        <v>73195.95</v>
      </c>
      <c r="E5" s="112">
        <f>SUMIF('数据-基础表'!$11:$11,"住宅",'数据-基础表'!$5:$5)</f>
        <v>285416.3</v>
      </c>
      <c r="F5" s="3082"/>
      <c r="G5" s="278" t="s">
        <v>853</v>
      </c>
      <c r="H5" s="273" t="s">
        <v>851</v>
      </c>
      <c r="I5" s="1889">
        <f>ROUND(E31/D31,2)</f>
        <v>3.9</v>
      </c>
      <c r="J5" s="3082"/>
      <c r="K5" s="3082"/>
      <c r="L5" s="3082"/>
      <c r="M5" s="3082"/>
      <c r="N5" s="3082"/>
      <c r="O5" s="3082"/>
      <c r="P5" s="3082"/>
    </row>
    <row r="6" spans="1:16" ht="15" thickBot="1">
      <c r="A6" s="113"/>
      <c r="B6" s="3390" t="s">
        <v>208</v>
      </c>
      <c r="C6" s="3390"/>
      <c r="D6" s="111">
        <f>ROUND($D$3*E6/$E$3,2)</f>
        <v>35650.230000000003</v>
      </c>
      <c r="E6" s="112">
        <f>E3-E5</f>
        <v>139012.53999999998</v>
      </c>
      <c r="F6" s="3082"/>
      <c r="G6" s="1183"/>
      <c r="H6" s="273" t="s">
        <v>852</v>
      </c>
      <c r="I6" s="1889">
        <f>ROUND(F31/D31,2)</f>
        <v>2.8</v>
      </c>
      <c r="J6" s="3082"/>
      <c r="K6" s="3082"/>
      <c r="L6" s="3082"/>
      <c r="M6" s="3082"/>
      <c r="N6" s="3082"/>
      <c r="O6" s="3082"/>
      <c r="P6" s="3082"/>
    </row>
    <row r="7" spans="1:16" ht="14.4">
      <c r="A7" s="3382"/>
      <c r="B7" s="3383"/>
      <c r="C7" s="3384"/>
      <c r="D7" s="108" t="s">
        <v>204</v>
      </c>
      <c r="E7" s="114" t="s">
        <v>231</v>
      </c>
      <c r="F7" s="3082"/>
      <c r="G7" s="1138" t="s">
        <v>1636</v>
      </c>
      <c r="H7" s="1139"/>
      <c r="I7" s="1759"/>
      <c r="J7" s="3082"/>
      <c r="K7" s="3082"/>
      <c r="L7" s="3082"/>
      <c r="M7" s="3082"/>
      <c r="N7" s="3082"/>
      <c r="O7" s="3082"/>
      <c r="P7" s="3082"/>
    </row>
    <row r="8" spans="1:16" ht="14.4">
      <c r="A8" s="110" t="s">
        <v>209</v>
      </c>
      <c r="B8" s="115" t="s">
        <v>210</v>
      </c>
      <c r="C8" s="111" t="s">
        <v>211</v>
      </c>
      <c r="D8" s="111">
        <f t="shared" ref="D8:D15" si="0">ROUND($D$3*E8/$E$3,2)</f>
        <v>75500.539999999994</v>
      </c>
      <c r="E8" s="116">
        <f>SUMIF('数据-基础表'!BB10:BK10,"地上",'数据-基础表'!BB5:BK5)</f>
        <v>294402.67</v>
      </c>
      <c r="F8" s="3082"/>
      <c r="G8" s="3083"/>
      <c r="H8" s="3083"/>
      <c r="I8" s="3082"/>
      <c r="J8" s="3082"/>
      <c r="K8" s="3082"/>
      <c r="L8" s="3082"/>
      <c r="M8" s="3082"/>
      <c r="N8" s="3082"/>
      <c r="O8" s="3082"/>
      <c r="P8" s="3082"/>
    </row>
    <row r="9" spans="1:16" ht="14.4">
      <c r="A9" s="117"/>
      <c r="B9" s="118"/>
      <c r="C9" s="111" t="s">
        <v>212</v>
      </c>
      <c r="D9" s="111">
        <f t="shared" si="0"/>
        <v>0</v>
      </c>
      <c r="E9" s="119">
        <v>0</v>
      </c>
      <c r="F9" s="3082"/>
      <c r="G9" s="3083"/>
      <c r="H9" s="3083"/>
      <c r="I9" s="3082"/>
      <c r="J9" s="3082"/>
      <c r="K9" s="3082"/>
      <c r="L9" s="3082"/>
      <c r="M9" s="3082"/>
      <c r="N9" s="3082"/>
      <c r="O9" s="3082"/>
      <c r="P9" s="3082"/>
    </row>
    <row r="10" spans="1:16" ht="14.4">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ht="14.4">
      <c r="A11" s="117"/>
      <c r="B11" s="118"/>
      <c r="C11" s="2210"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ht="14.4">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ht="14.4">
      <c r="A13" s="117"/>
      <c r="B13" s="118"/>
      <c r="C13" s="2210" t="s">
        <v>2322</v>
      </c>
      <c r="D13" s="111">
        <f t="shared" si="0"/>
        <v>24574.19</v>
      </c>
      <c r="E13" s="116">
        <f>SUMPRODUCT(('数据-基础表'!BB10:BK10="地下")*('数据-基础表'!BB11:BK11="车库")*('数据-基础表'!BB5:BK5))</f>
        <v>95823.25</v>
      </c>
      <c r="F13" s="3082"/>
      <c r="G13" s="3083"/>
      <c r="H13" s="3083"/>
      <c r="I13" s="3082"/>
      <c r="J13" s="3082"/>
      <c r="K13" s="3082"/>
      <c r="L13" s="3082"/>
      <c r="M13" s="3082"/>
      <c r="N13" s="3082"/>
      <c r="O13" s="3082"/>
      <c r="P13" s="3082"/>
    </row>
    <row r="14" spans="1:16" ht="14.4">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 thickBot="1">
      <c r="A16" s="113"/>
      <c r="B16" s="118"/>
      <c r="C16" s="115" t="s">
        <v>215</v>
      </c>
      <c r="D16" s="115">
        <f>SUM(D8:D15)</f>
        <v>100074.73</v>
      </c>
      <c r="E16" s="120">
        <f>SUM(E8:E15)</f>
        <v>390225.91999999998</v>
      </c>
      <c r="F16" s="3082"/>
      <c r="G16" s="3083"/>
      <c r="H16" s="955" t="s">
        <v>219</v>
      </c>
      <c r="I16" s="956"/>
      <c r="J16" s="1897"/>
      <c r="K16" s="3376" t="s">
        <v>2547</v>
      </c>
      <c r="L16" s="3377"/>
      <c r="M16" s="3377"/>
      <c r="N16" s="3377"/>
      <c r="O16" s="3377"/>
      <c r="P16" s="3378"/>
    </row>
    <row r="17" spans="1:19" ht="14.4">
      <c r="A17" s="121" t="s">
        <v>216</v>
      </c>
      <c r="B17" s="122" t="s">
        <v>217</v>
      </c>
      <c r="C17" s="2177" t="s">
        <v>2301</v>
      </c>
      <c r="D17" s="108" t="s">
        <v>204</v>
      </c>
      <c r="E17" s="124" t="s">
        <v>205</v>
      </c>
      <c r="F17" s="125"/>
      <c r="G17" s="1318"/>
      <c r="H17" s="957" t="s">
        <v>218</v>
      </c>
      <c r="I17" s="958" t="s">
        <v>2300</v>
      </c>
      <c r="J17" s="1897"/>
      <c r="K17" s="3379" t="s">
        <v>2548</v>
      </c>
      <c r="L17" s="3380"/>
      <c r="M17" s="3381"/>
      <c r="N17" s="3379" t="s">
        <v>2549</v>
      </c>
      <c r="O17" s="3380"/>
      <c r="P17" s="3381"/>
      <c r="R17" s="2178" t="s">
        <v>2299</v>
      </c>
      <c r="S17" s="142"/>
    </row>
    <row r="18" spans="1:19" ht="14.4">
      <c r="A18" s="117"/>
      <c r="B18" s="128"/>
      <c r="C18" s="129"/>
      <c r="D18" s="2483"/>
      <c r="E18" s="130" t="s">
        <v>220</v>
      </c>
      <c r="F18" s="131" t="s">
        <v>221</v>
      </c>
      <c r="G18" s="1319" t="s">
        <v>222</v>
      </c>
      <c r="H18" s="959" t="s">
        <v>223</v>
      </c>
      <c r="I18" s="960" t="s">
        <v>224</v>
      </c>
      <c r="J18" s="1897"/>
      <c r="K18" s="2448" t="s">
        <v>2550</v>
      </c>
      <c r="L18" s="2449" t="s">
        <v>2551</v>
      </c>
      <c r="M18" s="2450" t="s">
        <v>2552</v>
      </c>
      <c r="N18" s="2448" t="s">
        <v>2550</v>
      </c>
      <c r="O18" s="2449" t="s">
        <v>2551</v>
      </c>
      <c r="P18" s="2450" t="s">
        <v>2552</v>
      </c>
      <c r="R18" s="2179" t="s">
        <v>2297</v>
      </c>
      <c r="S18" s="2179" t="s">
        <v>2298</v>
      </c>
    </row>
    <row r="19" spans="1:19" ht="14.4">
      <c r="A19" s="133"/>
      <c r="B19" s="115" t="s">
        <v>225</v>
      </c>
      <c r="C19" s="2737" t="s">
        <v>3007</v>
      </c>
      <c r="D19" s="111">
        <f t="shared" ref="D19:D26" si="1">ROUND($D$3*E19/$E$3,2)</f>
        <v>73195.95</v>
      </c>
      <c r="E19" s="134">
        <f t="shared" ref="E19:E26" si="2">SUM(F19:G19)</f>
        <v>285416.3</v>
      </c>
      <c r="F19" s="3084">
        <f>'数据-基础表'!I5</f>
        <v>285416.3</v>
      </c>
      <c r="G19" s="3085"/>
      <c r="H19" s="961">
        <f>ROUND($D$3*I19/$E$3,2)</f>
        <v>7126.51</v>
      </c>
      <c r="I19" s="116">
        <f>IF($I$17="自定义",P19,M19)</f>
        <v>27788.73</v>
      </c>
      <c r="J19" s="1897"/>
      <c r="K19" s="2451">
        <f t="shared" ref="K19:K26" si="3">ROUND(E$28*E19/E$27,2)</f>
        <v>17467.05</v>
      </c>
      <c r="L19" s="273">
        <f t="shared" ref="L19:L26" si="4">ROUND(IF(COUNTIF(C19,"*住宅*")&gt;0,E$29*E19/E$32,0),2)</f>
        <v>10321.68</v>
      </c>
      <c r="M19" s="2452">
        <f>K19+L19</f>
        <v>27788.73</v>
      </c>
      <c r="N19" s="2453"/>
      <c r="O19" s="2454"/>
      <c r="P19" s="2455">
        <f>N19+O19</f>
        <v>0</v>
      </c>
      <c r="R19" s="273">
        <f t="shared" ref="R19:S26" si="5">D19+H19</f>
        <v>80322.459999999992</v>
      </c>
      <c r="S19" s="2180">
        <f t="shared" si="5"/>
        <v>313205.02999999997</v>
      </c>
    </row>
    <row r="20" spans="1:19" ht="14.4">
      <c r="A20" s="137"/>
      <c r="B20" s="115" t="s">
        <v>226</v>
      </c>
      <c r="C20" s="2737" t="s">
        <v>3012</v>
      </c>
      <c r="D20" s="111">
        <f t="shared" si="1"/>
        <v>2304.58</v>
      </c>
      <c r="E20" s="134">
        <f t="shared" si="2"/>
        <v>8986.3700000000008</v>
      </c>
      <c r="F20" s="3084">
        <f>'数据-基础表'!K5</f>
        <v>8986.3700000000008</v>
      </c>
      <c r="G20" s="3085"/>
      <c r="H20" s="961">
        <f t="shared" ref="H20:H26" si="6">ROUND($D$3*I20/$E$3,2)</f>
        <v>141.04</v>
      </c>
      <c r="I20" s="116">
        <f t="shared" ref="I20:I26" si="7">IF($I$17="自定义",P20,M20)</f>
        <v>549.95000000000005</v>
      </c>
      <c r="J20" s="1897"/>
      <c r="K20" s="2451">
        <f t="shared" si="3"/>
        <v>549.95000000000005</v>
      </c>
      <c r="L20" s="273">
        <f t="shared" si="4"/>
        <v>0</v>
      </c>
      <c r="M20" s="2452">
        <f t="shared" ref="M20:M26" si="8">K20+L20</f>
        <v>549.95000000000005</v>
      </c>
      <c r="N20" s="2453"/>
      <c r="O20" s="2454"/>
      <c r="P20" s="2455">
        <f t="shared" ref="P20:P26" si="9">N20+O20</f>
        <v>0</v>
      </c>
      <c r="R20" s="273">
        <f t="shared" si="5"/>
        <v>2445.62</v>
      </c>
      <c r="S20" s="2180">
        <f t="shared" si="5"/>
        <v>9536.3200000000015</v>
      </c>
    </row>
    <row r="21" spans="1:19" ht="14.4">
      <c r="A21" s="137"/>
      <c r="B21" s="115" t="s">
        <v>226</v>
      </c>
      <c r="C21" s="2737" t="s">
        <v>3013</v>
      </c>
      <c r="D21" s="111">
        <f t="shared" si="1"/>
        <v>24574.19</v>
      </c>
      <c r="E21" s="134">
        <f t="shared" si="2"/>
        <v>95823.25</v>
      </c>
      <c r="F21" s="3084"/>
      <c r="G21" s="3085">
        <f>'数据-基础表'!M5</f>
        <v>95823.25</v>
      </c>
      <c r="H21" s="961">
        <f t="shared" si="6"/>
        <v>1503.9</v>
      </c>
      <c r="I21" s="116">
        <f t="shared" si="7"/>
        <v>5864.24</v>
      </c>
      <c r="J21" s="1897"/>
      <c r="K21" s="2451">
        <f t="shared" si="3"/>
        <v>5864.24</v>
      </c>
      <c r="L21" s="273">
        <f t="shared" si="4"/>
        <v>0</v>
      </c>
      <c r="M21" s="2452">
        <f t="shared" si="8"/>
        <v>5864.24</v>
      </c>
      <c r="N21" s="2453"/>
      <c r="O21" s="2454"/>
      <c r="P21" s="2455">
        <f t="shared" si="9"/>
        <v>0</v>
      </c>
      <c r="R21" s="273">
        <f t="shared" si="5"/>
        <v>26078.09</v>
      </c>
      <c r="S21" s="2180">
        <f t="shared" si="5"/>
        <v>101687.49</v>
      </c>
    </row>
    <row r="22" spans="1:19" ht="14.4">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ht="14.4">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ht="14.4">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ht="14.4">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ht="14.4">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42" thickBot="1">
      <c r="A27" s="137"/>
      <c r="B27" s="111"/>
      <c r="C27" s="127" t="s">
        <v>215</v>
      </c>
      <c r="D27" s="134">
        <f>SUM(D19:D26)</f>
        <v>100074.72</v>
      </c>
      <c r="E27" s="141">
        <f>IF(SUM(E19:E26)='数据-基础表'!BA5,SUM(E19:E26),IF(F27="地上面积有误","面积有误","地下面积有误"))</f>
        <v>390225.91999999998</v>
      </c>
      <c r="F27" s="134">
        <f>IF(SUM(F19:F26)=E8,SUM(F19:F26),"地上面积有误")</f>
        <v>294402.67</v>
      </c>
      <c r="G27" s="112">
        <f>SUM(G19:G26)</f>
        <v>95823.25</v>
      </c>
      <c r="H27" s="962">
        <f>SUM(H19:H26)</f>
        <v>8771.4500000000007</v>
      </c>
      <c r="I27" s="963">
        <f>SUM(I19:I26)</f>
        <v>34202.92</v>
      </c>
      <c r="J27" s="1897"/>
      <c r="K27" s="2460">
        <f>SUM(K19:K26)</f>
        <v>23881.239999999998</v>
      </c>
      <c r="L27" s="2461">
        <f>SUM(L19:L26)</f>
        <v>10321.68</v>
      </c>
      <c r="M27" s="2462">
        <f>SUM(M19:M26)</f>
        <v>34202.92</v>
      </c>
      <c r="N27" s="2460">
        <f t="shared" ref="N27:O27" si="10">SUM(N19:N26)</f>
        <v>0</v>
      </c>
      <c r="O27" s="2461">
        <f t="shared" si="10"/>
        <v>0</v>
      </c>
      <c r="P27" s="2463">
        <f>SUM(P19:P26)</f>
        <v>0</v>
      </c>
      <c r="R27" s="2184" t="str">
        <f>IF(SUM(R19:R26)=$D$3,SUM(R19:R26),SUM(R19:R26)&amp;"误差"&amp;ROUND(SUM(R19:R26)-$D$3,2))</f>
        <v>108846.17误差-0.01</v>
      </c>
      <c r="S27" s="273">
        <f>IF(SUM(S19:S26)=$E$3,SUM(S19:S26),SUM(S19:S26)&amp;"误差"&amp;ROUND(SUM(S19:S26)-E3,2))</f>
        <v>424428.83999999997</v>
      </c>
    </row>
    <row r="28" spans="1:19" ht="14.4">
      <c r="A28" s="137"/>
      <c r="B28" s="115" t="s">
        <v>227</v>
      </c>
      <c r="C28" s="135" t="s">
        <v>228</v>
      </c>
      <c r="D28" s="111">
        <f>ROUND($D$3*E28/$E$3,2)</f>
        <v>6124.42</v>
      </c>
      <c r="E28" s="134">
        <f>SUM(F28:G28)</f>
        <v>23881.240000000005</v>
      </c>
      <c r="F28" s="142">
        <f>'数据-基础表'!BQ5+'数据-基础表'!BS5</f>
        <v>0</v>
      </c>
      <c r="G28" s="143">
        <f>'数据-基础表'!BR5+'数据-基础表'!BT5</f>
        <v>23881.240000000005</v>
      </c>
      <c r="H28" s="3082"/>
      <c r="I28" s="3082"/>
      <c r="J28" s="3082"/>
      <c r="K28" s="3082"/>
      <c r="L28" s="3082"/>
      <c r="M28" s="3082"/>
      <c r="N28" s="3082"/>
      <c r="O28" s="3082"/>
      <c r="P28" s="3082"/>
    </row>
    <row r="29" spans="1:19" ht="14.4">
      <c r="A29" s="137"/>
      <c r="B29" s="115" t="s">
        <v>227</v>
      </c>
      <c r="C29" s="2192" t="s">
        <v>2308</v>
      </c>
      <c r="D29" s="111">
        <f>ROUND($D$3*E29/$E$3,2)</f>
        <v>2647.03</v>
      </c>
      <c r="E29" s="134">
        <f>SUM(F29:G29)</f>
        <v>10321.68</v>
      </c>
      <c r="F29" s="142">
        <f>'数据-基础表'!BM5+'数据-基础表'!BO5</f>
        <v>10321.68</v>
      </c>
      <c r="G29" s="144">
        <f>'数据-基础表'!BN5+'数据-基础表'!BP5</f>
        <v>0</v>
      </c>
      <c r="H29" s="3082"/>
      <c r="I29" s="3082"/>
      <c r="J29" s="3082"/>
      <c r="K29" s="3082"/>
      <c r="L29" s="3082"/>
      <c r="M29" s="3082"/>
      <c r="N29" s="3082"/>
      <c r="O29" s="3082"/>
      <c r="P29" s="3082"/>
    </row>
    <row r="30" spans="1:19" ht="14.4">
      <c r="A30" s="137"/>
      <c r="B30" s="111"/>
      <c r="C30" s="145" t="s">
        <v>215</v>
      </c>
      <c r="D30" s="134">
        <f>SUM(D28:D29)</f>
        <v>8771.4500000000007</v>
      </c>
      <c r="E30" s="134">
        <f>SUM(E28:E29)</f>
        <v>34202.920000000006</v>
      </c>
      <c r="F30" s="134">
        <f>SUM(F28:F29)</f>
        <v>10321.68</v>
      </c>
      <c r="G30" s="112">
        <f>SUM(G28:G29)</f>
        <v>23881.240000000005</v>
      </c>
      <c r="H30" s="3082"/>
      <c r="I30" s="3082"/>
      <c r="J30" s="3082"/>
      <c r="K30" s="3082"/>
      <c r="L30" s="3082"/>
      <c r="M30" s="3082"/>
      <c r="N30" s="3082"/>
      <c r="O30" s="3082"/>
      <c r="P30" s="3082"/>
    </row>
    <row r="31" spans="1:19" ht="32.25" customHeight="1" thickBot="1">
      <c r="A31" s="1320"/>
      <c r="B31" s="1321" t="s">
        <v>229</v>
      </c>
      <c r="C31" s="2209" t="s">
        <v>2310</v>
      </c>
      <c r="D31" s="1322">
        <f>D27+D30</f>
        <v>108846.17</v>
      </c>
      <c r="E31" s="1322">
        <f>E27+E30</f>
        <v>424428.83999999997</v>
      </c>
      <c r="F31" s="1323">
        <f>F27+F30</f>
        <v>304724.34999999998</v>
      </c>
      <c r="G31" s="1324">
        <f>G27+G30</f>
        <v>119704.49</v>
      </c>
      <c r="H31" s="3082"/>
      <c r="I31" s="3082"/>
      <c r="J31" s="3082"/>
      <c r="K31" s="3082"/>
      <c r="L31" s="3082"/>
      <c r="M31" s="3082"/>
      <c r="N31" s="3082"/>
      <c r="O31" s="3082"/>
      <c r="P31" s="3082"/>
    </row>
    <row r="32" spans="1:19" ht="14.4">
      <c r="A32" s="1897"/>
      <c r="B32" s="2221" t="s">
        <v>2309</v>
      </c>
      <c r="C32" s="2488"/>
      <c r="D32" s="1183"/>
      <c r="E32" s="1183">
        <f>SUMIF(C19:C26,"*住宅*",E19:E26)</f>
        <v>285416.3</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G6" activePane="bottomRight" state="frozen"/>
      <selection pane="topRight" activeCell="D1" sqref="D1"/>
      <selection pane="bottomLeft" activeCell="A4" sqref="A4"/>
      <selection pane="bottomRight" activeCell="M14" sqref="M11:M14"/>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7"/>
    <col min="42" max="42" width="13.77734375" style="1907" customWidth="1"/>
    <col min="43" max="83" width="13.77734375" style="1907"/>
    <col min="84" max="16384" width="13.77734375" style="1185"/>
  </cols>
  <sheetData>
    <row r="1" spans="1:83" ht="18"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 thickBot="1">
      <c r="A2" s="147" t="s">
        <v>235</v>
      </c>
      <c r="B2" s="2217">
        <f>项目基本情况!D3</f>
        <v>44307</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4.4"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7.6">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2807</v>
      </c>
      <c r="O5" s="161" t="s">
        <v>246</v>
      </c>
      <c r="P5" s="163" t="s">
        <v>247</v>
      </c>
      <c r="Q5" s="164" t="s">
        <v>248</v>
      </c>
      <c r="R5" s="165" t="s">
        <v>249</v>
      </c>
      <c r="S5" s="2464" t="s">
        <v>2553</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2975</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4">
      <c r="A6" s="2181" t="str">
        <f>'数据-汇总表'!C19</f>
        <v>住宅</v>
      </c>
      <c r="B6" s="2216" t="str">
        <f>IF(A6=0,"","经营性")</f>
        <v>经营性</v>
      </c>
      <c r="C6" s="171" t="s">
        <v>914</v>
      </c>
      <c r="D6" s="2187">
        <f>SUMIF(项目基本情况!D$15:I$15,C6,项目基本情况!D$18:I$18)</f>
        <v>70</v>
      </c>
      <c r="E6" s="2188">
        <f>IF(B6="","",SUMIF(项目基本情况!D$15:I$15,C6,项目基本情况!D$17:I$17))</f>
        <v>69517</v>
      </c>
      <c r="F6" s="172">
        <f>SUMIF(项目基本情况!D$15:I$15,C6,项目基本情况!D$19:I$19)</f>
        <v>69.06</v>
      </c>
      <c r="G6" s="173">
        <f>IF(ISERROR(ROUND(POWER(1+H6,D6-F6)*(POWER(1+H6,F6)-1)/(POWER(1+H6,D6)-1),3)),0,ROUND(POWER(1+H6,D6-F6)*(POWER(1+H6,F6)-1)/(POWER(1+H6,D6)-1),3))</f>
        <v>0.997</v>
      </c>
      <c r="H6" s="2738">
        <v>0.04</v>
      </c>
      <c r="I6" s="2738">
        <v>4.4999999999999998E-2</v>
      </c>
      <c r="J6" s="174">
        <v>0.08</v>
      </c>
      <c r="K6" s="177">
        <f>SUMIF('数据-汇总表'!C$19:C$33,'数据-取费表'!A6,'数据-汇总表'!E$19:E$33)</f>
        <v>285416.3</v>
      </c>
      <c r="L6" s="2739">
        <v>3300</v>
      </c>
      <c r="M6" s="175">
        <f t="shared" ref="M6:M14" si="0">ROUND(K6*L6/10000,0)</f>
        <v>94187</v>
      </c>
      <c r="N6" s="2740">
        <v>0</v>
      </c>
      <c r="O6" s="175">
        <f>IF($N$5="成新度","——",ROUND(M6*N6,0))</f>
        <v>0</v>
      </c>
      <c r="P6" s="176">
        <f>IF($N$5="成新度","——",M6-O6)</f>
        <v>94187</v>
      </c>
      <c r="Q6" s="2741">
        <v>0.15</v>
      </c>
      <c r="R6" s="177">
        <f>SUMIF('数据-汇总表'!C$19:C$33,A6,'数据-汇总表'!R$19:R$33)</f>
        <v>80322.459999999992</v>
      </c>
      <c r="S6" s="132">
        <f>IF('数据-汇总表'!$I$17="按面积比例",SUMIF('数据-汇总表'!C$19:C$33,A6,'数据-汇总表'!K$19:K$33),SUMIF('数据-汇总表'!C$19:C$33,A6,'数据-汇总表'!N$19:N$33))</f>
        <v>17467.05</v>
      </c>
      <c r="T6" s="2113">
        <f>IF($T$4="按面积比例",IF(ISERROR(ROUND($M$14*S6/S$16,0)),"0",ROUND($M$14*S6/S$16,0)),"需自行计算录入")</f>
        <v>4367</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2"/>
      <c r="AN6" s="2246"/>
      <c r="AO6" s="3092"/>
      <c r="AP6" s="1186">
        <f>ROUND(1-1/(1+H6)^F6,3)</f>
        <v>0.93300000000000005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4">
      <c r="A7" s="2181" t="str">
        <f>'数据-汇总表'!C20</f>
        <v>商业</v>
      </c>
      <c r="B7" s="2216" t="str">
        <f t="shared" ref="B7:B13" si="1">IF(A7=0,"","经营性")</f>
        <v>经营性</v>
      </c>
      <c r="C7" s="171" t="s">
        <v>3004</v>
      </c>
      <c r="D7" s="2187">
        <f>SUMIF(项目基本情况!D$15:I$15,C7,项目基本情况!D$18:I$18)</f>
        <v>40</v>
      </c>
      <c r="E7" s="2188">
        <f>IF(B7="","",SUMIF(项目基本情况!D$15:I$15,C7,项目基本情况!D$17:I$17))</f>
        <v>58560</v>
      </c>
      <c r="F7" s="172">
        <f>SUMIF(项目基本情况!D$15:I$15,C7,项目基本情况!D$19:I$19)</f>
        <v>39.04</v>
      </c>
      <c r="G7" s="173">
        <f t="shared" ref="G7:G11" si="2">IF(ISERROR(ROUND(POWER(1+H7,D7-F7)*(POWER(1+H7,F7)-1)/(POWER(1+H7,D7)-1),3)),0,ROUND(POWER(1+H7,D7-F7)*(POWER(1+H7,F7)-1)/(POWER(1+H7,D7)-1),3))</f>
        <v>0.99199999999999999</v>
      </c>
      <c r="H7" s="2738">
        <v>0.05</v>
      </c>
      <c r="I7" s="2738">
        <v>5.5E-2</v>
      </c>
      <c r="J7" s="174">
        <v>0.08</v>
      </c>
      <c r="K7" s="177">
        <f>SUMIF('数据-汇总表'!C$19:C$33,'数据-取费表'!A7,'数据-汇总表'!E$19:E$33)</f>
        <v>8986.3700000000008</v>
      </c>
      <c r="L7" s="2739">
        <v>2500</v>
      </c>
      <c r="M7" s="175">
        <f t="shared" si="0"/>
        <v>2247</v>
      </c>
      <c r="N7" s="2740">
        <f>N6</f>
        <v>0</v>
      </c>
      <c r="O7" s="175">
        <f t="shared" ref="O7:O14" si="3">IF($N$5="成新度","——",ROUND(M7*N7,0))</f>
        <v>0</v>
      </c>
      <c r="P7" s="176">
        <f t="shared" ref="P7:P14" si="4">IF($N$5="成新度","——",M7-O7)</f>
        <v>2247</v>
      </c>
      <c r="Q7" s="2741">
        <v>0.2</v>
      </c>
      <c r="R7" s="177">
        <f>SUMIF('数据-汇总表'!C$19:C$33,A7,'数据-汇总表'!R$19:R$33)</f>
        <v>2445.62</v>
      </c>
      <c r="S7" s="132">
        <f>IF('数据-汇总表'!$I$17="按面积比例",SUMIF('数据-汇总表'!C$19:C$33,A7,'数据-汇总表'!K$19:K$33),SUMIF('数据-汇总表'!C$19:C$33,A7,'数据-汇总表'!N$19:N$33))</f>
        <v>549.95000000000005</v>
      </c>
      <c r="T7" s="2113">
        <f t="shared" ref="T7:T13" si="5">IF($T$4="按面积比例",IF(ISERROR(ROUND($M$14*S7/S$16,0)),"0",ROUND($M$14*S7/S$16,0)),"需自行计算录入")</f>
        <v>137</v>
      </c>
      <c r="U7" s="178">
        <v>3</v>
      </c>
      <c r="V7" s="179">
        <v>0.03</v>
      </c>
      <c r="W7" s="179">
        <v>0.1</v>
      </c>
      <c r="X7" s="2200"/>
      <c r="Y7" s="180">
        <v>1</v>
      </c>
      <c r="Z7" s="181"/>
      <c r="AA7" s="174"/>
      <c r="AB7" s="174"/>
      <c r="AC7" s="2203"/>
      <c r="AD7" s="182"/>
      <c r="AE7" s="959">
        <f t="shared" ref="AE7:AE13" ca="1" si="6">IF(AN7="",0,SUMIF(INDIRECT("'"&amp;AN7&amp;"'"&amp;"!E:E"),$AE$5,INDIRECT("'"&amp;AN7&amp;"'"&amp;"!F:F")))</f>
        <v>36.04</v>
      </c>
      <c r="AF7" s="139"/>
      <c r="AG7" s="1195">
        <f t="shared" ref="AG7:AG13" si="7">IF(AF7="",0,AE7-AF7)</f>
        <v>0</v>
      </c>
      <c r="AH7" s="139"/>
      <c r="AI7" s="185">
        <v>365</v>
      </c>
      <c r="AJ7" s="186"/>
      <c r="AK7" s="187">
        <v>1.4999999999999999E-2</v>
      </c>
      <c r="AL7" s="188">
        <v>1.5E-3</v>
      </c>
      <c r="AM7" s="2244">
        <v>0.01</v>
      </c>
      <c r="AN7" s="2246" t="s">
        <v>3604</v>
      </c>
      <c r="AO7" s="3092"/>
      <c r="AP7" s="1186">
        <f t="shared" ref="AP7:AP13" si="8">ROUND(1-1/(1+H7)^F7,3)</f>
        <v>0.85099999999999998</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4">
      <c r="A8" s="2181" t="str">
        <f>'数据-汇总表'!C21</f>
        <v>地下车库</v>
      </c>
      <c r="B8" s="2216" t="str">
        <f t="shared" si="1"/>
        <v>经营性</v>
      </c>
      <c r="C8" s="171" t="s">
        <v>3011</v>
      </c>
      <c r="D8" s="2187">
        <f>SUMIF(项目基本情况!D$15:I$15,C8,项目基本情况!D$18:I$18)</f>
        <v>40</v>
      </c>
      <c r="E8" s="2188">
        <f>IF(B8="","",SUMIF(项目基本情况!D$15:I$15,C8,项目基本情况!D$17:I$17))</f>
        <v>58560</v>
      </c>
      <c r="F8" s="172">
        <f>SUMIF(项目基本情况!D$15:I$15,C8,项目基本情况!D$19:I$19)</f>
        <v>39.04</v>
      </c>
      <c r="G8" s="173">
        <f t="shared" si="2"/>
        <v>0.99099999999999999</v>
      </c>
      <c r="H8" s="2738">
        <v>4.4999999999999998E-2</v>
      </c>
      <c r="I8" s="2738">
        <v>0.05</v>
      </c>
      <c r="J8" s="174">
        <v>0.08</v>
      </c>
      <c r="K8" s="177">
        <f>SUMIF('数据-汇总表'!C$19:C$33,'数据-取费表'!A8,'数据-汇总表'!E$19:E$33)</f>
        <v>95823.25</v>
      </c>
      <c r="L8" s="2739">
        <f>L7</f>
        <v>2500</v>
      </c>
      <c r="M8" s="175">
        <f>ROUND(K8*L8/10000,0)</f>
        <v>23956</v>
      </c>
      <c r="N8" s="2740">
        <f>N6</f>
        <v>0</v>
      </c>
      <c r="O8" s="175">
        <f t="shared" si="3"/>
        <v>0</v>
      </c>
      <c r="P8" s="176">
        <f t="shared" si="4"/>
        <v>23956</v>
      </c>
      <c r="Q8" s="2741">
        <v>0.05</v>
      </c>
      <c r="R8" s="177">
        <f>SUMIF('数据-汇总表'!C$19:C$33,A8,'数据-汇总表'!R$19:R$33)</f>
        <v>26078.09</v>
      </c>
      <c r="S8" s="132">
        <f>IF('数据-汇总表'!$I$17="按面积比例",SUMIF('数据-汇总表'!C$19:C$33,A8,'数据-汇总表'!K$19:K$33),SUMIF('数据-汇总表'!C$19:C$33,A8,'数据-汇总表'!N$19:N$33))</f>
        <v>5864.24</v>
      </c>
      <c r="T8" s="2113">
        <f t="shared" si="5"/>
        <v>1466</v>
      </c>
      <c r="U8" s="178">
        <v>0.5</v>
      </c>
      <c r="V8" s="179">
        <v>2.5000000000000001E-2</v>
      </c>
      <c r="W8" s="179">
        <v>0.1</v>
      </c>
      <c r="X8" s="2200"/>
      <c r="Y8" s="180">
        <v>1</v>
      </c>
      <c r="Z8" s="181"/>
      <c r="AA8" s="174"/>
      <c r="AB8" s="174"/>
      <c r="AC8" s="2203"/>
      <c r="AD8" s="182"/>
      <c r="AE8" s="959">
        <f t="shared" ca="1" si="6"/>
        <v>36.04</v>
      </c>
      <c r="AF8" s="139"/>
      <c r="AG8" s="1195">
        <f t="shared" si="7"/>
        <v>0</v>
      </c>
      <c r="AH8" s="139"/>
      <c r="AI8" s="185">
        <v>365</v>
      </c>
      <c r="AJ8" s="186"/>
      <c r="AK8" s="187">
        <v>1.4999999999999999E-2</v>
      </c>
      <c r="AL8" s="188">
        <v>1.5E-3</v>
      </c>
      <c r="AM8" s="2244">
        <v>0.01</v>
      </c>
      <c r="AN8" s="2246" t="s">
        <v>3603</v>
      </c>
      <c r="AO8" s="3092"/>
      <c r="AP8" s="1186">
        <f t="shared" si="8"/>
        <v>0.82099999999999995</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4">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4">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4">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4">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4">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3.8">
      <c r="A14" s="2182" t="s">
        <v>2302</v>
      </c>
      <c r="B14" s="2185" t="s">
        <v>1670</v>
      </c>
      <c r="C14" s="2186" t="s">
        <v>2302</v>
      </c>
      <c r="D14" s="2187"/>
      <c r="E14" s="2188"/>
      <c r="F14" s="172"/>
      <c r="G14" s="173"/>
      <c r="H14" s="2189"/>
      <c r="I14" s="2189"/>
      <c r="J14" s="2189"/>
      <c r="K14" s="177">
        <f>SUMIF('数据-汇总表'!C$19:C$33,'数据-取费表'!A14,'数据-汇总表'!E$19:E$33)</f>
        <v>23881.240000000005</v>
      </c>
      <c r="L14" s="191">
        <f>L7</f>
        <v>2500</v>
      </c>
      <c r="M14" s="175">
        <f t="shared" si="0"/>
        <v>5970</v>
      </c>
      <c r="N14" s="192">
        <f>N6</f>
        <v>0</v>
      </c>
      <c r="O14" s="175">
        <f t="shared" si="3"/>
        <v>0</v>
      </c>
      <c r="P14" s="176">
        <f t="shared" si="4"/>
        <v>5970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8.8">
      <c r="A15" s="2191" t="s">
        <v>2304</v>
      </c>
      <c r="B15" s="2185" t="s">
        <v>1670</v>
      </c>
      <c r="C15" s="2186" t="s">
        <v>2303</v>
      </c>
      <c r="D15" s="2187"/>
      <c r="E15" s="2188"/>
      <c r="F15" s="172"/>
      <c r="G15" s="173"/>
      <c r="H15" s="2189"/>
      <c r="I15" s="2189"/>
      <c r="J15" s="2189"/>
      <c r="K15" s="177">
        <f>SUMIF('数据-汇总表'!C$19:C$33,'数据-取费表'!A15,'数据-汇总表'!E$19:E$33)</f>
        <v>10321.68</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 thickBot="1">
      <c r="A16" s="196" t="s">
        <v>262</v>
      </c>
      <c r="B16" s="197"/>
      <c r="C16" s="198"/>
      <c r="D16" s="199"/>
      <c r="E16" s="197"/>
      <c r="F16" s="197"/>
      <c r="G16" s="200">
        <f>ROUND(SUMPRODUCT(G6:G13,K6:K13)/SUMPRODUCT((G6:G13&gt;0)*(K6:K13)),3)</f>
        <v>0.995</v>
      </c>
      <c r="H16" s="201">
        <f>ROUND(SUMPRODUCT(H6:H13,K6:K13)/SUMPRODUCT((H6:H13&gt;0)*(K6:K13)),3)</f>
        <v>4.1000000000000002E-2</v>
      </c>
      <c r="I16" s="202"/>
      <c r="J16" s="202"/>
      <c r="K16" s="203">
        <f>SUM(K6:K15)</f>
        <v>424428.83999999997</v>
      </c>
      <c r="L16" s="204">
        <f>ROUND(M16*10000/SUM(K6:K14),0)</f>
        <v>3051</v>
      </c>
      <c r="M16" s="204">
        <f>SUM(M6:M14)</f>
        <v>126360</v>
      </c>
      <c r="N16" s="205">
        <f>ROUND(SUMPRODUCT(M6:M14,N6:N14)/M16,3)</f>
        <v>0</v>
      </c>
      <c r="O16" s="204">
        <f>SUM(O6:O14)</f>
        <v>0</v>
      </c>
      <c r="P16" s="204">
        <f>SUM(P6:P14)</f>
        <v>126360</v>
      </c>
      <c r="Q16" s="206">
        <f>ROUND(SUMPRODUCT(Q6:Q13,K6:K13)/SUMPRODUCT((Q6:Q13&gt;0)*(K6:K13)),2)</f>
        <v>0.13</v>
      </c>
      <c r="R16" s="2190">
        <f>SUM(R6:R13)</f>
        <v>108846.16999999998</v>
      </c>
      <c r="S16" s="207">
        <f>SUM(S6:S13)</f>
        <v>23881.239999999998</v>
      </c>
      <c r="T16" s="208">
        <f>IF(SUMIF(T6:T13,"&lt;9E307")=M14,SUMIF(T6:T13,"&lt;9E307"),"有误，请检查")</f>
        <v>5970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0.90400000000000003</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8"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f>U8*35*30</f>
        <v>525</v>
      </c>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4">
      <c r="A19" s="215" t="s">
        <v>264</v>
      </c>
      <c r="B19" s="216">
        <v>0</v>
      </c>
      <c r="C19" s="3104" t="s">
        <v>2987</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4">
      <c r="A20" s="217" t="s">
        <v>265</v>
      </c>
      <c r="B20" s="218">
        <v>3</v>
      </c>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4">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4">
      <c r="A22" s="217" t="s">
        <v>267</v>
      </c>
      <c r="B22" s="220">
        <f>B19+B20</f>
        <v>3</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4">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3</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4.4"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8.8">
      <c r="A27" s="224" t="s">
        <v>2325</v>
      </c>
      <c r="B27" s="225">
        <f>222.5+D28</f>
        <v>509.5</v>
      </c>
      <c r="C27" s="3105" t="s">
        <v>2988</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8.8">
      <c r="A28" s="226" t="s">
        <v>2326</v>
      </c>
      <c r="B28" s="227">
        <f>222.5+D28</f>
        <v>509.5</v>
      </c>
      <c r="C28" s="3098"/>
      <c r="D28" s="3089">
        <f>ROUND('数据-基础表'!C17*0.05*8000/K16,0)</f>
        <v>287</v>
      </c>
      <c r="E28" s="3097"/>
      <c r="F28" s="3097"/>
      <c r="G28" s="3092"/>
      <c r="H28" s="3092"/>
      <c r="I28" s="3092"/>
      <c r="J28" s="3092"/>
      <c r="K28" s="3091"/>
      <c r="L28" s="3091"/>
      <c r="M28" s="3089"/>
      <c r="N28" s="3089"/>
      <c r="O28" s="3089"/>
      <c r="P28" s="1906"/>
      <c r="Q28" s="3089"/>
      <c r="R28" s="3089"/>
      <c r="S28" s="3089"/>
      <c r="T28" s="1906"/>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9.4"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8.8">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8.8">
      <c r="A31" s="226" t="s">
        <v>274</v>
      </c>
      <c r="B31" s="228">
        <f>B30-B32</f>
        <v>160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9.4" thickBot="1">
      <c r="A32" s="235" t="s">
        <v>275</v>
      </c>
      <c r="B32" s="1328">
        <v>40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4">
      <c r="A33" s="224" t="s">
        <v>278</v>
      </c>
      <c r="B33" s="1329">
        <v>0.03</v>
      </c>
      <c r="C33" s="3107" t="s">
        <v>2976</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4">
      <c r="A34" s="226" t="s">
        <v>279</v>
      </c>
      <c r="B34" s="231">
        <v>0.03</v>
      </c>
      <c r="C34" s="3107" t="s">
        <v>2977</v>
      </c>
      <c r="D34" s="3108" t="s">
        <v>2984</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4">
      <c r="A35" s="226" t="s">
        <v>276</v>
      </c>
      <c r="B35" s="227">
        <v>200</v>
      </c>
      <c r="C35" s="3107" t="s">
        <v>2978</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2979</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4">
      <c r="A37" s="233" t="s">
        <v>280</v>
      </c>
      <c r="B37" s="234">
        <v>1.4999999999999999E-2</v>
      </c>
      <c r="C37" s="3107" t="s">
        <v>2980</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4">
      <c r="A38" s="226" t="s">
        <v>281</v>
      </c>
      <c r="B38" s="231">
        <v>1.4999999999999999E-2</v>
      </c>
      <c r="C38" s="3107" t="s">
        <v>2980</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4">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29.4" thickBot="1">
      <c r="A40" s="3279" t="s">
        <v>3563</v>
      </c>
      <c r="B40" s="2333">
        <f ca="1">IF(A40="利息：取LPR",存贷款利率!E2,存贷款利率!E2+C40)</f>
        <v>4.3499999999999997E-2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4">
      <c r="A41" s="224" t="s">
        <v>282</v>
      </c>
      <c r="B41" s="236">
        <f>B42+B43</f>
        <v>5.6000000000000001E-2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4">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4">
      <c r="A43" s="966" t="s">
        <v>284</v>
      </c>
      <c r="B43" s="239">
        <f>B42*(B44+B45+B46)+B47</f>
        <v>6.000000000000001E-3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4">
      <c r="A44" s="237" t="s">
        <v>285</v>
      </c>
      <c r="B44" s="240">
        <v>7.0000000000000007E-2</v>
      </c>
      <c r="C44" s="3107" t="s">
        <v>2985</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4">
      <c r="A45" s="237" t="s">
        <v>286</v>
      </c>
      <c r="B45" s="238">
        <v>0.03</v>
      </c>
      <c r="C45" s="3110" t="s">
        <v>2981</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4">
      <c r="A46" s="237" t="s">
        <v>287</v>
      </c>
      <c r="B46" s="238">
        <v>0.02</v>
      </c>
      <c r="C46" s="3110" t="s">
        <v>2982</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2989</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4">
      <c r="A48" s="243" t="s">
        <v>289</v>
      </c>
      <c r="B48" s="244">
        <v>0.03</v>
      </c>
      <c r="C48" s="3110" t="s">
        <v>2981</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2983</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4">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4">
      <c r="A52" s="245" t="s">
        <v>293</v>
      </c>
      <c r="B52" s="248">
        <f>SUMIF(A54:A63,B53,B54:B63)</f>
        <v>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8.8">
      <c r="A53" s="226" t="s">
        <v>294</v>
      </c>
      <c r="B53" s="249" t="s">
        <v>1317</v>
      </c>
      <c r="C53" s="3100" t="s">
        <v>2872</v>
      </c>
      <c r="D53" s="3111" t="s">
        <v>2986</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4">
      <c r="A54" s="2774" t="s">
        <v>2873</v>
      </c>
      <c r="B54" s="184"/>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4">
      <c r="A55" s="2774" t="s">
        <v>2874</v>
      </c>
      <c r="B55" s="184"/>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4">
      <c r="A56" s="2774" t="s">
        <v>2875</v>
      </c>
      <c r="B56" s="184">
        <v>5</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4">
      <c r="A57" s="2774" t="s">
        <v>2876</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4">
      <c r="A58" s="2774" t="s">
        <v>2877</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4">
      <c r="A59" s="2774" t="s">
        <v>2878</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4">
      <c r="A60" s="2774" t="s">
        <v>2879</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4">
      <c r="A61" s="2774" t="s">
        <v>2880</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4">
      <c r="A62" s="2774" t="s">
        <v>2881</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2882</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3" customWidth="1"/>
    <col min="2" max="2" width="23.44140625" style="3158" customWidth="1"/>
    <col min="3" max="3" width="32.21875" style="3160" customWidth="1"/>
    <col min="4" max="4" width="2.6640625" style="3160" customWidth="1"/>
    <col min="5" max="5" width="5.88671875" style="3160" customWidth="1"/>
    <col min="6" max="6" width="23.6640625" style="3158" customWidth="1"/>
    <col min="7" max="7" width="33.33203125" style="3159" customWidth="1"/>
    <col min="8" max="8" width="11.88671875" style="3158" customWidth="1"/>
    <col min="9" max="9" width="16.77734375" style="3159" customWidth="1"/>
    <col min="10" max="10" width="2.6640625" style="3160" customWidth="1"/>
    <col min="11" max="11" width="11.88671875" style="3158" customWidth="1"/>
    <col min="12" max="12" width="16.77734375" style="3159" customWidth="1"/>
    <col min="13" max="13" width="2.6640625" style="3160" customWidth="1"/>
    <col min="14" max="14" width="11.88671875" style="3158" customWidth="1"/>
    <col min="15" max="15" width="16.77734375" style="3159" customWidth="1"/>
    <col min="16" max="16" width="2.6640625" style="3160" customWidth="1"/>
    <col min="17" max="17" width="11.88671875" style="3158" customWidth="1"/>
    <col min="18" max="18" width="16.77734375" style="3161" customWidth="1"/>
    <col min="19" max="16384" width="9" style="3123"/>
  </cols>
  <sheetData>
    <row r="1" spans="1:18" s="3117" customFormat="1" ht="18" thickBot="1">
      <c r="A1" s="3391" t="s">
        <v>1654</v>
      </c>
      <c r="B1" s="3392"/>
      <c r="C1" s="3392"/>
      <c r="D1" s="3392"/>
      <c r="E1" s="3392"/>
      <c r="F1" s="3392"/>
      <c r="G1" s="3392"/>
      <c r="H1" s="3112"/>
      <c r="I1" s="3113"/>
      <c r="J1" s="3114"/>
      <c r="K1" s="3112"/>
      <c r="L1" s="3113"/>
      <c r="M1" s="3114"/>
      <c r="N1" s="3112"/>
      <c r="O1" s="3113"/>
      <c r="P1" s="3114"/>
      <c r="Q1" s="3115"/>
      <c r="R1" s="3116"/>
    </row>
    <row r="2" spans="1:18" ht="15" thickBot="1">
      <c r="A2" s="3118"/>
      <c r="B2" s="3119"/>
      <c r="C2" s="3120" t="s">
        <v>1655</v>
      </c>
      <c r="D2" s="3121"/>
      <c r="E2" s="3118"/>
      <c r="F2" s="3122"/>
      <c r="G2" s="3120" t="s">
        <v>1656</v>
      </c>
      <c r="H2" s="3123"/>
      <c r="I2" s="3123"/>
      <c r="J2" s="3123"/>
      <c r="K2" s="3123"/>
      <c r="L2" s="3123"/>
      <c r="M2" s="3123"/>
      <c r="N2" s="3123"/>
      <c r="O2" s="3123"/>
      <c r="P2" s="3123"/>
      <c r="Q2" s="3123"/>
      <c r="R2" s="3123"/>
    </row>
    <row r="3" spans="1:18" ht="43.2">
      <c r="A3" s="3124" t="s">
        <v>1657</v>
      </c>
      <c r="B3" s="3125" t="s">
        <v>1644</v>
      </c>
      <c r="C3" s="3126" t="s">
        <v>2889</v>
      </c>
      <c r="D3" s="3127"/>
      <c r="E3" s="3128" t="s">
        <v>1657</v>
      </c>
      <c r="F3" s="3129" t="s">
        <v>1645</v>
      </c>
      <c r="G3" s="3130" t="s">
        <v>2888</v>
      </c>
      <c r="H3" s="3123"/>
      <c r="I3" s="3123"/>
      <c r="J3" s="3123"/>
      <c r="K3" s="3123"/>
      <c r="L3" s="3123"/>
      <c r="M3" s="3123"/>
      <c r="N3" s="3123"/>
      <c r="O3" s="3123"/>
      <c r="P3" s="3123"/>
      <c r="Q3" s="3123"/>
      <c r="R3" s="3123"/>
    </row>
    <row r="4" spans="1:18" ht="43.2">
      <c r="A4" s="3128"/>
      <c r="B4" s="3131" t="s">
        <v>1658</v>
      </c>
      <c r="C4" s="3132" t="s">
        <v>2890</v>
      </c>
      <c r="D4" s="3127"/>
      <c r="E4" s="3133"/>
      <c r="F4" s="3134" t="s">
        <v>1659</v>
      </c>
      <c r="G4" s="3135" t="s">
        <v>2885</v>
      </c>
      <c r="H4" s="3123"/>
      <c r="I4" s="3123"/>
      <c r="J4" s="3123"/>
      <c r="K4" s="3123"/>
      <c r="L4" s="3123"/>
      <c r="M4" s="3123"/>
      <c r="N4" s="3123"/>
      <c r="O4" s="3123"/>
      <c r="P4" s="3123"/>
      <c r="Q4" s="3123"/>
      <c r="R4" s="3123"/>
    </row>
    <row r="5" spans="1:18" ht="43.2">
      <c r="A5" s="3128"/>
      <c r="B5" s="3131" t="s">
        <v>1660</v>
      </c>
      <c r="C5" s="3132" t="s">
        <v>2891</v>
      </c>
      <c r="D5" s="3127"/>
      <c r="E5" s="3133"/>
      <c r="F5" s="3131" t="s">
        <v>2527</v>
      </c>
      <c r="G5" s="3135" t="s">
        <v>2886</v>
      </c>
      <c r="H5" s="3123"/>
      <c r="I5" s="3123"/>
      <c r="J5" s="3123"/>
      <c r="K5" s="3123"/>
      <c r="L5" s="3123"/>
      <c r="M5" s="3123"/>
      <c r="N5" s="3123"/>
      <c r="O5" s="3123"/>
      <c r="P5" s="3123"/>
      <c r="Q5" s="3123"/>
      <c r="R5" s="3123"/>
    </row>
    <row r="6" spans="1:18" ht="43.2">
      <c r="A6" s="3128"/>
      <c r="B6" s="3131" t="s">
        <v>1646</v>
      </c>
      <c r="C6" s="3135" t="s">
        <v>2885</v>
      </c>
      <c r="D6" s="3127"/>
      <c r="E6" s="3133"/>
      <c r="F6" s="3131" t="s">
        <v>2528</v>
      </c>
      <c r="G6" s="3135" t="s">
        <v>2883</v>
      </c>
      <c r="H6" s="3123"/>
      <c r="I6" s="3123"/>
      <c r="J6" s="3123"/>
      <c r="K6" s="3123"/>
      <c r="L6" s="3123"/>
      <c r="M6" s="3123"/>
      <c r="N6" s="3123"/>
      <c r="O6" s="3123"/>
      <c r="P6" s="3123"/>
      <c r="Q6" s="3123"/>
      <c r="R6" s="3123"/>
    </row>
    <row r="7" spans="1:18" ht="29.4" thickBot="1">
      <c r="A7" s="3128"/>
      <c r="B7" s="3131" t="s">
        <v>2527</v>
      </c>
      <c r="C7" s="3135" t="s">
        <v>2886</v>
      </c>
      <c r="D7" s="3136"/>
      <c r="E7" s="3137"/>
      <c r="F7" s="3138" t="s">
        <v>1661</v>
      </c>
      <c r="G7" s="3139" t="s">
        <v>2887</v>
      </c>
      <c r="H7" s="3123"/>
      <c r="I7" s="3123"/>
      <c r="J7" s="3123"/>
      <c r="K7" s="3123"/>
      <c r="L7" s="3123"/>
      <c r="M7" s="3123"/>
      <c r="N7" s="3123"/>
      <c r="O7" s="3123"/>
      <c r="P7" s="3123"/>
      <c r="Q7" s="3123"/>
      <c r="R7" s="3123"/>
    </row>
    <row r="8" spans="1:18">
      <c r="A8" s="3128"/>
      <c r="B8" s="3131" t="s">
        <v>2528</v>
      </c>
      <c r="C8" s="3135" t="s">
        <v>2883</v>
      </c>
      <c r="D8" s="3136"/>
      <c r="E8" s="3136"/>
      <c r="F8" s="3140"/>
      <c r="G8" s="3140"/>
      <c r="H8" s="3123"/>
      <c r="I8" s="3123"/>
      <c r="J8" s="3123"/>
      <c r="K8" s="3123"/>
      <c r="L8" s="3123"/>
      <c r="M8" s="3123"/>
      <c r="N8" s="3123"/>
      <c r="O8" s="3123"/>
      <c r="P8" s="3123"/>
      <c r="Q8" s="3123"/>
      <c r="R8" s="3123"/>
    </row>
    <row r="9" spans="1:18" ht="28.8">
      <c r="A9" s="3128"/>
      <c r="B9" s="3131" t="s">
        <v>1647</v>
      </c>
      <c r="C9" s="3132" t="s">
        <v>2884</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7.399999999999999">
      <c r="A12" s="3148"/>
      <c r="B12" s="3136"/>
      <c r="C12" s="3127"/>
      <c r="D12" s="3150"/>
      <c r="E12" s="3127"/>
      <c r="F12" s="3136"/>
      <c r="G12" s="3149"/>
      <c r="H12" s="3151"/>
      <c r="I12" s="3152"/>
      <c r="J12" s="3151"/>
      <c r="K12" s="3151"/>
      <c r="L12" s="3153"/>
      <c r="M12" s="3151"/>
      <c r="N12" s="3154"/>
      <c r="O12" s="3155"/>
      <c r="P12" s="3156"/>
      <c r="Q12" s="3154"/>
      <c r="R12" s="3116"/>
    </row>
    <row r="13" spans="1:18" ht="18" thickBot="1">
      <c r="A13" s="3157" t="s">
        <v>1663</v>
      </c>
      <c r="B13" s="3150"/>
      <c r="C13" s="3150"/>
      <c r="D13" s="3121"/>
      <c r="E13" s="3150"/>
      <c r="F13" s="3150"/>
      <c r="G13" s="3150"/>
    </row>
    <row r="14" spans="1:18" ht="15" thickBot="1">
      <c r="A14" s="3162"/>
      <c r="B14" s="3162"/>
      <c r="C14" s="3163" t="s">
        <v>1655</v>
      </c>
      <c r="D14" s="3127"/>
      <c r="E14" s="3164"/>
      <c r="F14" s="3164"/>
      <c r="G14" s="3120" t="s">
        <v>1656</v>
      </c>
    </row>
    <row r="15" spans="1:18" ht="43.2">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3.2">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3.2">
      <c r="A17" s="3170"/>
      <c r="B17" s="3171" t="s">
        <v>1660</v>
      </c>
      <c r="C17" s="3172" t="str">
        <f>C5</f>
        <v>估价对象位于XX商圈，周边办公楼项目较多，入驻率高，办公集聚程度较好</v>
      </c>
      <c r="D17" s="3136"/>
      <c r="E17" s="3173"/>
      <c r="F17" s="3174" t="s">
        <v>1665</v>
      </c>
      <c r="G17" s="3176"/>
    </row>
    <row r="18" spans="1:7" ht="43.2">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8.8">
      <c r="A19" s="3170"/>
      <c r="B19" s="3174" t="s">
        <v>1650</v>
      </c>
      <c r="C19" s="3176"/>
      <c r="D19" s="3127"/>
      <c r="E19" s="3173"/>
      <c r="F19" s="3131" t="s">
        <v>2527</v>
      </c>
      <c r="G19" s="3175" t="str">
        <f>G5</f>
        <v>估价对象所在区域公共配套设施齐备情况</v>
      </c>
    </row>
    <row r="20" spans="1:7" ht="28.8">
      <c r="A20" s="3170"/>
      <c r="B20" s="3174" t="s">
        <v>1651</v>
      </c>
      <c r="C20" s="3172" t="str">
        <f>C9</f>
        <v>区域自然环境：；人文环境；综合评价环境状况一般</v>
      </c>
      <c r="D20" s="3136"/>
      <c r="E20" s="3173"/>
      <c r="F20" s="3131" t="s">
        <v>2528</v>
      </c>
      <c r="G20" s="3175" t="str">
        <f>G6</f>
        <v>估价对象所在区域基础设施水平</v>
      </c>
    </row>
    <row r="21" spans="1:7" ht="28.8">
      <c r="A21" s="3170"/>
      <c r="B21" s="3131" t="s">
        <v>2527</v>
      </c>
      <c r="C21" s="3175" t="str">
        <f>C7</f>
        <v>估价对象所在区域公共配套设施齐备情况</v>
      </c>
      <c r="D21" s="3127"/>
      <c r="E21" s="3173"/>
      <c r="F21" s="3174" t="s">
        <v>1652</v>
      </c>
      <c r="G21" s="3177"/>
    </row>
    <row r="22" spans="1:7">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B1" zoomScale="80" zoomScaleNormal="80" zoomScaleSheetLayoutView="80" workbookViewId="0">
      <selection activeCell="I14" sqref="I14"/>
    </sheetView>
  </sheetViews>
  <sheetFormatPr defaultColWidth="14.6640625" defaultRowHeight="14.4"/>
  <cols>
    <col min="1" max="1" width="24.33203125" style="3186" customWidth="1"/>
    <col min="2" max="16384" width="14.6640625" style="3186"/>
  </cols>
  <sheetData>
    <row r="1" spans="1:10" ht="15.6">
      <c r="A1" s="3185" t="s">
        <v>2823</v>
      </c>
      <c r="B1" s="3185">
        <f>SUM(B14:B23)</f>
        <v>840226.80999999994</v>
      </c>
      <c r="C1" s="3194"/>
      <c r="D1" s="3194"/>
      <c r="E1" s="3194"/>
      <c r="F1" s="3194"/>
      <c r="G1" s="3195"/>
      <c r="H1" s="3195"/>
      <c r="I1" s="3195"/>
      <c r="J1" s="3195"/>
    </row>
    <row r="2" spans="1:10" ht="15.6">
      <c r="A2" s="3185" t="s">
        <v>2824</v>
      </c>
      <c r="B2" s="3185">
        <f>SUM(C14:C23)</f>
        <v>226296.43</v>
      </c>
      <c r="C2" s="3194"/>
      <c r="D2" s="3194"/>
      <c r="E2" s="3194"/>
      <c r="F2" s="3194"/>
      <c r="G2" s="3195"/>
      <c r="H2" s="3195"/>
      <c r="I2" s="3195"/>
      <c r="J2" s="3195"/>
    </row>
    <row r="3" spans="1:10" ht="15.6">
      <c r="A3" s="3185" t="s">
        <v>2825</v>
      </c>
      <c r="B3" s="3187">
        <f>项目基本情况!D3</f>
        <v>44307</v>
      </c>
      <c r="C3" s="3194"/>
      <c r="D3" s="3194"/>
      <c r="E3" s="3194"/>
      <c r="F3" s="3194"/>
      <c r="G3" s="3195"/>
      <c r="H3" s="3195"/>
      <c r="I3" s="3195"/>
      <c r="J3" s="3195"/>
    </row>
    <row r="4" spans="1:10" ht="31.2">
      <c r="A4" s="3185" t="s">
        <v>2826</v>
      </c>
      <c r="B4" s="3185" t="s">
        <v>2827</v>
      </c>
      <c r="C4" s="3185" t="s">
        <v>2828</v>
      </c>
      <c r="D4" s="3185" t="s">
        <v>2829</v>
      </c>
      <c r="E4" s="3194"/>
      <c r="F4" s="3194"/>
      <c r="G4" s="3195"/>
      <c r="H4" s="3195"/>
      <c r="I4" s="3195"/>
      <c r="J4" s="3195"/>
    </row>
    <row r="5" spans="1:10" ht="15.6">
      <c r="A5" s="3185" t="s">
        <v>2830</v>
      </c>
      <c r="B5" s="3185">
        <f ca="1">SUM(D14:D23)</f>
        <v>167356</v>
      </c>
      <c r="C5" s="3185">
        <f ca="1">ROUND(B5*10000/$B$1,0)</f>
        <v>1992</v>
      </c>
      <c r="D5" s="3185">
        <f ca="1">ROUND(B5*10000/$B$2,0)</f>
        <v>7395</v>
      </c>
      <c r="E5" s="3194"/>
      <c r="F5" s="3194"/>
      <c r="G5" s="3195"/>
      <c r="H5" s="3195"/>
      <c r="I5" s="3195"/>
      <c r="J5" s="3195"/>
    </row>
    <row r="6" spans="1:10" ht="15.6">
      <c r="A6" s="3185" t="s">
        <v>2831</v>
      </c>
      <c r="B6" s="3185">
        <f ca="1">SUM(G14:G23)</f>
        <v>167356</v>
      </c>
      <c r="C6" s="3185">
        <f t="shared" ref="C6:C8" ca="1" si="0">ROUND(B6*10000/$B$1,0)</f>
        <v>1992</v>
      </c>
      <c r="D6" s="3185">
        <f t="shared" ref="D6:D8" ca="1" si="1">ROUND(B6*10000/$B$2,0)</f>
        <v>7395</v>
      </c>
      <c r="E6" s="3194"/>
      <c r="F6" s="3194"/>
      <c r="G6" s="3195"/>
      <c r="H6" s="3195"/>
      <c r="I6" s="3195"/>
      <c r="J6" s="3195"/>
    </row>
    <row r="7" spans="1:10" ht="15.6">
      <c r="A7" s="3185" t="s">
        <v>2832</v>
      </c>
      <c r="B7" s="3185">
        <f>SUM(H14:H23)</f>
        <v>0</v>
      </c>
      <c r="C7" s="3185">
        <f t="shared" si="0"/>
        <v>0</v>
      </c>
      <c r="D7" s="3185">
        <f t="shared" si="1"/>
        <v>0</v>
      </c>
      <c r="E7" s="3194"/>
      <c r="F7" s="3194"/>
      <c r="G7" s="3195"/>
      <c r="H7" s="3195"/>
      <c r="I7" s="3195"/>
      <c r="J7" s="3195"/>
    </row>
    <row r="8" spans="1:10" ht="15.6">
      <c r="A8" s="3185" t="s">
        <v>2833</v>
      </c>
      <c r="B8" s="3185">
        <f ca="1">SUM(I14:I23)</f>
        <v>134028</v>
      </c>
      <c r="C8" s="3185">
        <f t="shared" ca="1" si="0"/>
        <v>1595</v>
      </c>
      <c r="D8" s="3185">
        <f t="shared" ca="1" si="1"/>
        <v>5923</v>
      </c>
      <c r="E8" s="3194"/>
      <c r="F8" s="3194"/>
      <c r="G8" s="3195"/>
      <c r="H8" s="3195"/>
      <c r="I8" s="3195"/>
      <c r="J8" s="3195"/>
    </row>
    <row r="9" spans="1:10" ht="15.6">
      <c r="A9" s="3185" t="s">
        <v>2834</v>
      </c>
      <c r="B9" s="3193"/>
      <c r="C9" s="3194"/>
      <c r="D9" s="3194"/>
      <c r="E9" s="3194"/>
      <c r="F9" s="3194"/>
      <c r="G9" s="3195"/>
      <c r="H9" s="3195"/>
      <c r="I9" s="3195"/>
      <c r="J9" s="3195"/>
    </row>
    <row r="10" spans="1:10" ht="15.6">
      <c r="A10" s="3185" t="s">
        <v>2835</v>
      </c>
      <c r="B10" s="3193"/>
      <c r="C10" s="3194">
        <f ca="1">B8*0.6</f>
        <v>80416.800000000003</v>
      </c>
      <c r="D10" s="3194"/>
      <c r="E10" s="3194"/>
      <c r="F10" s="3194"/>
      <c r="G10" s="3195"/>
      <c r="H10" s="3195"/>
      <c r="I10" s="3195"/>
      <c r="J10" s="3195"/>
    </row>
    <row r="11" spans="1:10" ht="15.6">
      <c r="A11" s="3185" t="s">
        <v>2852</v>
      </c>
      <c r="B11" s="3193"/>
      <c r="C11" s="3194"/>
      <c r="D11" s="3194"/>
      <c r="E11" s="3194"/>
      <c r="F11" s="3194"/>
      <c r="G11" s="3195"/>
      <c r="H11" s="3195"/>
      <c r="I11" s="3195"/>
      <c r="J11" s="3195"/>
    </row>
    <row r="12" spans="1:10" ht="15.6">
      <c r="A12" s="3194"/>
      <c r="B12" s="3194"/>
      <c r="C12" s="3194"/>
      <c r="D12" s="3194"/>
      <c r="E12" s="3194"/>
      <c r="F12" s="3194"/>
      <c r="G12" s="3195"/>
      <c r="H12" s="3195"/>
      <c r="I12" s="3195"/>
      <c r="J12" s="3195"/>
    </row>
    <row r="13" spans="1:10" ht="31.2">
      <c r="A13" s="3188" t="s">
        <v>2851</v>
      </c>
      <c r="B13" s="3189" t="s">
        <v>2823</v>
      </c>
      <c r="C13" s="3189" t="s">
        <v>2824</v>
      </c>
      <c r="D13" s="3189" t="s">
        <v>2836</v>
      </c>
      <c r="E13" s="3185" t="s">
        <v>2850</v>
      </c>
      <c r="F13" s="3185" t="s">
        <v>2829</v>
      </c>
      <c r="G13" s="3189" t="s">
        <v>2837</v>
      </c>
      <c r="H13" s="3189" t="s">
        <v>2838</v>
      </c>
      <c r="I13" s="3189" t="s">
        <v>2839</v>
      </c>
      <c r="J13" s="3195"/>
    </row>
    <row r="14" spans="1:10" ht="15.6">
      <c r="A14" s="3190" t="s">
        <v>2849</v>
      </c>
      <c r="B14" s="3191">
        <f>结果表!L38</f>
        <v>424428.83999999997</v>
      </c>
      <c r="C14" s="3191">
        <f>结果表!K38</f>
        <v>108846.18</v>
      </c>
      <c r="D14" s="3191">
        <f ca="1">结果表!C42</f>
        <v>83315</v>
      </c>
      <c r="E14" s="3191">
        <f ca="1">ROUND(D14*10000/B14,0)</f>
        <v>1963</v>
      </c>
      <c r="F14" s="3191">
        <f ca="1">ROUND(D14*10000/C14,0)</f>
        <v>7654</v>
      </c>
      <c r="G14" s="3191">
        <f ca="1">结果表!C44</f>
        <v>83315</v>
      </c>
      <c r="H14" s="3191" t="str">
        <f>结果表!C45</f>
        <v>——</v>
      </c>
      <c r="I14" s="3191">
        <f ca="1">结果表!C46</f>
        <v>65942</v>
      </c>
      <c r="J14" s="3195"/>
    </row>
    <row r="15" spans="1:10" ht="15.6">
      <c r="A15" s="3190" t="s">
        <v>2840</v>
      </c>
      <c r="B15" s="3192">
        <f>[1]系统读取表!$B$14</f>
        <v>415797.97</v>
      </c>
      <c r="C15" s="3192">
        <f>[1]系统读取表!$C$14</f>
        <v>117450.25</v>
      </c>
      <c r="D15" s="3192">
        <f>[1]系统读取表!$D$14</f>
        <v>84041</v>
      </c>
      <c r="E15" s="3191">
        <f t="shared" ref="E15:E23" si="2">ROUND(D15*10000/B15,0)</f>
        <v>2021</v>
      </c>
      <c r="F15" s="3191">
        <f t="shared" ref="F15:F23" si="3">ROUND(D15*10000/C15,0)</f>
        <v>7155</v>
      </c>
      <c r="G15" s="2757">
        <f>[1]系统读取表!$G$14</f>
        <v>84041</v>
      </c>
      <c r="H15" s="2757"/>
      <c r="I15" s="3192">
        <f>[1]系统读取表!$I$14</f>
        <v>68086</v>
      </c>
      <c r="J15" s="3195"/>
    </row>
    <row r="16" spans="1:10" ht="15.6">
      <c r="A16" s="3190" t="s">
        <v>2841</v>
      </c>
      <c r="B16" s="3192"/>
      <c r="C16" s="3192"/>
      <c r="D16" s="3192"/>
      <c r="E16" s="3191" t="e">
        <f t="shared" si="2"/>
        <v>#DIV/0!</v>
      </c>
      <c r="F16" s="3191" t="e">
        <f t="shared" si="3"/>
        <v>#DIV/0!</v>
      </c>
      <c r="G16" s="2757"/>
      <c r="H16" s="2757"/>
      <c r="I16" s="3192"/>
      <c r="J16" s="3195"/>
    </row>
    <row r="17" spans="1:10" ht="15.6">
      <c r="A17" s="3190" t="s">
        <v>2842</v>
      </c>
      <c r="B17" s="3192"/>
      <c r="C17" s="3192"/>
      <c r="D17" s="3192"/>
      <c r="E17" s="3191" t="e">
        <f t="shared" si="2"/>
        <v>#DIV/0!</v>
      </c>
      <c r="F17" s="3191" t="e">
        <f t="shared" si="3"/>
        <v>#DIV/0!</v>
      </c>
      <c r="G17" s="2757"/>
      <c r="H17" s="2757"/>
      <c r="I17" s="3192"/>
      <c r="J17" s="3195"/>
    </row>
    <row r="18" spans="1:10" ht="15.6">
      <c r="A18" s="3190" t="s">
        <v>2843</v>
      </c>
      <c r="B18" s="3192"/>
      <c r="C18" s="3192"/>
      <c r="D18" s="3192"/>
      <c r="E18" s="3191" t="e">
        <f t="shared" si="2"/>
        <v>#DIV/0!</v>
      </c>
      <c r="F18" s="3191" t="e">
        <f t="shared" si="3"/>
        <v>#DIV/0!</v>
      </c>
      <c r="G18" s="3192"/>
      <c r="H18" s="3192"/>
      <c r="I18" s="3192"/>
      <c r="J18" s="3195"/>
    </row>
    <row r="19" spans="1:10" ht="15.6">
      <c r="A19" s="3190" t="s">
        <v>2844</v>
      </c>
      <c r="B19" s="3192"/>
      <c r="C19" s="3192"/>
      <c r="D19" s="3192"/>
      <c r="E19" s="3191" t="e">
        <f t="shared" si="2"/>
        <v>#DIV/0!</v>
      </c>
      <c r="F19" s="3191" t="e">
        <f t="shared" si="3"/>
        <v>#DIV/0!</v>
      </c>
      <c r="G19" s="3192"/>
      <c r="H19" s="3192"/>
      <c r="I19" s="3192"/>
      <c r="J19" s="3195"/>
    </row>
    <row r="20" spans="1:10" ht="15.6">
      <c r="A20" s="3190" t="s">
        <v>2845</v>
      </c>
      <c r="B20" s="3192"/>
      <c r="C20" s="3192"/>
      <c r="D20" s="3192"/>
      <c r="E20" s="3191" t="e">
        <f t="shared" si="2"/>
        <v>#DIV/0!</v>
      </c>
      <c r="F20" s="3191" t="e">
        <f t="shared" si="3"/>
        <v>#DIV/0!</v>
      </c>
      <c r="G20" s="3192"/>
      <c r="H20" s="3192"/>
      <c r="I20" s="3192"/>
      <c r="J20" s="3195"/>
    </row>
    <row r="21" spans="1:10" ht="15.6">
      <c r="A21" s="3190" t="s">
        <v>2846</v>
      </c>
      <c r="B21" s="3192"/>
      <c r="C21" s="3192"/>
      <c r="D21" s="3192"/>
      <c r="E21" s="3191" t="e">
        <f t="shared" si="2"/>
        <v>#DIV/0!</v>
      </c>
      <c r="F21" s="3191" t="e">
        <f t="shared" si="3"/>
        <v>#DIV/0!</v>
      </c>
      <c r="G21" s="3192"/>
      <c r="H21" s="3192"/>
      <c r="I21" s="3192"/>
      <c r="J21" s="3195"/>
    </row>
    <row r="22" spans="1:10" ht="15.6">
      <c r="A22" s="3190" t="s">
        <v>2847</v>
      </c>
      <c r="B22" s="3192"/>
      <c r="C22" s="3192"/>
      <c r="D22" s="3192"/>
      <c r="E22" s="3191" t="e">
        <f t="shared" si="2"/>
        <v>#DIV/0!</v>
      </c>
      <c r="F22" s="3191" t="e">
        <f t="shared" si="3"/>
        <v>#DIV/0!</v>
      </c>
      <c r="G22" s="3192"/>
      <c r="H22" s="3192"/>
      <c r="I22" s="3192"/>
      <c r="J22" s="3195"/>
    </row>
    <row r="23" spans="1:10" ht="15.6">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3" zoomScale="115" zoomScaleNormal="100" zoomScaleSheetLayoutView="115" zoomScalePageLayoutView="80" workbookViewId="0">
      <selection activeCell="D113" sqref="D113"/>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37" t="str">
        <f>项目基本情况!K2</f>
        <v>出让国有建设用地使用权</v>
      </c>
      <c r="B2" s="3438"/>
      <c r="C2" s="3439"/>
      <c r="D2" s="3439"/>
      <c r="E2" s="3439"/>
      <c r="F2" s="3439"/>
      <c r="G2" s="3438"/>
      <c r="H2" s="3438"/>
      <c r="I2" s="3440"/>
      <c r="J2" s="1912"/>
      <c r="K2" s="1911"/>
      <c r="L2" s="1911"/>
      <c r="M2" s="1911"/>
      <c r="N2" s="1911"/>
      <c r="O2" s="1911"/>
      <c r="P2" s="1911"/>
      <c r="Q2" s="1911"/>
      <c r="R2" s="1911"/>
      <c r="S2" s="1911"/>
      <c r="T2" s="1911"/>
      <c r="U2" s="1911"/>
      <c r="V2" s="1911"/>
    </row>
    <row r="3" spans="1:22" ht="13.8">
      <c r="A3" s="3448" t="s">
        <v>298</v>
      </c>
      <c r="B3" s="3449"/>
      <c r="C3" s="3449"/>
      <c r="D3" s="3449"/>
      <c r="E3" s="3449"/>
      <c r="F3" s="3449"/>
      <c r="G3" s="3449"/>
      <c r="H3" s="3449"/>
      <c r="I3" s="3449"/>
      <c r="J3" s="1912"/>
      <c r="K3" s="1911"/>
      <c r="L3" s="1911"/>
      <c r="M3" s="1911"/>
      <c r="N3" s="1911"/>
      <c r="O3" s="1911"/>
      <c r="P3" s="1911"/>
      <c r="Q3" s="1911"/>
      <c r="R3" s="1911"/>
      <c r="S3" s="1911"/>
      <c r="T3" s="1911"/>
      <c r="U3" s="1911"/>
      <c r="V3" s="1911"/>
    </row>
    <row r="4" spans="1:22" ht="14.4">
      <c r="A4" s="256" t="s">
        <v>299</v>
      </c>
      <c r="B4" s="257" t="s">
        <v>300</v>
      </c>
      <c r="C4" s="258" t="s">
        <v>3560</v>
      </c>
      <c r="D4" s="258" t="s">
        <v>3561</v>
      </c>
      <c r="E4" s="3412" t="s">
        <v>301</v>
      </c>
      <c r="F4" s="3454"/>
      <c r="G4" s="3454"/>
      <c r="H4" s="3454"/>
      <c r="I4" s="3413"/>
      <c r="J4" s="1912"/>
      <c r="K4" s="1911"/>
      <c r="L4" s="3196"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3.8">
      <c r="A5" s="3441" t="s">
        <v>302</v>
      </c>
      <c r="B5" s="3442">
        <v>25</v>
      </c>
      <c r="C5" s="3450"/>
      <c r="D5" s="3453"/>
      <c r="E5" s="259" t="s">
        <v>303</v>
      </c>
      <c r="F5" s="260"/>
      <c r="G5" s="260"/>
      <c r="H5" s="260"/>
      <c r="I5" s="261"/>
      <c r="J5" s="1912"/>
      <c r="K5" s="1911"/>
      <c r="L5" s="1911"/>
      <c r="M5" s="1911"/>
      <c r="N5" s="1911"/>
      <c r="O5" s="1911"/>
      <c r="P5" s="1911"/>
      <c r="Q5" s="1911"/>
      <c r="R5" s="1911"/>
      <c r="S5" s="1911"/>
      <c r="T5" s="1911"/>
      <c r="U5" s="1911"/>
      <c r="V5" s="1911"/>
    </row>
    <row r="6" spans="1:22" ht="13.8">
      <c r="A6" s="3441"/>
      <c r="B6" s="3442"/>
      <c r="C6" s="3451"/>
      <c r="D6" s="3453"/>
      <c r="E6" s="259" t="s">
        <v>304</v>
      </c>
      <c r="F6" s="260"/>
      <c r="G6" s="260"/>
      <c r="H6" s="260"/>
      <c r="I6" s="261"/>
      <c r="J6" s="1912"/>
      <c r="K6" s="1911"/>
      <c r="L6" s="1911"/>
      <c r="M6" s="1911"/>
      <c r="N6" s="1911"/>
      <c r="O6" s="1911"/>
      <c r="P6" s="1911"/>
      <c r="Q6" s="1911"/>
      <c r="R6" s="1911"/>
      <c r="S6" s="1911"/>
      <c r="T6" s="1911"/>
      <c r="U6" s="1911"/>
      <c r="V6" s="1911"/>
    </row>
    <row r="7" spans="1:22" ht="13.8">
      <c r="A7" s="3441"/>
      <c r="B7" s="3442"/>
      <c r="C7" s="3452"/>
      <c r="D7" s="3453"/>
      <c r="E7" s="259" t="s">
        <v>305</v>
      </c>
      <c r="F7" s="260"/>
      <c r="G7" s="260"/>
      <c r="H7" s="260"/>
      <c r="I7" s="261"/>
      <c r="J7" s="1912"/>
      <c r="K7" s="1911"/>
      <c r="L7" s="1911"/>
      <c r="M7" s="1911"/>
      <c r="N7" s="1911"/>
      <c r="O7" s="1911"/>
      <c r="P7" s="1911"/>
      <c r="Q7" s="1911"/>
      <c r="R7" s="1911"/>
      <c r="S7" s="1911"/>
      <c r="T7" s="1911"/>
      <c r="U7" s="1911"/>
      <c r="V7" s="1911"/>
    </row>
    <row r="8" spans="1:22" ht="13.8">
      <c r="A8" s="3441" t="s">
        <v>306</v>
      </c>
      <c r="B8" s="3442">
        <v>15</v>
      </c>
      <c r="C8" s="3450"/>
      <c r="D8" s="3453"/>
      <c r="E8" s="259" t="s">
        <v>307</v>
      </c>
      <c r="F8" s="260"/>
      <c r="G8" s="260"/>
      <c r="H8" s="260"/>
      <c r="I8" s="261"/>
      <c r="J8" s="1912"/>
      <c r="K8" s="1911"/>
      <c r="L8" s="1911"/>
      <c r="M8" s="1911"/>
      <c r="N8" s="1911"/>
      <c r="O8" s="1911"/>
      <c r="P8" s="1911"/>
      <c r="Q8" s="1911"/>
      <c r="R8" s="1911"/>
      <c r="S8" s="1911"/>
      <c r="T8" s="1911"/>
      <c r="U8" s="1911"/>
      <c r="V8" s="1911"/>
    </row>
    <row r="9" spans="1:22" ht="13.8">
      <c r="A9" s="3441"/>
      <c r="B9" s="3442"/>
      <c r="C9" s="3452"/>
      <c r="D9" s="3453"/>
      <c r="E9" s="259" t="s">
        <v>308</v>
      </c>
      <c r="F9" s="260"/>
      <c r="G9" s="260"/>
      <c r="H9" s="260"/>
      <c r="I9" s="261"/>
      <c r="J9" s="1912"/>
      <c r="K9" s="1911"/>
      <c r="L9" s="1911"/>
      <c r="M9" s="1911"/>
      <c r="N9" s="1911"/>
      <c r="O9" s="1911"/>
      <c r="P9" s="1911"/>
      <c r="Q9" s="1911"/>
      <c r="R9" s="1911"/>
      <c r="S9" s="1911"/>
      <c r="T9" s="1911"/>
      <c r="U9" s="1911"/>
      <c r="V9" s="1911"/>
    </row>
    <row r="10" spans="1:22" ht="13.8">
      <c r="A10" s="3441" t="s">
        <v>309</v>
      </c>
      <c r="B10" s="3442">
        <v>15</v>
      </c>
      <c r="C10" s="3450"/>
      <c r="D10" s="3453"/>
      <c r="E10" s="259" t="s">
        <v>310</v>
      </c>
      <c r="F10" s="260"/>
      <c r="G10" s="260"/>
      <c r="H10" s="260"/>
      <c r="I10" s="261"/>
      <c r="J10" s="1912"/>
      <c r="K10" s="1911"/>
      <c r="L10" s="1911"/>
      <c r="M10" s="1911"/>
      <c r="N10" s="1911"/>
      <c r="O10" s="1911"/>
      <c r="P10" s="1911"/>
      <c r="Q10" s="1911"/>
      <c r="R10" s="1911"/>
      <c r="S10" s="1911"/>
      <c r="T10" s="1911"/>
      <c r="U10" s="1911"/>
      <c r="V10" s="1911"/>
    </row>
    <row r="11" spans="1:22" ht="13.8">
      <c r="A11" s="3441"/>
      <c r="B11" s="3442"/>
      <c r="C11" s="3452"/>
      <c r="D11" s="3453"/>
      <c r="E11" s="259" t="s">
        <v>311</v>
      </c>
      <c r="F11" s="260"/>
      <c r="G11" s="260"/>
      <c r="H11" s="260"/>
      <c r="I11" s="261"/>
      <c r="J11" s="1912"/>
      <c r="K11" s="1911"/>
      <c r="L11" s="1911"/>
      <c r="M11" s="1911"/>
      <c r="N11" s="1911"/>
      <c r="O11" s="1911"/>
      <c r="P11" s="1911"/>
      <c r="Q11" s="1911"/>
      <c r="R11" s="1911"/>
      <c r="S11" s="1911"/>
      <c r="T11" s="1911"/>
      <c r="U11" s="1911"/>
      <c r="V11" s="1911"/>
    </row>
    <row r="12" spans="1:22" ht="13.8">
      <c r="A12" s="3441" t="s">
        <v>312</v>
      </c>
      <c r="B12" s="3442">
        <v>15</v>
      </c>
      <c r="C12" s="3450"/>
      <c r="D12" s="3453"/>
      <c r="E12" s="259" t="s">
        <v>313</v>
      </c>
      <c r="F12" s="260"/>
      <c r="G12" s="260"/>
      <c r="H12" s="260"/>
      <c r="I12" s="261"/>
      <c r="J12" s="1912"/>
      <c r="K12" s="1911"/>
      <c r="L12" s="1911"/>
      <c r="M12" s="1911"/>
      <c r="N12" s="1911"/>
      <c r="O12" s="1911"/>
      <c r="P12" s="1911"/>
      <c r="Q12" s="1911"/>
      <c r="R12" s="1911"/>
      <c r="S12" s="1911"/>
      <c r="T12" s="1911"/>
      <c r="U12" s="1911"/>
      <c r="V12" s="1911"/>
    </row>
    <row r="13" spans="1:22" ht="13.8">
      <c r="A13" s="3441"/>
      <c r="B13" s="3442"/>
      <c r="C13" s="3452"/>
      <c r="D13" s="3453"/>
      <c r="E13" s="259" t="s">
        <v>314</v>
      </c>
      <c r="F13" s="260"/>
      <c r="G13" s="260"/>
      <c r="H13" s="260"/>
      <c r="I13" s="261"/>
      <c r="J13" s="1912"/>
      <c r="K13" s="1911"/>
      <c r="L13" s="1911"/>
      <c r="M13" s="1911"/>
      <c r="N13" s="1911"/>
      <c r="O13" s="1911"/>
      <c r="P13" s="1911"/>
      <c r="Q13" s="1911"/>
      <c r="R13" s="1911"/>
      <c r="S13" s="1911"/>
      <c r="T13" s="1911"/>
      <c r="U13" s="1911"/>
      <c r="V13" s="1911"/>
    </row>
    <row r="14" spans="1:22" ht="13.8">
      <c r="A14" s="3441" t="s">
        <v>315</v>
      </c>
      <c r="B14" s="3442">
        <v>30</v>
      </c>
      <c r="C14" s="3450">
        <v>5</v>
      </c>
      <c r="D14" s="3453">
        <v>5</v>
      </c>
      <c r="E14" s="259" t="s">
        <v>316</v>
      </c>
      <c r="F14" s="260"/>
      <c r="G14" s="260"/>
      <c r="H14" s="260"/>
      <c r="I14" s="261"/>
      <c r="J14" s="1912"/>
      <c r="K14" s="1911"/>
      <c r="L14" s="1911"/>
      <c r="M14" s="1911"/>
      <c r="N14" s="1911"/>
      <c r="O14" s="1911"/>
      <c r="P14" s="1911"/>
      <c r="Q14" s="1911"/>
      <c r="R14" s="1911"/>
      <c r="S14" s="1911"/>
      <c r="T14" s="1911"/>
      <c r="U14" s="1911"/>
      <c r="V14" s="1911"/>
    </row>
    <row r="15" spans="1:22" ht="13.8">
      <c r="A15" s="3441"/>
      <c r="B15" s="3442"/>
      <c r="C15" s="3451"/>
      <c r="D15" s="3453"/>
      <c r="E15" s="259" t="s">
        <v>317</v>
      </c>
      <c r="F15" s="260"/>
      <c r="G15" s="260"/>
      <c r="H15" s="260"/>
      <c r="I15" s="261"/>
      <c r="J15" s="1912"/>
      <c r="K15" s="1911"/>
      <c r="L15" s="1911"/>
      <c r="M15" s="1911"/>
      <c r="N15" s="1911"/>
      <c r="O15" s="1911"/>
      <c r="P15" s="1911"/>
      <c r="Q15" s="1911"/>
      <c r="R15" s="1911"/>
      <c r="S15" s="1911"/>
      <c r="T15" s="1911"/>
      <c r="U15" s="1911"/>
      <c r="V15" s="1911"/>
    </row>
    <row r="16" spans="1:22" ht="13.8">
      <c r="A16" s="3441"/>
      <c r="B16" s="3442"/>
      <c r="C16" s="3452"/>
      <c r="D16" s="3453"/>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f>ROUND(C17/SUM(C17:D17),2)</f>
        <v>0.5</v>
      </c>
      <c r="D18" s="265">
        <f>1-C18</f>
        <v>0.5</v>
      </c>
      <c r="E18" s="3455" t="s">
        <v>2964</v>
      </c>
      <c r="F18" s="3456"/>
      <c r="G18" s="3456"/>
      <c r="H18" s="3456"/>
      <c r="I18" s="3456"/>
      <c r="J18" s="1911"/>
      <c r="K18" s="1911"/>
      <c r="L18" s="1911"/>
      <c r="M18" s="1911"/>
      <c r="N18" s="1911"/>
      <c r="O18" s="1911"/>
      <c r="P18" s="1911"/>
      <c r="Q18" s="1911"/>
      <c r="R18" s="1911"/>
      <c r="S18" s="1911"/>
      <c r="T18" s="1911"/>
      <c r="U18" s="1911"/>
      <c r="V18" s="1911"/>
    </row>
    <row r="19" spans="1:26" ht="14.4">
      <c r="A19" s="266" t="s">
        <v>321</v>
      </c>
      <c r="B19" s="267" t="s">
        <v>322</v>
      </c>
      <c r="C19" s="268">
        <f ca="1">SUMIF(INDIRECT("'"&amp;C4&amp;"'"&amp;"!A:A"),结果表!B19,INDIRECT("'"&amp;C4&amp;"'"&amp;"!B:B"))</f>
        <v>85642</v>
      </c>
      <c r="D19" s="269">
        <f ca="1">SUMIF(INDIRECT("'"&amp;D4&amp;"'"&amp;"!A:A"),结果表!B19,INDIRECT("'"&amp;D4&amp;"'"&amp;"!B:B"))</f>
        <v>80988</v>
      </c>
      <c r="E19" s="266" t="s">
        <v>323</v>
      </c>
      <c r="F19" s="267" t="s">
        <v>322</v>
      </c>
      <c r="G19" s="270">
        <f ca="1">ROUND(C19*$C$18+D19*$D$18,0)</f>
        <v>83315</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f ca="1">SUMIF(INDIRECT("'"&amp;C4&amp;"'"&amp;"!A:A"),结果表!B20,INDIRECT("'"&amp;C4&amp;"'"&amp;"!B:B"))</f>
        <v>2018</v>
      </c>
      <c r="D20" s="275">
        <f ca="1">SUMIF(INDIRECT("'"&amp;D4&amp;"'"&amp;"!A:A"),结果表!B20,INDIRECT("'"&amp;D4&amp;"'"&amp;"!B:B"))</f>
        <v>1908</v>
      </c>
      <c r="E20" s="272"/>
      <c r="F20" s="273" t="s">
        <v>325</v>
      </c>
      <c r="G20" s="276">
        <f ca="1">ROUND(C20*$C$18+D20*$D$18,0)</f>
        <v>1963</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7868</v>
      </c>
      <c r="D21" s="149">
        <f ca="1">SUMIF(INDIRECT("'"&amp;D4&amp;"'"&amp;"!A:A"),结果表!B21,INDIRECT("'"&amp;D4&amp;"'"&amp;"!B:B"))</f>
        <v>7441</v>
      </c>
      <c r="E21" s="272"/>
      <c r="F21" s="278" t="s">
        <v>327</v>
      </c>
      <c r="G21" s="280">
        <f ca="1">ROUND(C21*$C$18+D21*$D$18,0)</f>
        <v>7655</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f ca="1">IF(C19&lt;D19,D19/C19-1,C19/D19-1)</f>
        <v>5.7465303501753384E-2</v>
      </c>
      <c r="E22" s="282"/>
      <c r="F22" s="283"/>
      <c r="G22" s="284">
        <f ca="1">ROUND(G19/('数据-汇总表'!D3/666.67),0)</f>
        <v>510</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14"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461"/>
      <c r="B25" s="1274" t="s">
        <v>331</v>
      </c>
      <c r="C25" s="288">
        <f>IF(B30=0,0,C30)</f>
        <v>0</v>
      </c>
      <c r="D25" s="289"/>
      <c r="E25" s="309"/>
      <c r="F25" s="309"/>
      <c r="G25" s="309"/>
      <c r="H25" s="309"/>
      <c r="I25" s="309"/>
      <c r="J25" s="1911"/>
      <c r="K25" s="1208" t="str">
        <f ca="1">项目基本情况!B16&amp;"国有建设用地使用权价格："&amp;O38&amp;"万元"</f>
        <v>出让国有建设用地使用权价格：83315万元</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str">
        <f ca="1">"大写金额：人民币"&amp;NUMBERSTRING(INT(O38*10000),2)&amp;"元整"</f>
        <v>大写金额：人民币捌亿叁仟叁佰壹拾伍万元整</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f ca="1">G19/'数据-汇总表'!F31*10000</f>
        <v>2734.110352520237</v>
      </c>
      <c r="E27" s="309"/>
      <c r="F27" s="309"/>
      <c r="G27" s="309"/>
      <c r="H27" s="309"/>
      <c r="I27" s="309"/>
      <c r="J27" s="1911"/>
      <c r="K27" s="1211" t="str">
        <f ca="1">"单位面积地价："&amp;M38&amp;"元/平方米"</f>
        <v>单位面积地价：7654元/平方米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楼面地价：1963元/平方米</v>
      </c>
      <c r="L28" s="1205"/>
      <c r="M28" s="1205"/>
      <c r="N28" s="1205"/>
      <c r="O28" s="1204"/>
      <c r="P28" s="1911"/>
      <c r="V28" s="1911"/>
    </row>
    <row r="29" spans="1:26" ht="17.399999999999999">
      <c r="A29" s="291"/>
      <c r="B29" s="292"/>
      <c r="C29" s="292"/>
      <c r="D29" s="293"/>
      <c r="E29" s="309"/>
      <c r="F29" s="309"/>
      <c r="G29" s="309"/>
      <c r="H29" s="309"/>
      <c r="I29" s="309"/>
      <c r="J29" s="1911"/>
      <c r="K29" s="1211" t="str">
        <f ca="1">IF(OR(项目基本情况!E8="抵押价格",项目基本情况!E8="已注销及未注销"),"抵押价格："&amp;O39&amp;"万元","——")</f>
        <v>抵押价格：83315万元</v>
      </c>
      <c r="L29" s="1205"/>
      <c r="M29" s="1205"/>
      <c r="N29" s="1205"/>
      <c r="O29" s="1204"/>
      <c r="P29" s="1911"/>
      <c r="V29" s="1911"/>
    </row>
    <row r="30" spans="1:26" ht="18" thickBot="1">
      <c r="A30" s="2800" t="s">
        <v>336</v>
      </c>
      <c r="B30" s="307"/>
      <c r="C30" s="307"/>
      <c r="D30" s="308"/>
      <c r="E30" s="3003" t="s">
        <v>2965</v>
      </c>
      <c r="F30" s="309"/>
      <c r="G30" s="309"/>
      <c r="H30" s="309"/>
      <c r="I30" s="309"/>
      <c r="J30" s="1911"/>
      <c r="K30" s="1211" t="str">
        <f ca="1">IF(K29="——","——","大写金额：人民币"&amp;NUMBERSTRING(INT(O39*10000),2)&amp;"元整")</f>
        <v>大写金额：人民币捌亿叁仟叁佰壹拾伍万元整</v>
      </c>
      <c r="L30" s="1205"/>
      <c r="M30" s="1205"/>
      <c r="N30" s="1205"/>
      <c r="O30" s="1204"/>
      <c r="P30" s="1911"/>
      <c r="V30" s="1911"/>
    </row>
    <row r="31" spans="1:26" ht="24" customHeight="1" thickBot="1">
      <c r="A31" s="3457" t="s">
        <v>2966</v>
      </c>
      <c r="B31" s="3457"/>
      <c r="C31" s="3457"/>
      <c r="D31" s="3457"/>
      <c r="E31" s="3457"/>
      <c r="F31" s="3457"/>
      <c r="G31" s="3457"/>
      <c r="H31" s="3457"/>
      <c r="I31" s="3457"/>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1679</v>
      </c>
      <c r="C32" s="264">
        <f ca="1">G19-C24</f>
        <v>83315</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1681</v>
      </c>
      <c r="C33" s="262">
        <f ca="1">ROUND(C32*10000/'数据-汇总表'!E3,0)</f>
        <v>1963</v>
      </c>
      <c r="D33" s="1333" t="s">
        <v>1682</v>
      </c>
      <c r="E33" s="3414" t="s">
        <v>338</v>
      </c>
      <c r="F33" s="294" t="s">
        <v>339</v>
      </c>
      <c r="G33" s="295"/>
      <c r="H33" s="967"/>
      <c r="I33" s="1212"/>
      <c r="J33" s="1911"/>
      <c r="K33" s="1211" t="str">
        <f ca="1">IF(项目基本情况!E9="——","——","抵押净值："&amp;C46&amp;"万元")</f>
        <v>抵押净值：65942万元</v>
      </c>
      <c r="L33" s="1205"/>
      <c r="M33" s="1205"/>
      <c r="N33" s="1205"/>
      <c r="O33" s="1204"/>
      <c r="P33" s="1911"/>
      <c r="V33" s="1911"/>
    </row>
    <row r="34" spans="1:26" s="1207" customFormat="1" ht="18" thickBot="1">
      <c r="A34" s="298"/>
      <c r="B34" s="1334" t="s">
        <v>1683</v>
      </c>
      <c r="C34" s="262">
        <f ca="1">ROUND(C32*10000/'数据-汇总表'!D3,0)</f>
        <v>7654</v>
      </c>
      <c r="D34" s="1335" t="s">
        <v>1682</v>
      </c>
      <c r="E34" s="3415"/>
      <c r="F34" s="127" t="s">
        <v>341</v>
      </c>
      <c r="G34" s="297"/>
      <c r="H34" s="105"/>
      <c r="I34" s="309"/>
      <c r="J34" s="1911"/>
      <c r="K34" s="1214" t="str">
        <f ca="1">IF(K33="——","——","大写金额：人民币"&amp;NUMBERSTRING(INT(O41*10000),2)&amp;"元整")</f>
        <v>大写金额：人民币陆亿伍仟玖佰肆拾贰万元整</v>
      </c>
      <c r="L34" s="1215"/>
      <c r="M34" s="1215"/>
      <c r="N34" s="1215"/>
      <c r="O34" s="1216"/>
      <c r="P34" s="1911"/>
      <c r="Q34" s="290"/>
      <c r="R34" s="290"/>
      <c r="S34" s="290"/>
      <c r="T34" s="290"/>
      <c r="U34" s="290"/>
      <c r="V34" s="1911"/>
      <c r="W34" s="290"/>
      <c r="X34" s="290"/>
      <c r="Y34" s="290"/>
      <c r="Z34" s="290"/>
    </row>
    <row r="35" spans="1:26" ht="15" thickBot="1">
      <c r="A35" s="282"/>
      <c r="B35" s="1336"/>
      <c r="C35" s="1337">
        <f ca="1">ROUND(C32/('数据-汇总表'!D3/666.67),0)</f>
        <v>510</v>
      </c>
      <c r="D35" s="1338" t="s">
        <v>1684</v>
      </c>
      <c r="E35" s="3416"/>
      <c r="F35" s="299" t="s">
        <v>342</v>
      </c>
      <c r="G35" s="969"/>
      <c r="H35" s="968" t="s">
        <v>343</v>
      </c>
      <c r="I35" s="309"/>
      <c r="J35" s="1911"/>
      <c r="K35" s="3420" t="s">
        <v>350</v>
      </c>
      <c r="L35" s="3420" t="s">
        <v>351</v>
      </c>
      <c r="M35" s="1217" t="s">
        <v>352</v>
      </c>
      <c r="N35" s="3420" t="s">
        <v>353</v>
      </c>
      <c r="O35" s="3420" t="s">
        <v>354</v>
      </c>
      <c r="P35" s="1911"/>
      <c r="V35" s="1911"/>
    </row>
    <row r="36" spans="1:26" ht="16.5" customHeight="1">
      <c r="A36" s="301" t="s">
        <v>344</v>
      </c>
      <c r="B36" s="302" t="s">
        <v>333</v>
      </c>
      <c r="C36" s="303" t="s">
        <v>345</v>
      </c>
      <c r="D36" s="303" t="s">
        <v>346</v>
      </c>
      <c r="E36" s="304" t="s">
        <v>347</v>
      </c>
      <c r="F36" s="309"/>
      <c r="G36" s="309"/>
      <c r="H36" s="309"/>
      <c r="I36" s="309"/>
      <c r="J36" s="1913"/>
      <c r="K36" s="3421"/>
      <c r="L36" s="3421"/>
      <c r="M36" s="1219" t="s">
        <v>355</v>
      </c>
      <c r="N36" s="3421"/>
      <c r="O36" s="3421"/>
      <c r="P36" s="1911"/>
      <c r="V36" s="1911"/>
    </row>
    <row r="37" spans="1:26" ht="16.5" customHeight="1" thickBot="1">
      <c r="A37" s="1213" t="s">
        <v>348</v>
      </c>
      <c r="B37" s="305"/>
      <c r="C37" s="292"/>
      <c r="D37" s="292"/>
      <c r="E37" s="293"/>
      <c r="F37" s="309"/>
      <c r="G37" s="309"/>
      <c r="H37" s="309"/>
      <c r="I37" s="309"/>
      <c r="J37" s="1913"/>
      <c r="K37" s="3422"/>
      <c r="L37" s="3422"/>
      <c r="M37" s="1220"/>
      <c r="N37" s="3422"/>
      <c r="O37" s="3422"/>
      <c r="P37" s="1911"/>
      <c r="V37" s="1911"/>
    </row>
    <row r="38" spans="1:26" ht="16.5" customHeight="1" thickBot="1">
      <c r="A38" s="1213" t="s">
        <v>349</v>
      </c>
      <c r="B38" s="305"/>
      <c r="C38" s="292"/>
      <c r="D38" s="292"/>
      <c r="E38" s="293"/>
      <c r="F38" s="309"/>
      <c r="G38" s="309"/>
      <c r="H38" s="309"/>
      <c r="I38" s="309"/>
      <c r="J38" s="1913"/>
      <c r="K38" s="1221">
        <f>'数据-汇总表'!D3</f>
        <v>108846.18</v>
      </c>
      <c r="L38" s="1222">
        <f>'数据-汇总表'!E3</f>
        <v>424428.83999999997</v>
      </c>
      <c r="M38" s="1222">
        <f ca="1">C34</f>
        <v>7654</v>
      </c>
      <c r="N38" s="1222">
        <f ca="1">C33</f>
        <v>1963</v>
      </c>
      <c r="O38" s="1223">
        <f ca="1">C32</f>
        <v>83315</v>
      </c>
      <c r="P38" s="1911"/>
      <c r="V38" s="1911"/>
    </row>
    <row r="39" spans="1:26" ht="16.5" customHeight="1" thickBot="1">
      <c r="A39" s="1218"/>
      <c r="B39" s="306"/>
      <c r="C39" s="307"/>
      <c r="D39" s="307"/>
      <c r="E39" s="308"/>
      <c r="F39" s="309"/>
      <c r="G39" s="309"/>
      <c r="H39" s="309"/>
      <c r="I39" s="309"/>
      <c r="J39" s="1913"/>
      <c r="K39" s="3433" t="str">
        <f>MID(A44,3,LEN(A44)-2)</f>
        <v>抵押价格</v>
      </c>
      <c r="L39" s="3434"/>
      <c r="M39" s="3434"/>
      <c r="N39" s="3435"/>
      <c r="O39" s="1340">
        <f ca="1">C44</f>
        <v>83315</v>
      </c>
      <c r="P39" s="1911"/>
      <c r="V39" s="1911"/>
    </row>
    <row r="40" spans="1:26" ht="18" thickBot="1">
      <c r="A40" s="104" t="s">
        <v>864</v>
      </c>
      <c r="B40" s="309"/>
      <c r="C40" s="309"/>
      <c r="D40" s="309"/>
      <c r="E40" s="309"/>
      <c r="F40" s="309"/>
      <c r="G40" s="309"/>
      <c r="H40" s="309"/>
      <c r="I40" s="309"/>
      <c r="J40" s="1913"/>
      <c r="K40" s="3433" t="str">
        <f t="shared" ref="K40:K41" si="0">MID(A45,3,LEN(A45)-2)</f>
        <v/>
      </c>
      <c r="L40" s="3434"/>
      <c r="M40" s="3434"/>
      <c r="N40" s="3435"/>
      <c r="O40" s="1340" t="str">
        <f>C45</f>
        <v>——</v>
      </c>
      <c r="P40" s="1911"/>
      <c r="V40" s="1911"/>
    </row>
    <row r="41" spans="1:26" ht="16.2" thickBot="1">
      <c r="A41" s="310" t="s">
        <v>356</v>
      </c>
      <c r="B41" s="311"/>
      <c r="C41" s="312" t="s">
        <v>357</v>
      </c>
      <c r="D41" s="313" t="s">
        <v>358</v>
      </c>
      <c r="E41" s="313" t="s">
        <v>359</v>
      </c>
      <c r="F41" s="314" t="s">
        <v>360</v>
      </c>
      <c r="G41" s="309"/>
      <c r="H41" s="309"/>
      <c r="I41" s="309"/>
      <c r="J41" s="1913"/>
      <c r="K41" s="3433" t="str">
        <f t="shared" si="0"/>
        <v>抵押净值</v>
      </c>
      <c r="L41" s="3434"/>
      <c r="M41" s="3434"/>
      <c r="N41" s="3435"/>
      <c r="O41" s="1340">
        <f ca="1">C46</f>
        <v>65942</v>
      </c>
      <c r="P41" s="1911"/>
      <c r="V41" s="1911"/>
    </row>
    <row r="42" spans="1:26" ht="31.2">
      <c r="A42" s="3462" t="s">
        <v>2056</v>
      </c>
      <c r="B42" s="3463"/>
      <c r="C42" s="262">
        <f ca="1">C32</f>
        <v>83315</v>
      </c>
      <c r="D42" s="315">
        <f ca="1">C33</f>
        <v>1963</v>
      </c>
      <c r="E42" s="315">
        <f ca="1">C34</f>
        <v>7654</v>
      </c>
      <c r="F42" s="316">
        <f ca="1">C35</f>
        <v>510</v>
      </c>
      <c r="G42" s="309"/>
      <c r="H42" s="309"/>
      <c r="I42" s="317"/>
      <c r="J42" s="1913"/>
      <c r="K42" s="1224" t="s">
        <v>361</v>
      </c>
      <c r="L42" s="1930" t="s">
        <v>362</v>
      </c>
      <c r="M42" s="1225" t="s">
        <v>363</v>
      </c>
      <c r="N42" s="1931" t="s">
        <v>364</v>
      </c>
      <c r="O42" s="1932" t="s">
        <v>365</v>
      </c>
      <c r="P42" s="1911"/>
      <c r="V42" s="1911"/>
    </row>
    <row r="43" spans="1:26" ht="30">
      <c r="A43" s="3472" t="s">
        <v>2710</v>
      </c>
      <c r="B43" s="3473"/>
      <c r="C43" s="262">
        <f>IF(H33="正常操作",G33+G34+G35,G34+G35)</f>
        <v>0</v>
      </c>
      <c r="D43" s="315" t="s">
        <v>43</v>
      </c>
      <c r="E43" s="315" t="s">
        <v>44</v>
      </c>
      <c r="F43" s="316" t="s">
        <v>44</v>
      </c>
      <c r="G43" s="2583" t="s">
        <v>943</v>
      </c>
      <c r="H43" s="309"/>
      <c r="I43" s="317"/>
      <c r="J43" s="1913"/>
      <c r="K43" s="1226" t="str">
        <f>C4</f>
        <v>比较法-住宅、综合</v>
      </c>
      <c r="L43" s="1227">
        <f ca="1">IF(L42="估价结果/万元",C19,C20)</f>
        <v>85642</v>
      </c>
      <c r="M43" s="1228">
        <f>C18</f>
        <v>0.5</v>
      </c>
      <c r="N43" s="1229">
        <f ca="1">IF(N42="测算结果/万元",G19,G20)</f>
        <v>83315</v>
      </c>
      <c r="O43" s="1230">
        <f ca="1">IF(O42="最终结果/万元",C32,C33)</f>
        <v>83315</v>
      </c>
      <c r="P43" s="1911"/>
      <c r="V43" s="1911"/>
    </row>
    <row r="44" spans="1:26" ht="30.6" thickBot="1">
      <c r="A44" s="3462" t="str">
        <f>IF(OR(项目基本情况!E8="抵押价格",项目基本情况!E8="已注销及未注销"),"3.抵押价格","——")</f>
        <v>3.抵押价格</v>
      </c>
      <c r="B44" s="3463"/>
      <c r="C44" s="262">
        <f ca="1">IF(A44="——","——",C42-C43)</f>
        <v>83315</v>
      </c>
      <c r="D44" s="315">
        <f ca="1">ROUND(C44*10000/'数据-汇总表'!E3,0)</f>
        <v>1963</v>
      </c>
      <c r="E44" s="315">
        <f ca="1">ROUND(C44*10000/'数据-汇总表'!D3,0)</f>
        <v>7654</v>
      </c>
      <c r="F44" s="316">
        <f ca="1">ROUND(C44/('数据-汇总表'!D3/666.67),0)</f>
        <v>510</v>
      </c>
      <c r="G44" s="309"/>
      <c r="H44" s="309"/>
      <c r="I44" s="317"/>
      <c r="J44" s="1913"/>
      <c r="K44" s="1231" t="str">
        <f>D4</f>
        <v>剩余法-待开发</v>
      </c>
      <c r="L44" s="1232">
        <f ca="1">IF(L42="估价结果/万元",D19,D20)</f>
        <v>80988</v>
      </c>
      <c r="M44" s="1233">
        <f>D18</f>
        <v>0.5</v>
      </c>
      <c r="N44" s="1234"/>
      <c r="O44" s="1235"/>
      <c r="P44" s="1911"/>
      <c r="V44" s="1911"/>
    </row>
    <row r="45" spans="1:26" ht="13.8">
      <c r="A45" s="3467" t="str">
        <f>IF(项目基本情况!E8="已注销及未注销","4.抵押担保权已注销时的抵押价格",IF(项目基本情况!E8="已注销","3.抵押担保权已注销时的抵押价格","——"))</f>
        <v>——</v>
      </c>
      <c r="B45" s="3468"/>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464" t="str">
        <f>IF(项目基本情况!E9="抵押净值",IF(A45="——","4.抵押净值","5.抵押净值"),"——")</f>
        <v>4.抵押净值</v>
      </c>
      <c r="B46" s="3465"/>
      <c r="C46" s="318">
        <f ca="1">IF(A46="——","——",O79)</f>
        <v>65942</v>
      </c>
      <c r="D46" s="315">
        <f ca="1">ROUND(C46*10000/'数据-汇总表'!E3,0)</f>
        <v>1554</v>
      </c>
      <c r="E46" s="315">
        <f ca="1">ROUND(C46*10000/'数据-汇总表'!D3,0)</f>
        <v>6058</v>
      </c>
      <c r="F46" s="316">
        <f ca="1">ROUND(C46/('数据-汇总表'!D3/666.67),0)</f>
        <v>404</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25" t="s">
        <v>374</v>
      </c>
      <c r="B63" s="3426"/>
      <c r="C63" s="3427"/>
      <c r="D63" s="339">
        <f ca="1">ROUND(C42*F63,0)</f>
        <v>83315</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69" t="s">
        <v>378</v>
      </c>
      <c r="B64" s="3470"/>
      <c r="C64" s="3470"/>
      <c r="D64" s="3470"/>
      <c r="E64" s="3470"/>
      <c r="F64" s="3470"/>
      <c r="G64" s="3471"/>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466" t="s">
        <v>386</v>
      </c>
      <c r="B66" s="3432"/>
      <c r="C66" s="3432"/>
      <c r="D66" s="259">
        <f>IF(H66="情况1",0,IF(H66="情况2",D70,IF(H66="情况3",D71,IF(H66="情况4",D72))))</f>
        <v>0</v>
      </c>
      <c r="E66" s="980" t="str">
        <f>IF(H66="情况4","(销售额-原购置价)×税（费）率","销售额×税（费）率")</f>
        <v>销售额×税（费）率</v>
      </c>
      <c r="F66" s="348" t="str">
        <f>IF(H66="情况1","免征",'数据-取费表'!B41)</f>
        <v>免征</v>
      </c>
      <c r="G66" s="349" t="s">
        <v>387</v>
      </c>
      <c r="H66" s="189" t="s">
        <v>3567</v>
      </c>
      <c r="I66" s="1241"/>
      <c r="J66" s="1917"/>
      <c r="K66" s="1244">
        <v>1</v>
      </c>
      <c r="L66" s="3393" t="s">
        <v>385</v>
      </c>
      <c r="M66" s="3394"/>
      <c r="N66" s="2312"/>
      <c r="O66" s="2313"/>
      <c r="P66" s="2314"/>
      <c r="Q66" s="1911"/>
      <c r="R66" s="1911"/>
      <c r="S66" s="1911"/>
      <c r="T66" s="1911"/>
      <c r="U66" s="1911"/>
      <c r="V66" s="1911"/>
    </row>
    <row r="67" spans="1:22" ht="25.5" customHeight="1">
      <c r="A67" s="350" t="s">
        <v>389</v>
      </c>
      <c r="B67" s="3444" t="s">
        <v>390</v>
      </c>
      <c r="C67" s="3444"/>
      <c r="D67" s="351">
        <v>0</v>
      </c>
      <c r="E67" s="41" t="s">
        <v>391</v>
      </c>
      <c r="F67" s="62" t="s">
        <v>21</v>
      </c>
      <c r="G67" s="3428"/>
      <c r="H67" s="3006" t="s">
        <v>2967</v>
      </c>
      <c r="I67" s="3008"/>
      <c r="J67" s="1918"/>
      <c r="K67" s="1890">
        <v>2</v>
      </c>
      <c r="L67" s="3398" t="s">
        <v>388</v>
      </c>
      <c r="M67" s="3398"/>
      <c r="N67" s="1278">
        <f>'数据-取费表'!B2</f>
        <v>44307</v>
      </c>
      <c r="O67" s="1278"/>
      <c r="P67" s="1278"/>
      <c r="Q67" s="1911"/>
      <c r="R67" s="1911"/>
      <c r="S67" s="1911"/>
      <c r="T67" s="1911"/>
      <c r="U67" s="1911"/>
      <c r="V67" s="1911"/>
    </row>
    <row r="68" spans="1:22" ht="25.5" customHeight="1">
      <c r="A68" s="352"/>
      <c r="B68" s="3444" t="s">
        <v>393</v>
      </c>
      <c r="C68" s="3444"/>
      <c r="D68" s="353"/>
      <c r="E68" s="77"/>
      <c r="F68" s="354"/>
      <c r="G68" s="3429"/>
      <c r="H68" s="3007" t="s">
        <v>2968</v>
      </c>
      <c r="I68" s="3008"/>
      <c r="J68" s="1918"/>
      <c r="K68" s="1890">
        <v>3</v>
      </c>
      <c r="L68" s="3398" t="s">
        <v>392</v>
      </c>
      <c r="M68" s="3398"/>
      <c r="N68" s="1246">
        <f ca="1">C42</f>
        <v>83315</v>
      </c>
      <c r="O68" s="1246"/>
      <c r="P68" s="1246"/>
      <c r="Q68" s="1911"/>
      <c r="R68" s="1911"/>
      <c r="S68" s="1911"/>
      <c r="T68" s="1911"/>
      <c r="U68" s="1911"/>
      <c r="V68" s="1911"/>
    </row>
    <row r="69" spans="1:22" ht="23.4" customHeight="1">
      <c r="A69" s="355"/>
      <c r="B69" s="3444" t="s">
        <v>394</v>
      </c>
      <c r="C69" s="3444"/>
      <c r="D69" s="356"/>
      <c r="E69" s="73"/>
      <c r="F69" s="354"/>
      <c r="G69" s="3430"/>
      <c r="H69" s="3007" t="s">
        <v>2969</v>
      </c>
      <c r="I69" s="3008"/>
      <c r="J69" s="1918"/>
      <c r="K69" s="1247">
        <v>4</v>
      </c>
      <c r="L69" s="3399" t="s">
        <v>2862</v>
      </c>
      <c r="M69" s="3400"/>
      <c r="N69" s="1248">
        <f ca="1">C44</f>
        <v>83315</v>
      </c>
      <c r="O69" s="1248"/>
      <c r="P69" s="1248"/>
      <c r="Q69" s="1911"/>
      <c r="R69" s="1911"/>
      <c r="S69" s="1911"/>
      <c r="T69" s="1911"/>
      <c r="U69" s="1911"/>
      <c r="V69" s="1911"/>
    </row>
    <row r="70" spans="1:22" ht="24" customHeight="1">
      <c r="A70" s="357" t="s">
        <v>395</v>
      </c>
      <c r="B70" s="3444" t="s">
        <v>396</v>
      </c>
      <c r="C70" s="3444"/>
      <c r="D70" s="356">
        <f ca="1">ROUND(D63*'数据-取费表'!B41/(1+'数据-取费表'!C42),0)</f>
        <v>4443</v>
      </c>
      <c r="E70" s="17" t="s">
        <v>397</v>
      </c>
      <c r="F70" s="358">
        <f>'数据-取费表'!B41</f>
        <v>5.6000000000000001E-2</v>
      </c>
      <c r="G70" s="359"/>
      <c r="H70" s="309"/>
      <c r="I70" s="1245"/>
      <c r="J70" s="1918"/>
      <c r="K70" s="2765"/>
      <c r="L70" s="2766"/>
      <c r="M70" s="2766"/>
      <c r="N70" s="2767" t="s">
        <v>2866</v>
      </c>
      <c r="O70" s="2766"/>
      <c r="P70" s="2768"/>
      <c r="Q70" s="1911"/>
      <c r="R70" s="1911"/>
      <c r="S70" s="1911"/>
      <c r="T70" s="1911"/>
      <c r="U70" s="1911"/>
      <c r="V70" s="1911"/>
    </row>
    <row r="71" spans="1:22" ht="12" customHeight="1">
      <c r="A71" s="357" t="s">
        <v>403</v>
      </c>
      <c r="B71" s="3443" t="s">
        <v>2998</v>
      </c>
      <c r="C71" s="3460"/>
      <c r="D71" s="356">
        <f ca="1">ROUND(D63*'数据-取费表'!B41/(1+'数据-取费表'!C42),0)</f>
        <v>4443</v>
      </c>
      <c r="E71" s="17" t="s">
        <v>397</v>
      </c>
      <c r="F71" s="358">
        <f>'数据-取费表'!B41</f>
        <v>5.6000000000000001E-2</v>
      </c>
      <c r="G71" s="359"/>
      <c r="H71" s="309"/>
      <c r="I71" s="1245"/>
      <c r="J71" s="1918"/>
      <c r="K71" s="2764" t="s">
        <v>398</v>
      </c>
      <c r="L71" s="3401" t="s">
        <v>399</v>
      </c>
      <c r="M71" s="3401"/>
      <c r="N71" s="2764" t="s">
        <v>400</v>
      </c>
      <c r="O71" s="2764" t="s">
        <v>401</v>
      </c>
      <c r="P71" s="2764" t="s">
        <v>402</v>
      </c>
      <c r="Q71" s="1911"/>
      <c r="R71" s="1911"/>
      <c r="S71" s="1911"/>
      <c r="T71" s="1911"/>
      <c r="U71" s="1911"/>
      <c r="V71" s="1911"/>
    </row>
    <row r="72" spans="1:22" ht="12" customHeight="1">
      <c r="A72" s="357" t="s">
        <v>405</v>
      </c>
      <c r="B72" s="3443" t="s">
        <v>2999</v>
      </c>
      <c r="C72" s="3460"/>
      <c r="D72" s="356">
        <f ca="1">C86</f>
        <v>4443</v>
      </c>
      <c r="E72" s="73" t="s">
        <v>406</v>
      </c>
      <c r="F72" s="358">
        <f>'数据-取费表'!B41</f>
        <v>5.6000000000000001E-2</v>
      </c>
      <c r="G72" s="359"/>
      <c r="H72" s="1251"/>
      <c r="I72" s="1245"/>
      <c r="J72" s="1918"/>
      <c r="K72" s="1890">
        <v>1</v>
      </c>
      <c r="L72" s="3397" t="s">
        <v>404</v>
      </c>
      <c r="M72" s="3397"/>
      <c r="N72" s="1249">
        <f>D66</f>
        <v>0</v>
      </c>
      <c r="O72" s="1773" t="str">
        <f>E66</f>
        <v>销售额×税（费）率</v>
      </c>
      <c r="P72" s="1250" t="str">
        <f>F66</f>
        <v>免征</v>
      </c>
      <c r="Q72" s="1911"/>
      <c r="R72" s="1911"/>
      <c r="S72" s="1911"/>
      <c r="T72" s="1911"/>
      <c r="U72" s="1911"/>
      <c r="V72" s="1911"/>
    </row>
    <row r="73" spans="1:22" ht="24" customHeight="1">
      <c r="A73" s="3431" t="s">
        <v>408</v>
      </c>
      <c r="B73" s="3432"/>
      <c r="C73" s="3432"/>
      <c r="D73" s="360">
        <f>IF(H73="个人住宅",0,ROUND(D63*I73,0))</f>
        <v>0</v>
      </c>
      <c r="E73" s="17" t="s">
        <v>409</v>
      </c>
      <c r="F73" s="358" t="str">
        <f>IF(H73="正常",I73,"免征")</f>
        <v>免征</v>
      </c>
      <c r="G73" s="359"/>
      <c r="H73" s="189" t="s">
        <v>3568</v>
      </c>
      <c r="I73" s="358">
        <f>'数据-取费表'!B49</f>
        <v>5.0000000000000001E-4</v>
      </c>
      <c r="J73" s="1918"/>
      <c r="K73" s="1890">
        <v>2</v>
      </c>
      <c r="L73" s="3397" t="s">
        <v>407</v>
      </c>
      <c r="M73" s="3397"/>
      <c r="N73" s="1249">
        <f t="shared" ref="N73:P74" si="1">D73</f>
        <v>0</v>
      </c>
      <c r="O73" s="1773" t="str">
        <f t="shared" si="1"/>
        <v>销售额×税（费）率</v>
      </c>
      <c r="P73" s="1250" t="str">
        <f t="shared" si="1"/>
        <v>免征</v>
      </c>
      <c r="Q73" s="1911"/>
      <c r="R73" s="1911"/>
      <c r="S73" s="1911"/>
      <c r="T73" s="1911"/>
      <c r="U73" s="1911"/>
      <c r="V73" s="1911"/>
    </row>
    <row r="74" spans="1:22" ht="25.2">
      <c r="A74" s="3431" t="s">
        <v>411</v>
      </c>
      <c r="B74" s="3432"/>
      <c r="C74" s="3432"/>
      <c r="D74" s="360">
        <f ca="1">IF(H74="个人住宅",D75,D76)</f>
        <v>17373</v>
      </c>
      <c r="E74" s="17" t="s">
        <v>412</v>
      </c>
      <c r="F74" s="358" t="str">
        <f>IF(H74="正常",F76,"免征")</f>
        <v>——</v>
      </c>
      <c r="G74" s="970" t="s">
        <v>413</v>
      </c>
      <c r="H74" s="361" t="s">
        <v>3564</v>
      </c>
      <c r="I74" s="42"/>
      <c r="J74" s="1918"/>
      <c r="K74" s="1890">
        <v>3</v>
      </c>
      <c r="L74" s="3397" t="s">
        <v>410</v>
      </c>
      <c r="M74" s="3397"/>
      <c r="N74" s="1249">
        <f t="shared" ca="1" si="1"/>
        <v>17373</v>
      </c>
      <c r="O74" s="1773" t="str">
        <f t="shared" si="1"/>
        <v>增值额×税（费）率</v>
      </c>
      <c r="P74" s="1252" t="str">
        <f t="shared" si="1"/>
        <v>——</v>
      </c>
      <c r="Q74" s="1911"/>
      <c r="R74" s="1911"/>
      <c r="S74" s="1911"/>
      <c r="T74" s="1911"/>
      <c r="U74" s="1911"/>
      <c r="V74" s="1911"/>
    </row>
    <row r="75" spans="1:22" ht="13.2">
      <c r="A75" s="357" t="s">
        <v>414</v>
      </c>
      <c r="B75" s="3412" t="s">
        <v>415</v>
      </c>
      <c r="C75" s="3413"/>
      <c r="D75" s="362">
        <v>0</v>
      </c>
      <c r="E75" s="41" t="s">
        <v>416</v>
      </c>
      <c r="F75" s="363"/>
      <c r="G75" s="359"/>
      <c r="H75" s="42"/>
      <c r="I75" s="42"/>
      <c r="J75" s="1918"/>
      <c r="K75" s="2758">
        <f>IF(H77="非个人房产","",4)</f>
        <v>4</v>
      </c>
      <c r="L75" s="3397" t="str">
        <f>IF(H77="非个人房产","——","个人所得税")</f>
        <v>个人所得税</v>
      </c>
      <c r="M75" s="3397"/>
      <c r="N75" s="1253">
        <f>D77</f>
        <v>0</v>
      </c>
      <c r="O75" s="1786" t="str">
        <f>E77</f>
        <v>差额计税</v>
      </c>
      <c r="P75" s="1254">
        <f>F77</f>
        <v>0.01</v>
      </c>
      <c r="Q75" s="1911"/>
      <c r="R75" s="1911"/>
      <c r="S75" s="1911"/>
      <c r="T75" s="1911"/>
      <c r="U75" s="1911"/>
      <c r="V75" s="1911"/>
    </row>
    <row r="76" spans="1:22" ht="25.2">
      <c r="A76" s="357" t="s">
        <v>395</v>
      </c>
      <c r="B76" s="3412" t="s">
        <v>418</v>
      </c>
      <c r="C76" s="3454"/>
      <c r="D76" s="360">
        <f ca="1">IF(H76="转让取得",C99,C115)</f>
        <v>17373</v>
      </c>
      <c r="E76" s="17" t="s">
        <v>419</v>
      </c>
      <c r="F76" s="53" t="s">
        <v>21</v>
      </c>
      <c r="G76" s="359"/>
      <c r="H76" s="361" t="s">
        <v>3565</v>
      </c>
      <c r="I76" s="42"/>
      <c r="J76" s="1918"/>
      <c r="K76" s="2758" t="str">
        <f>IF(项目基本情况!K6="上海银行",IF(K75="",4,K75+1),"")</f>
        <v/>
      </c>
      <c r="L76" s="3408" t="str">
        <f>IF(项目基本情况!K6="上海银行","其他处置费用","")</f>
        <v/>
      </c>
      <c r="M76" s="3409"/>
      <c r="N76" s="1249" t="str">
        <f>IF(项目基本情况!K6="上海银行",N89,"")</f>
        <v/>
      </c>
      <c r="O76" s="3410" t="str">
        <f>IF(项目基本情况!K6="上海银行","包含处置中涉及的律师、诉讼、拍卖、评估等费用","")</f>
        <v/>
      </c>
      <c r="P76" s="3411"/>
      <c r="Q76" s="1911"/>
      <c r="R76" s="1911"/>
      <c r="S76" s="1911"/>
      <c r="T76" s="1911"/>
      <c r="U76" s="1911"/>
      <c r="V76" s="1911"/>
    </row>
    <row r="77" spans="1:22" ht="24.6" thickBot="1">
      <c r="A77" s="3423" t="s">
        <v>421</v>
      </c>
      <c r="B77" s="3424"/>
      <c r="C77" s="3424"/>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1" t="s">
        <v>413</v>
      </c>
      <c r="H77" s="3010"/>
      <c r="I77" s="3009" t="s">
        <v>2970</v>
      </c>
      <c r="J77" s="1918"/>
      <c r="K77" s="3419">
        <f>IF(AND(K75="",K76=""),4,IF(项目基本情况!K6="上海银行",K76+1,K75+1))</f>
        <v>5</v>
      </c>
      <c r="L77" s="3397" t="s">
        <v>2863</v>
      </c>
      <c r="M77" s="2763" t="s">
        <v>417</v>
      </c>
      <c r="N77" s="1255"/>
      <c r="O77" s="1256">
        <f ca="1">SUMIF(N72:N76,"&lt;9e307")</f>
        <v>17373</v>
      </c>
      <c r="P77" s="1257"/>
      <c r="Q77" s="2761">
        <f ca="1">O77/N69</f>
        <v>0.20852187481245874</v>
      </c>
      <c r="R77" s="1911"/>
      <c r="S77" s="1911"/>
      <c r="T77" s="1911"/>
      <c r="U77" s="1911"/>
      <c r="V77" s="1911"/>
    </row>
    <row r="78" spans="1:22" ht="12" customHeight="1">
      <c r="A78" s="1258"/>
      <c r="B78" s="309"/>
      <c r="C78" s="309"/>
      <c r="D78" s="309"/>
      <c r="E78" s="42"/>
      <c r="F78" s="42"/>
      <c r="G78" s="42"/>
      <c r="H78" s="990"/>
      <c r="I78" s="309"/>
      <c r="J78" s="1918"/>
      <c r="K78" s="3419"/>
      <c r="L78" s="3397"/>
      <c r="M78" s="2763" t="s">
        <v>420</v>
      </c>
      <c r="N78" s="1255"/>
      <c r="O78" s="1256" t="str">
        <f ca="1">NUMBERSTRING(INT(O77*10000),2)&amp;"元整"</f>
        <v>壹亿柒仟叁佰柒拾叁万元整</v>
      </c>
      <c r="P78" s="1257"/>
      <c r="Q78" s="1911"/>
      <c r="R78" s="1911"/>
      <c r="S78" s="1911"/>
      <c r="T78" s="1911"/>
      <c r="U78" s="1911"/>
      <c r="V78" s="1911"/>
    </row>
    <row r="79" spans="1:22" ht="13.8" thickBot="1">
      <c r="A79" s="3474" t="s">
        <v>422</v>
      </c>
      <c r="B79" s="3474"/>
      <c r="C79" s="3474"/>
      <c r="D79" s="3474"/>
      <c r="E79" s="3474"/>
      <c r="F79" s="42"/>
      <c r="G79" s="42"/>
      <c r="H79" s="990"/>
      <c r="I79" s="309"/>
      <c r="J79" s="1918"/>
      <c r="K79" s="3395">
        <f>K77+1</f>
        <v>6</v>
      </c>
      <c r="L79" s="3397" t="s">
        <v>2864</v>
      </c>
      <c r="M79" s="2763" t="s">
        <v>417</v>
      </c>
      <c r="N79" s="1255"/>
      <c r="O79" s="1256">
        <f ca="1">N69-O77</f>
        <v>65942</v>
      </c>
      <c r="P79" s="1257"/>
      <c r="Q79" s="1911"/>
      <c r="R79" s="1911"/>
      <c r="S79" s="1911"/>
      <c r="T79" s="1911"/>
      <c r="U79" s="1911"/>
      <c r="V79" s="1911"/>
    </row>
    <row r="80" spans="1:22" ht="26.4">
      <c r="A80" s="3405" t="s">
        <v>423</v>
      </c>
      <c r="B80" s="3406"/>
      <c r="C80" s="981"/>
      <c r="D80" s="981" t="s">
        <v>424</v>
      </c>
      <c r="E80" s="364" t="s">
        <v>425</v>
      </c>
      <c r="F80" s="42"/>
      <c r="G80" s="42"/>
      <c r="H80" s="990"/>
      <c r="I80" s="309"/>
      <c r="J80" s="1911"/>
      <c r="K80" s="3396"/>
      <c r="L80" s="3397"/>
      <c r="M80" s="2763" t="s">
        <v>420</v>
      </c>
      <c r="N80" s="1255"/>
      <c r="O80" s="1256" t="str">
        <f ca="1">NUMBERSTRING(INT(O79*10000),2)&amp;"元整"</f>
        <v>陆亿伍仟玖佰肆拾贰万元整</v>
      </c>
      <c r="P80" s="1257"/>
      <c r="Q80" s="1911"/>
      <c r="R80" s="1911"/>
      <c r="S80" s="1911"/>
      <c r="T80" s="1911"/>
      <c r="U80" s="1911"/>
      <c r="V80" s="1911"/>
    </row>
    <row r="81" spans="1:26" ht="13.8" thickBot="1">
      <c r="A81" s="375" t="s">
        <v>1814</v>
      </c>
      <c r="B81" s="365" t="s">
        <v>426</v>
      </c>
      <c r="C81" s="366">
        <f ca="1">ROUND((C82+C83)/(1+'数据-取费表'!C42),0)</f>
        <v>79348</v>
      </c>
      <c r="D81" s="367"/>
      <c r="E81" s="368"/>
      <c r="F81" s="42"/>
      <c r="G81" s="42"/>
      <c r="H81" s="990"/>
      <c r="I81" s="309"/>
      <c r="J81" s="1911"/>
      <c r="K81" s="2758">
        <f>K79+1</f>
        <v>7</v>
      </c>
      <c r="L81" s="3417" t="s">
        <v>2865</v>
      </c>
      <c r="M81" s="3418"/>
      <c r="N81" s="1259"/>
      <c r="O81" s="1260">
        <f ca="1">ROUND(O79*10000/'数据-汇总表'!E3,0)</f>
        <v>1554</v>
      </c>
      <c r="P81" s="1261"/>
      <c r="Q81" s="1911"/>
      <c r="R81" s="1911"/>
      <c r="S81" s="1911"/>
      <c r="T81" s="1911"/>
      <c r="U81" s="1911"/>
      <c r="V81" s="1911"/>
    </row>
    <row r="82" spans="1:26" ht="13.8" thickTop="1">
      <c r="A82" s="369" t="s">
        <v>1815</v>
      </c>
      <c r="B82" s="370" t="s">
        <v>427</v>
      </c>
      <c r="C82" s="371">
        <f ca="1">D63</f>
        <v>83315</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1816</v>
      </c>
      <c r="B83" s="370" t="s">
        <v>428</v>
      </c>
      <c r="C83" s="374"/>
      <c r="D83" s="372"/>
      <c r="E83" s="373"/>
      <c r="F83" s="42"/>
      <c r="G83" s="42"/>
      <c r="H83" s="990"/>
      <c r="I83" s="309"/>
      <c r="J83" s="1911"/>
      <c r="K83" s="3407" t="s">
        <v>2853</v>
      </c>
      <c r="L83" s="2769" t="s">
        <v>2854</v>
      </c>
      <c r="M83" s="2759">
        <f ca="1">IF(N69&gt;10000,N69*0.5%,IF(AND(N69&gt;1000,N69&lt;=10000),N69*1%,IF(AND(N69&gt;100,N69&lt;=1000),N69*3%,IF(AND(N69&gt;10,N69&lt;=100),N69*5%,N69*8%))))</f>
        <v>416.57499999999999</v>
      </c>
      <c r="N83" s="53">
        <f ca="1">ROUND(M83,1)</f>
        <v>416.6</v>
      </c>
      <c r="O83" s="2762"/>
      <c r="P83" s="1911"/>
      <c r="Q83" s="1911"/>
      <c r="R83" s="1911"/>
      <c r="S83" s="1911"/>
      <c r="T83" s="1911"/>
      <c r="U83" s="1911"/>
      <c r="V83" s="1911"/>
    </row>
    <row r="84" spans="1:26" ht="25.2">
      <c r="A84" s="375" t="s">
        <v>1817</v>
      </c>
      <c r="B84" s="376" t="s">
        <v>429</v>
      </c>
      <c r="C84" s="377"/>
      <c r="D84" s="378" t="s">
        <v>19</v>
      </c>
      <c r="E84" s="2787" t="s">
        <v>2908</v>
      </c>
      <c r="F84" s="42"/>
      <c r="G84" s="42"/>
      <c r="H84" s="990"/>
      <c r="I84" s="309"/>
      <c r="J84" s="1911"/>
      <c r="K84" s="3407"/>
      <c r="L84" s="2769" t="s">
        <v>2855</v>
      </c>
      <c r="M84" s="2759">
        <f ca="1">IF(N69&gt;2000,N69*0.5%,IF(AND(N69&gt;1000,N69&lt;=2000),N69*0.6%,IF(AND(N69&gt;500,N69&lt;=1000),N69*0.7%,IF(AND(N69&gt;200,N69&lt;=500),N69*0.8%,IF(AND(N69&gt;100,N69&lt;=200),N69*0.9%,IF(AND(N69&gt;50,N69&lt;=100),N69*1%,IF(AND(N69&gt;20,N69&lt;=50),N69*1.5%,IF(AND(N69&gt;10,N69&lt;=20),N69*2%,IF(AND(N69&gt;1,N69&lt;=10),N69*2.5%)))))))))</f>
        <v>416.57499999999999</v>
      </c>
      <c r="N84" s="53">
        <f t="shared" ref="N84:N85" ca="1" si="2">ROUND(M84,1)</f>
        <v>416.6</v>
      </c>
      <c r="O84" s="1911" t="s">
        <v>2856</v>
      </c>
      <c r="P84" s="1911"/>
      <c r="Q84" s="1911"/>
      <c r="R84" s="1911"/>
      <c r="S84" s="1911"/>
      <c r="T84" s="1911"/>
      <c r="U84" s="1911"/>
      <c r="V84" s="1911"/>
    </row>
    <row r="85" spans="1:26" ht="13.2">
      <c r="A85" s="375" t="s">
        <v>1818</v>
      </c>
      <c r="B85" s="376" t="s">
        <v>430</v>
      </c>
      <c r="C85" s="379">
        <f ca="1">C81-C84</f>
        <v>79348</v>
      </c>
      <c r="D85" s="372" t="s">
        <v>19</v>
      </c>
      <c r="E85" s="373"/>
      <c r="F85" s="42"/>
      <c r="G85" s="42"/>
      <c r="H85" s="990"/>
      <c r="I85" s="309"/>
      <c r="J85" s="1911"/>
      <c r="K85" s="3407"/>
      <c r="L85" s="2769" t="s">
        <v>2857</v>
      </c>
      <c r="M85" s="2759">
        <f ca="1">IF(N69&gt;1000,N69*0.1%,IF(AND(N69&gt;500,N69&lt;=1000),N69*0.5%,IF(AND(N69&gt;50,N69&lt;=500),N69*1%,IF(AND(N69&gt;1,N69&lt;=50),N69*1.5%))))</f>
        <v>83.314999999999998</v>
      </c>
      <c r="N85" s="53">
        <f t="shared" ca="1" si="2"/>
        <v>83.3</v>
      </c>
      <c r="O85" s="1911" t="s">
        <v>2856</v>
      </c>
      <c r="P85" s="1911"/>
      <c r="Q85" s="1911"/>
      <c r="R85" s="1911"/>
      <c r="S85" s="1911"/>
      <c r="T85" s="1911"/>
      <c r="U85" s="1911"/>
      <c r="V85" s="1911"/>
    </row>
    <row r="86" spans="1:26" ht="13.8" thickBot="1">
      <c r="A86" s="380" t="s">
        <v>1819</v>
      </c>
      <c r="B86" s="381" t="s">
        <v>431</v>
      </c>
      <c r="C86" s="382">
        <f ca="1">IF(C85&lt;=0,0,ROUND(C85*D86,0))</f>
        <v>4443</v>
      </c>
      <c r="D86" s="383">
        <f>'数据-取费表'!B41</f>
        <v>5.6000000000000001E-2</v>
      </c>
      <c r="E86" s="384"/>
      <c r="F86" s="42"/>
      <c r="G86" s="42"/>
      <c r="H86" s="990"/>
      <c r="I86" s="309"/>
      <c r="J86" s="1911"/>
      <c r="K86" s="3407"/>
      <c r="L86" s="2769" t="s">
        <v>2858</v>
      </c>
      <c r="M86" s="2759">
        <f ca="1">N69*0.5%</f>
        <v>416.57499999999999</v>
      </c>
      <c r="N86" s="53">
        <f ca="1">IF(M86&gt;0.5,0.5,ROUND(M86,0))</f>
        <v>0.5</v>
      </c>
      <c r="O86" s="1911" t="s">
        <v>2859</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07"/>
      <c r="L87" s="2769" t="s">
        <v>2860</v>
      </c>
      <c r="M87" s="2759">
        <f ca="1">IF(N69&gt;=10000,(8.25+(N69-10000)*0.01%),IF(AND(N69&gt;=8000,N69&lt;10000),(7.85+(N69-8000)*0.02%),IF(AND(N69&gt;=5000,N69&lt;8000),(6.65+(N69-5000)*0.04%),IF(AND(N69&gt;=2000,N69&lt;5000),(4.25+(PN69-2000)*0.08%),IF(AND(N69&gt;=1000,N69&lt;2000),(2.75+(N69-1000)*0.15%),IF(AND(N69&gt;=100,N69&lt;1000),(0.5+(N69-100)*0.25%),IF(AND(N69&gt;0,N69&lt;100),N69*0.5%)))))))</f>
        <v>15.5815</v>
      </c>
      <c r="N87" s="53">
        <f ca="1">ROUND(M87*0.9,1)</f>
        <v>14</v>
      </c>
      <c r="O87" s="2762"/>
      <c r="P87" s="1911"/>
      <c r="Q87" s="1911"/>
      <c r="R87" s="1911"/>
      <c r="S87" s="1911"/>
      <c r="T87" s="1911"/>
      <c r="U87" s="1911"/>
      <c r="V87" s="1911"/>
      <c r="W87" s="290"/>
      <c r="X87" s="290"/>
      <c r="Y87" s="290"/>
      <c r="Z87" s="290"/>
    </row>
    <row r="88" spans="1:26" s="1267" customFormat="1" ht="14.4" thickBot="1">
      <c r="A88" s="3446" t="s">
        <v>432</v>
      </c>
      <c r="B88" s="3447"/>
      <c r="C88" s="3447"/>
      <c r="D88" s="3447"/>
      <c r="E88" s="3447"/>
      <c r="F88" s="3447"/>
      <c r="G88" s="3447"/>
      <c r="H88" s="3447"/>
      <c r="I88" s="1268"/>
      <c r="J88" s="1919"/>
      <c r="K88" s="3407"/>
      <c r="L88" s="2769" t="s">
        <v>2861</v>
      </c>
      <c r="M88" s="2759">
        <f ca="1">IF(N69&gt;10000,N69*0.5%,IF(AND(N69&gt;5000,N69&lt;=10000),N69*1%,IF(AND(N69&gt;1000,N69&lt;=5000),N69*2%,IF(AND(N69&gt;200,N69&lt;=1000),N69*3%,N69*5%))))</f>
        <v>416.57499999999999</v>
      </c>
      <c r="N88" s="53">
        <f ca="1">ROUND(M88,1)</f>
        <v>416.6</v>
      </c>
      <c r="O88" s="2762"/>
      <c r="P88" s="1916"/>
      <c r="Q88" s="1916"/>
      <c r="R88" s="1916"/>
      <c r="S88" s="1916"/>
      <c r="T88" s="1916"/>
      <c r="U88" s="1916"/>
      <c r="V88" s="1916"/>
      <c r="W88" s="1920"/>
      <c r="X88" s="1920"/>
      <c r="Y88" s="1920"/>
      <c r="Z88" s="1920"/>
    </row>
    <row r="89" spans="1:26" s="1267" customFormat="1" ht="13.8">
      <c r="A89" s="3405" t="s">
        <v>423</v>
      </c>
      <c r="B89" s="3406"/>
      <c r="C89" s="981"/>
      <c r="D89" s="981" t="s">
        <v>424</v>
      </c>
      <c r="E89" s="385" t="s">
        <v>433</v>
      </c>
      <c r="F89" s="386"/>
      <c r="G89" s="386"/>
      <c r="H89" s="387"/>
      <c r="I89" s="1269"/>
      <c r="J89" s="1921"/>
      <c r="K89" s="3407"/>
      <c r="L89" s="2769" t="s">
        <v>27</v>
      </c>
      <c r="M89" s="2760"/>
      <c r="N89" s="53">
        <f ca="1">ROUND(SUM(N83:N88),0)</f>
        <v>1348</v>
      </c>
      <c r="O89" s="2770">
        <f ca="1">N89/N69</f>
        <v>1.617955950309068E-2</v>
      </c>
      <c r="P89" s="1916"/>
      <c r="Q89" s="1916"/>
      <c r="R89" s="1916"/>
      <c r="S89" s="1916"/>
      <c r="T89" s="1916"/>
      <c r="U89" s="1916"/>
      <c r="V89" s="1916"/>
      <c r="W89" s="1920"/>
      <c r="X89" s="1920"/>
      <c r="Y89" s="1920"/>
      <c r="Z89" s="1920"/>
    </row>
    <row r="90" spans="1:26" s="1267" customFormat="1" ht="13.8">
      <c r="A90" s="375" t="s">
        <v>1814</v>
      </c>
      <c r="B90" s="376" t="s">
        <v>434</v>
      </c>
      <c r="C90" s="379">
        <f ca="1">ROUND(D63/(1+'数据-取费表'!C42),0)</f>
        <v>79348</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1820</v>
      </c>
      <c r="B91" s="346" t="s">
        <v>435</v>
      </c>
      <c r="C91" s="379">
        <f ca="1">C92+C96</f>
        <v>476</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1821</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1823</v>
      </c>
      <c r="B94" s="394" t="s">
        <v>440</v>
      </c>
      <c r="C94" s="372">
        <f>IF(F93="购房发票",ROUND(C93*H93*5%,0),0)</f>
        <v>0</v>
      </c>
      <c r="D94" s="395">
        <v>0.05</v>
      </c>
      <c r="E94" s="3443" t="s">
        <v>441</v>
      </c>
      <c r="F94" s="3444"/>
      <c r="G94" s="3444"/>
      <c r="H94" s="3445"/>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1825</v>
      </c>
      <c r="B96" s="370" t="s">
        <v>444</v>
      </c>
      <c r="C96" s="399">
        <f ca="1">ROUND(D63*D96/(1+'数据-取费表'!C42),0)</f>
        <v>476</v>
      </c>
      <c r="D96" s="400">
        <f>'数据-取费表'!B43</f>
        <v>6.000000000000001E-3</v>
      </c>
      <c r="E96" s="3402" t="s">
        <v>2413</v>
      </c>
      <c r="F96" s="3403"/>
      <c r="G96" s="3403"/>
      <c r="H96" s="3404"/>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1826</v>
      </c>
      <c r="B97" s="376" t="s">
        <v>445</v>
      </c>
      <c r="C97" s="379">
        <f ca="1">C90-C91</f>
        <v>78872</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6" t="s">
        <v>446</v>
      </c>
      <c r="C98" s="401">
        <f ca="1">IF(C97&lt;=0,0,C97/C91)</f>
        <v>165.69747899159663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1828</v>
      </c>
      <c r="B99" s="381" t="s">
        <v>447</v>
      </c>
      <c r="C99" s="402">
        <f ca="1">ROUND(IF(C97&lt;=0,0,IF(C98&gt;=200%,C97*60%-C91*35%,IF(C98&gt;=100%,C97*50%-C91*15%,IF(C98&gt;=50%,C97*40%-C91*5%,IF(C98&lt;50%,C97*30%,0))))),0)</f>
        <v>47157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46" t="s">
        <v>448</v>
      </c>
      <c r="B101" s="3447"/>
      <c r="C101" s="3447"/>
      <c r="D101" s="3447"/>
      <c r="E101" s="3447"/>
      <c r="F101" s="3447"/>
      <c r="G101" s="3447"/>
      <c r="H101" s="3447"/>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05" t="s">
        <v>423</v>
      </c>
      <c r="B102" s="3406"/>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1814</v>
      </c>
      <c r="B103" s="376" t="s">
        <v>434</v>
      </c>
      <c r="C103" s="379">
        <f ca="1">ROUND(D63/(1+'数据-取费表'!C42),0)</f>
        <v>79348</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1820</v>
      </c>
      <c r="B104" s="346" t="s">
        <v>435</v>
      </c>
      <c r="C104" s="379">
        <f ca="1">IF(H106="仅含出让金",C105+C108+C109+C110+C111+C112,C105+C109+C110+C111+C112)</f>
        <v>34308.933510000003</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1821</v>
      </c>
      <c r="B105" s="370" t="s">
        <v>449</v>
      </c>
      <c r="C105" s="399">
        <f>C106+C107</f>
        <v>33646</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4">
      <c r="A106" s="389" t="s">
        <v>1822</v>
      </c>
      <c r="B106" s="370" t="s">
        <v>450</v>
      </c>
      <c r="C106" s="410">
        <f>'数据-基础表'!C16</f>
        <v>32650</v>
      </c>
      <c r="D106" s="400"/>
      <c r="E106" s="411" t="s">
        <v>451</v>
      </c>
      <c r="F106" s="973"/>
      <c r="G106" s="412" t="s">
        <v>452</v>
      </c>
      <c r="H106" s="413" t="s">
        <v>3566</v>
      </c>
      <c r="I106" s="11"/>
      <c r="J106" s="1916"/>
      <c r="K106" s="3244" t="s">
        <v>2991</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1823</v>
      </c>
      <c r="B107" s="370" t="s">
        <v>442</v>
      </c>
      <c r="C107" s="399">
        <f>ROUND(C106*D107,0)</f>
        <v>996</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1825</v>
      </c>
      <c r="B108" s="370" t="s">
        <v>454</v>
      </c>
      <c r="C108" s="410">
        <f>'数据-基础表'!C19-C107</f>
        <v>186.93351000000007</v>
      </c>
      <c r="D108" s="400"/>
      <c r="E108" s="411" t="str">
        <f>IF(H106="-","土地取得成本中已包含该笔费用"," ")</f>
        <v xml:space="preserve"> </v>
      </c>
      <c r="F108" s="973"/>
      <c r="G108" s="3458" t="s">
        <v>2962</v>
      </c>
      <c r="H108" s="3459"/>
      <c r="I108" s="2859"/>
      <c r="J108" s="1916"/>
      <c r="K108" s="3244" t="s">
        <v>2992</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70" t="s">
        <v>455</v>
      </c>
      <c r="C109" s="399">
        <f>IF(H109="——",IF(F1="现房",'剩余法-现房'!C18,0),I109)</f>
        <v>0</v>
      </c>
      <c r="D109" s="400"/>
      <c r="E109" s="3436" t="s">
        <v>456</v>
      </c>
      <c r="F109" s="3403"/>
      <c r="G109" s="3403"/>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70" t="s">
        <v>457</v>
      </c>
      <c r="C110" s="399">
        <f>ROUND((C105+C108+C109)*D110,0)</f>
        <v>0</v>
      </c>
      <c r="D110" s="3275">
        <v>0</v>
      </c>
      <c r="E110" s="3436" t="s">
        <v>458</v>
      </c>
      <c r="F110" s="3403"/>
      <c r="G110" s="3403"/>
      <c r="H110" s="3404"/>
      <c r="I110" s="11"/>
      <c r="J110" s="1916"/>
      <c r="K110" s="3245" t="s">
        <v>2993</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70" t="s">
        <v>444</v>
      </c>
      <c r="C111" s="399">
        <f ca="1">ROUND(D63*D111/(1+'数据-取费表'!C42),0)</f>
        <v>476</v>
      </c>
      <c r="D111" s="400">
        <f>'数据-取费表'!B43</f>
        <v>6.000000000000001E-3</v>
      </c>
      <c r="E111" s="3402" t="s">
        <v>2413</v>
      </c>
      <c r="F111" s="3403"/>
      <c r="G111" s="3403"/>
      <c r="H111" s="3404"/>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70" t="s">
        <v>459</v>
      </c>
      <c r="C112" s="3611">
        <v>0</v>
      </c>
      <c r="D112" s="400">
        <v>0.2</v>
      </c>
      <c r="E112" s="3436" t="s">
        <v>2436</v>
      </c>
      <c r="F112" s="3403"/>
      <c r="G112" s="3403"/>
      <c r="H112" s="3404"/>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1826</v>
      </c>
      <c r="B113" s="376" t="s">
        <v>445</v>
      </c>
      <c r="C113" s="379">
        <f ca="1">ROUND(C103-C104,0)</f>
        <v>45039</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6" t="s">
        <v>446</v>
      </c>
      <c r="C114" s="401">
        <f ca="1">IF(C113&lt;=0,0,C113/C104)</f>
        <v>1.3127484707990853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1828</v>
      </c>
      <c r="B115" s="381" t="s">
        <v>447</v>
      </c>
      <c r="C115" s="402">
        <f ca="1">ROUND(IF(C113&lt;=0,0,IF(C114&gt;=200%,C113*60%-C104*35%,IF(C114&gt;=100%,C113*50%-C104*15%,IF(C114&gt;=50%,C113*40%-C104*5%,IF(C114&lt;50%,C113*30%,0))))),0)</f>
        <v>17373</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41" sqref="D41"/>
    </sheetView>
  </sheetViews>
  <sheetFormatPr defaultColWidth="6.6640625" defaultRowHeight="13.2"/>
  <cols>
    <col min="1" max="1" width="9.77734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11.66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31" s="1924" customFormat="1" ht="21">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80988</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1908</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7441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496</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331489</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4.4">
      <c r="A7" s="2549" t="s">
        <v>464</v>
      </c>
      <c r="B7" s="2550" t="s">
        <v>465</v>
      </c>
      <c r="C7" s="430" t="s">
        <v>914</v>
      </c>
      <c r="D7" s="430" t="s">
        <v>3004</v>
      </c>
      <c r="E7" s="430" t="s">
        <v>35</v>
      </c>
      <c r="F7" s="430"/>
      <c r="G7" s="430"/>
      <c r="H7" s="430"/>
      <c r="I7" s="430"/>
      <c r="J7" s="430"/>
      <c r="K7" s="431"/>
      <c r="AA7" s="1994"/>
      <c r="AB7" s="1994"/>
      <c r="AC7" s="1994"/>
      <c r="AD7" s="1994"/>
      <c r="AE7" s="1994"/>
    </row>
    <row r="8" spans="1:31" s="1997" customFormat="1" ht="13.5" customHeight="1">
      <c r="A8" s="793" t="s">
        <v>1836</v>
      </c>
      <c r="B8" s="259" t="s">
        <v>466</v>
      </c>
      <c r="C8" s="2551">
        <f>'不动产比较法-住宅'!B3</f>
        <v>10499</v>
      </c>
      <c r="D8" s="2551">
        <f ca="1">'不动产收益法-商业'!B3</f>
        <v>17180</v>
      </c>
      <c r="E8" s="2551">
        <f ca="1">'不动产收益法-车库'!B3</f>
        <v>1711</v>
      </c>
      <c r="F8" s="2551"/>
      <c r="G8" s="2551"/>
      <c r="H8" s="2551"/>
      <c r="I8" s="2551"/>
      <c r="J8" s="2551"/>
      <c r="K8" s="2552"/>
      <c r="AA8" s="1996"/>
      <c r="AB8" s="1996"/>
      <c r="AC8" s="1996"/>
      <c r="AD8" s="1996"/>
      <c r="AE8" s="1996"/>
    </row>
    <row r="9" spans="1:31" s="1997" customFormat="1" ht="13.5" customHeight="1">
      <c r="A9" s="793" t="s">
        <v>1837</v>
      </c>
      <c r="B9" s="259" t="s">
        <v>467</v>
      </c>
      <c r="C9" s="435">
        <f>SUMIF('数据-汇总表'!$C19:$C33,'剩余法-待开发'!C7,'数据-汇总表'!$E19:$E33)</f>
        <v>285416.3</v>
      </c>
      <c r="D9" s="435">
        <f>SUMIF('数据-汇总表'!$C19:$C33,'剩余法-待开发'!D7,'数据-汇总表'!$E19:$E33)</f>
        <v>8986.3700000000008</v>
      </c>
      <c r="E9" s="435">
        <f>SUMIF('数据-汇总表'!$C19:$C33,'剩余法-待开发'!E7,'数据-汇总表'!$E19:$E33)</f>
        <v>95823.25</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1997">
        <f ca="1">E8*33/10000</f>
        <v>5.6463000000000001</v>
      </c>
      <c r="AA9" s="1996"/>
      <c r="AB9" s="1996"/>
      <c r="AC9" s="1996"/>
      <c r="AD9" s="1996"/>
      <c r="AE9" s="1996"/>
    </row>
    <row r="10" spans="1:31" s="1997" customFormat="1" ht="13.5" customHeight="1" thickBot="1">
      <c r="A10" s="2553" t="s">
        <v>1838</v>
      </c>
      <c r="B10" s="2539" t="s">
        <v>468</v>
      </c>
      <c r="C10" s="2742">
        <f>'不动产比较法-住宅'!B2</f>
        <v>299659</v>
      </c>
      <c r="D10" s="2742">
        <f ca="1">'不动产收益法-商业'!B2</f>
        <v>15439</v>
      </c>
      <c r="E10" s="2742">
        <f ca="1">'不动产收益法-车库'!B2</f>
        <v>16391</v>
      </c>
      <c r="F10" s="2554"/>
      <c r="G10" s="2554"/>
      <c r="H10" s="2554"/>
      <c r="I10" s="2554"/>
      <c r="J10" s="2554"/>
      <c r="K10" s="2555"/>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1839</v>
      </c>
      <c r="B13" s="2560" t="s">
        <v>473</v>
      </c>
      <c r="C13" s="444">
        <f ca="1">IF(B1="",'数据-取费表'!P16,INDIRECT("'数据-取费表'!p"&amp;$K$1)+INDIRECT("'数据-取费表'!t"&amp;$K$1))</f>
        <v>126360</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3791</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2826</v>
      </c>
      <c r="D15" s="2561"/>
      <c r="E15" s="2562"/>
      <c r="F15" s="2564">
        <f>'数据-取费表'!B34</f>
        <v>0.03</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8489</v>
      </c>
      <c r="D16" s="2561">
        <f ca="1">IF(B1="",'数据-汇总表'!E3,INDIRECT("'数据-取费表'!K"&amp;$K$1)+INDIRECT("'数据-取费表'!S"&amp;$K$1))</f>
        <v>424428.83999999997</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1895</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143361</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1698</v>
      </c>
      <c r="D19" s="2571">
        <f ca="1">D16</f>
        <v>424428.83999999997</v>
      </c>
      <c r="E19" s="2525">
        <f>'数据-取费表'!B32</f>
        <v>40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21625</v>
      </c>
      <c r="D20" s="2571"/>
      <c r="E20" s="2525"/>
      <c r="F20" s="2572"/>
      <c r="G20" s="2776"/>
      <c r="H20" s="2527"/>
      <c r="I20" s="2528" t="s">
        <v>2631</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14542</v>
      </c>
      <c r="D21" s="2561">
        <f ca="1">IF(B1="",'数据-汇总表'!E5,IF(INDIRECT("'数据-取费表'!c"&amp;$K$1)="住宅",INDIRECT("'数据-取费表'!k"&amp;$K$1),0))</f>
        <v>285416.3</v>
      </c>
      <c r="E21" s="53">
        <f>'数据-取费表'!B27</f>
        <v>509.5</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7083</v>
      </c>
      <c r="D22" s="2561">
        <f ca="1">IF(B1="",'数据-汇总表'!E6,IF(INDIRECT("'数据-取费表'!c"&amp;$K$1)="住宅",INDIRECT("'数据-取费表'!s"&amp;$K$1),INDIRECT("'数据-取费表'!k"&amp;$K$1)+INDIRECT("'数据-取费表'!s"&amp;$K$1)))</f>
        <v>139012.53999999998</v>
      </c>
      <c r="E22" s="53">
        <f>'数据-取费表'!B28</f>
        <v>509.5</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2813</v>
      </c>
      <c r="C23" s="2569">
        <f ca="1">ROUND((C18+C19+C20)*F23,0)</f>
        <v>2500</v>
      </c>
      <c r="D23" s="462"/>
      <c r="E23" s="462"/>
      <c r="F23" s="2573">
        <f>'数据-取费表'!B37</f>
        <v>1.4999999999999999E-2</v>
      </c>
      <c r="G23" s="2529" t="s">
        <v>2415</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1850</v>
      </c>
      <c r="B24" s="2748" t="s">
        <v>2816</v>
      </c>
      <c r="C24" s="2569">
        <f ca="1">ROUND(C6*F24,0)</f>
        <v>4972</v>
      </c>
      <c r="D24" s="469"/>
      <c r="E24" s="467"/>
      <c r="F24" s="2573">
        <f>'数据-取费表'!B38</f>
        <v>1.4999999999999999E-2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1851</v>
      </c>
      <c r="B25" s="2748" t="s">
        <v>2814</v>
      </c>
      <c r="C25" s="461">
        <f>ROUND(F25/(1+'数据-取费表'!C42),4)</f>
        <v>2.9000000000000001E-2</v>
      </c>
      <c r="D25" s="456" t="s">
        <v>2808</v>
      </c>
      <c r="E25" s="463"/>
      <c r="F25" s="2573">
        <f>IF(项目基本情况!B8="出让",0,'数据-取费表'!B48+'数据-取费表'!B49)</f>
        <v>3.0499999999999999E-2</v>
      </c>
      <c r="G25" s="2537" t="s">
        <v>2277</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1852</v>
      </c>
      <c r="B26" s="2749" t="s">
        <v>2815</v>
      </c>
      <c r="C26" s="2574">
        <f ca="1">C28</f>
        <v>11486</v>
      </c>
      <c r="D26" s="461">
        <f ca="1">C27</f>
        <v>0.14019999999999999</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1847</v>
      </c>
      <c r="B27" s="2575" t="s">
        <v>490</v>
      </c>
      <c r="C27" s="2576">
        <f ca="1">ROUND(IF('数据-取费表'!B22&lt;=1,(1+C25)*F26*'数据-取费表'!B24,(1+C25)*(POWER((1+F26),'数据-取费表'!B24)-1)),4)</f>
        <v>0.14019999999999999</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1848</v>
      </c>
      <c r="B28" s="2575" t="s">
        <v>2817</v>
      </c>
      <c r="C28" s="2577">
        <f ca="1">ROUND(IF('数据-取费表'!B22&lt;=1,(C18+C19+C20+C23+C24)*F26*'数据-取费表'!B24/2,(C18+C19+C20+C23+C24)*(POWER((1+F26),'数据-取费表'!B24/2)-1)),0)</f>
        <v>11486</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1853</v>
      </c>
      <c r="B29" s="2568" t="s">
        <v>491</v>
      </c>
      <c r="C29" s="2569">
        <f ca="1">ROUND(C6*F29/(1+'数据-取费表'!C42),0)</f>
        <v>17679</v>
      </c>
      <c r="D29" s="462"/>
      <c r="E29" s="462"/>
      <c r="F29" s="2750">
        <f>'数据-取费表'!B41</f>
        <v>5.6000000000000001E-2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1854</v>
      </c>
      <c r="B30" s="2579" t="s">
        <v>494</v>
      </c>
      <c r="C30" s="2574">
        <f ca="1">C31</f>
        <v>203321</v>
      </c>
      <c r="D30" s="471">
        <f ca="1">C32</f>
        <v>0.16919999999999999</v>
      </c>
      <c r="E30" s="463" t="s">
        <v>489</v>
      </c>
      <c r="F30" s="465"/>
      <c r="G30" s="2537" t="s">
        <v>2936</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1847</v>
      </c>
      <c r="B31" s="2575"/>
      <c r="C31" s="444">
        <f ca="1">C18+C19+C20+C23+C24+C26+C29</f>
        <v>203321</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1848</v>
      </c>
      <c r="B32" s="2575"/>
      <c r="C32" s="53">
        <f ca="1">ROUND(C25+D26,4)</f>
        <v>0.16919999999999999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2812</v>
      </c>
      <c r="B33" s="2745" t="s">
        <v>2810</v>
      </c>
      <c r="C33" s="472">
        <f ca="1">C35</f>
        <v>22640</v>
      </c>
      <c r="D33" s="461">
        <f ca="1">C34</f>
        <v>0.1338</v>
      </c>
      <c r="E33" s="463" t="s">
        <v>489</v>
      </c>
      <c r="F33" s="473">
        <f ca="1">IF(B1="",'数据-取费表'!Q16,INDIRECT("'数据-取费表'!q"&amp;$K$1))</f>
        <v>0.13</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1847</v>
      </c>
      <c r="B34" s="2580" t="s">
        <v>495</v>
      </c>
      <c r="C34" s="466">
        <f ca="1">ROUND((1+C25)*F33,4)</f>
        <v>0.1338</v>
      </c>
      <c r="D34" s="466"/>
      <c r="E34" s="467"/>
      <c r="F34" s="474"/>
      <c r="G34" s="259" t="s">
        <v>2278</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1848</v>
      </c>
      <c r="B35" s="2746" t="s">
        <v>2818</v>
      </c>
      <c r="C35" s="1556">
        <f ca="1">ROUND((C18+C19+C20+C23+C24)*F33,0)</f>
        <v>22640</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1835</v>
      </c>
      <c r="B36" s="2543"/>
      <c r="C36" s="2582">
        <f ca="1">ROUND((C6-C30-C33)/(1+D30+D33),0)</f>
        <v>80988</v>
      </c>
      <c r="D36" s="2543"/>
      <c r="E36" s="2543"/>
      <c r="F36" s="2543"/>
      <c r="G36" s="2542" t="s">
        <v>2819</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9.441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41" s="1924" customFormat="1" ht="21">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2632</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4.4">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1839</v>
      </c>
      <c r="B13" s="443" t="s">
        <v>473</v>
      </c>
      <c r="C13" s="444">
        <f ca="1">IF(B1="",'数据-取费表'!M16,INDIRECT("'数据-取费表'!M"&amp;$K$1)+INDIRECT("'数据-取费表'!t"&amp;$K$1))</f>
        <v>126360</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3791</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2826</v>
      </c>
      <c r="D15" s="445"/>
      <c r="E15" s="363"/>
      <c r="F15" s="447">
        <f>'数据-取费表'!B34</f>
        <v>0.03</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8489</v>
      </c>
      <c r="D16" s="445">
        <f ca="1">IF(B1="",'数据-汇总表'!E3,INDIRECT("'数据-取费表'!K"&amp;$K$1)+INDIRECT("'数据-取费表'!S"&amp;$K$1))</f>
        <v>424428.83999999997</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1895</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143361</v>
      </c>
      <c r="D18" s="455"/>
      <c r="E18" s="456"/>
      <c r="F18" s="456"/>
      <c r="G18" s="1280"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1845</v>
      </c>
      <c r="B19" s="453" t="s">
        <v>487</v>
      </c>
      <c r="C19" s="454">
        <f ca="1">ROUND(C18*F19,0)</f>
        <v>2150</v>
      </c>
      <c r="D19" s="456"/>
      <c r="E19" s="456"/>
      <c r="F19" s="460">
        <f>'数据-取费表'!B37</f>
        <v>1.4999999999999999E-2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1846</v>
      </c>
      <c r="B20" s="453" t="s">
        <v>498</v>
      </c>
      <c r="C20" s="2743">
        <f>F20</f>
        <v>1.4999999999999999E-2</v>
      </c>
      <c r="D20" s="463" t="s">
        <v>499</v>
      </c>
      <c r="E20" s="463"/>
      <c r="F20" s="480">
        <f>'数据-取费表'!B38</f>
        <v>1.4999999999999999E-2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1849</v>
      </c>
      <c r="B21" s="455" t="s">
        <v>488</v>
      </c>
      <c r="C21" s="464">
        <f ca="1">C22</f>
        <v>9597</v>
      </c>
      <c r="D21" s="461">
        <f ca="1">C23</f>
        <v>1E-3</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2" customFormat="1" ht="13.5" customHeight="1">
      <c r="A22" s="1561" t="s">
        <v>1839</v>
      </c>
      <c r="B22" s="1281" t="s">
        <v>2419</v>
      </c>
      <c r="C22" s="481">
        <f ca="1">ROUND(IF('数据-取费表'!B22&lt;=1,(C18+C19)*F21*'数据-取费表'!B20/2,(C18+C19)*(POWER((1+F21),'数据-取费表'!B20/2)-1)),0)</f>
        <v>9597</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1840</v>
      </c>
      <c r="B23" s="1281" t="s">
        <v>502</v>
      </c>
      <c r="C23" s="482">
        <f ca="1">ROUND(IF('数据-取费表'!B22&lt;=1,F20*F21*'数据-取费表'!B20/2,F20*(POWER((1+F21),'数据-取费表'!B20/2)-1)),4)</f>
        <v>1E-3</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1850</v>
      </c>
      <c r="B24" s="2745" t="s">
        <v>2811</v>
      </c>
      <c r="C24" s="472">
        <f ca="1">C25</f>
        <v>18916</v>
      </c>
      <c r="D24" s="483">
        <f ca="1">C26</f>
        <v>2E-3</v>
      </c>
      <c r="E24" s="463" t="s">
        <v>501</v>
      </c>
      <c r="F24" s="473">
        <f ca="1">IF(B1="",'数据-取费表'!Q16,INDIRECT("'数据-取费表'!q"&amp;$K$1))</f>
        <v>0.13</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1839</v>
      </c>
      <c r="B25" s="1281" t="s">
        <v>2420</v>
      </c>
      <c r="C25" s="484">
        <f ca="1">ROUND((C18+C19)*F24,0)</f>
        <v>18916</v>
      </c>
      <c r="D25" s="466"/>
      <c r="E25" s="467"/>
      <c r="F25" s="474"/>
      <c r="G25" s="1279"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1840</v>
      </c>
      <c r="B26" s="1281" t="s">
        <v>503</v>
      </c>
      <c r="C26" s="485">
        <f ca="1">ROUND(F20*F24,4)</f>
        <v>2E-3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1858</v>
      </c>
      <c r="B27" s="453" t="s">
        <v>505</v>
      </c>
      <c r="C27" s="2744">
        <f>ROUND(F27/(1+'数据-取费表'!C42),4)</f>
        <v>5.33E-2</v>
      </c>
      <c r="D27" s="456" t="s">
        <v>2809</v>
      </c>
      <c r="E27" s="456"/>
      <c r="F27" s="460">
        <f>'数据-取费表'!B41</f>
        <v>5.6000000000000001E-2</v>
      </c>
      <c r="G27" s="1874"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1859</v>
      </c>
      <c r="B28" s="470" t="s">
        <v>506</v>
      </c>
      <c r="C28" s="464">
        <f ca="1">ROUND((C18+C19+C21+C24)/(1-C20-D21-D24-C27),0)</f>
        <v>187385</v>
      </c>
      <c r="D28" s="471"/>
      <c r="E28" s="463"/>
      <c r="F28" s="465"/>
      <c r="G28" s="1280"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1856</v>
      </c>
      <c r="B31" s="1283"/>
      <c r="C31" s="494">
        <f>ROUND(C6*F31/(1+'数据-取费表'!C42),0)</f>
        <v>0</v>
      </c>
      <c r="D31" s="1284"/>
      <c r="E31" s="1284"/>
      <c r="F31" s="495">
        <f>'数据-取费表'!B41</f>
        <v>5.6000000000000001E-2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2937</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1676</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4.4">
      <c r="A6" s="506" t="s">
        <v>515</v>
      </c>
      <c r="B6" s="507"/>
      <c r="C6" s="3495" t="s">
        <v>516</v>
      </c>
      <c r="D6" s="3496"/>
      <c r="E6" s="3497" t="s">
        <v>517</v>
      </c>
      <c r="F6" s="3498"/>
      <c r="G6" s="3495" t="s">
        <v>518</v>
      </c>
      <c r="H6" s="3496"/>
      <c r="I6" s="3495" t="s">
        <v>519</v>
      </c>
      <c r="J6" s="3496"/>
      <c r="K6" s="508" t="s">
        <v>520</v>
      </c>
      <c r="L6" s="2015"/>
      <c r="M6" s="2016"/>
      <c r="N6" s="2016"/>
      <c r="O6" s="2016"/>
      <c r="P6" s="3499" t="s">
        <v>521</v>
      </c>
      <c r="Q6" s="3500"/>
      <c r="R6" s="3505" t="s">
        <v>517</v>
      </c>
      <c r="S6" s="3506"/>
      <c r="T6" s="3505" t="s">
        <v>518</v>
      </c>
      <c r="U6" s="3506"/>
      <c r="V6" s="3485" t="s">
        <v>519</v>
      </c>
      <c r="W6" s="3485"/>
      <c r="X6" s="1501"/>
      <c r="Y6" s="3505" t="s">
        <v>521</v>
      </c>
      <c r="Z6" s="3506"/>
      <c r="AA6" s="3492" t="s">
        <v>517</v>
      </c>
      <c r="AB6" s="3493" t="s">
        <v>518</v>
      </c>
      <c r="AC6" s="3492" t="s">
        <v>519</v>
      </c>
    </row>
    <row r="7" spans="1:29">
      <c r="A7" s="509"/>
      <c r="B7" s="510"/>
      <c r="C7" s="3513" t="s">
        <v>2897</v>
      </c>
      <c r="D7" s="3514"/>
      <c r="E7" s="3511" t="s">
        <v>2898</v>
      </c>
      <c r="F7" s="3512"/>
      <c r="G7" s="3513" t="s">
        <v>2899</v>
      </c>
      <c r="H7" s="3514"/>
      <c r="I7" s="3513" t="s">
        <v>2900</v>
      </c>
      <c r="J7" s="3514"/>
      <c r="K7" s="508"/>
      <c r="L7" s="2015"/>
      <c r="M7" s="2016"/>
      <c r="N7" s="2016"/>
      <c r="O7" s="2016"/>
      <c r="P7" s="3501"/>
      <c r="Q7" s="3502"/>
      <c r="R7" s="3507"/>
      <c r="S7" s="3508"/>
      <c r="T7" s="3507"/>
      <c r="U7" s="3508"/>
      <c r="V7" s="3485"/>
      <c r="W7" s="3485"/>
      <c r="X7" s="1501"/>
      <c r="Y7" s="3507"/>
      <c r="Z7" s="3508"/>
      <c r="AA7" s="3493"/>
      <c r="AB7" s="3493"/>
      <c r="AC7" s="3493"/>
    </row>
    <row r="8" spans="1:29" ht="15" thickBot="1">
      <c r="A8" s="511"/>
      <c r="B8" s="512"/>
      <c r="C8" s="3515" t="s">
        <v>2901</v>
      </c>
      <c r="D8" s="3516"/>
      <c r="E8" s="3518" t="s">
        <v>2901</v>
      </c>
      <c r="F8" s="3519"/>
      <c r="G8" s="3515" t="s">
        <v>2901</v>
      </c>
      <c r="H8" s="3516"/>
      <c r="I8" s="3515" t="s">
        <v>2901</v>
      </c>
      <c r="J8" s="3516"/>
      <c r="K8" s="508" t="s">
        <v>522</v>
      </c>
      <c r="L8" s="2015"/>
      <c r="M8" s="2016"/>
      <c r="N8" s="2016"/>
      <c r="O8" s="2016"/>
      <c r="P8" s="3503"/>
      <c r="Q8" s="3504"/>
      <c r="R8" s="3507"/>
      <c r="S8" s="3508"/>
      <c r="T8" s="3509"/>
      <c r="U8" s="3510"/>
      <c r="V8" s="3485"/>
      <c r="W8" s="3485"/>
      <c r="X8" s="1501"/>
      <c r="Y8" s="3509"/>
      <c r="Z8" s="3510"/>
      <c r="AA8" s="3494"/>
      <c r="AB8" s="3494"/>
      <c r="AC8" s="3494"/>
    </row>
    <row r="9" spans="1:29" s="1202" customFormat="1" ht="15" thickBot="1">
      <c r="A9" s="2629"/>
      <c r="B9" s="2636" t="s">
        <v>523</v>
      </c>
      <c r="C9" s="513">
        <f>'数据-取费表'!B2</f>
        <v>44307</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490" t="s">
        <v>524</v>
      </c>
      <c r="Q9" s="3517"/>
      <c r="R9" s="1502" t="s">
        <v>8</v>
      </c>
      <c r="S9" s="1503">
        <f t="shared" ref="S9:S17" si="0">F9</f>
        <v>0</v>
      </c>
      <c r="T9" s="1502" t="s">
        <v>8</v>
      </c>
      <c r="U9" s="1503">
        <f t="shared" ref="U9:U17" si="1">H9</f>
        <v>0</v>
      </c>
      <c r="V9" s="1502" t="s">
        <v>8</v>
      </c>
      <c r="W9" s="1503">
        <f t="shared" ref="W9:W17" si="2">J9</f>
        <v>0</v>
      </c>
      <c r="X9" s="1504"/>
      <c r="Y9" s="3490" t="s">
        <v>524</v>
      </c>
      <c r="Z9" s="3491"/>
      <c r="AA9" s="1505" t="e">
        <f>D9/F9</f>
        <v>#DIV/0!</v>
      </c>
      <c r="AB9" s="1505" t="e">
        <f>D9/H9</f>
        <v>#DIV/0!</v>
      </c>
      <c r="AC9" s="1505" t="e">
        <f>D9/J9</f>
        <v>#DIV/0!</v>
      </c>
    </row>
    <row r="10" spans="1:29" s="1202" customFormat="1" ht="1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490" t="s">
        <v>527</v>
      </c>
      <c r="Q10" s="3491"/>
      <c r="R10" s="1502" t="s">
        <v>8</v>
      </c>
      <c r="S10" s="1503">
        <f t="shared" si="0"/>
        <v>0</v>
      </c>
      <c r="T10" s="1502" t="s">
        <v>8</v>
      </c>
      <c r="U10" s="1503">
        <f t="shared" si="1"/>
        <v>0</v>
      </c>
      <c r="V10" s="1502" t="s">
        <v>8</v>
      </c>
      <c r="W10" s="1503">
        <f t="shared" si="2"/>
        <v>0</v>
      </c>
      <c r="X10" s="1504"/>
      <c r="Y10" s="3490" t="s">
        <v>527</v>
      </c>
      <c r="Z10" s="3491"/>
      <c r="AA10" s="1505" t="e">
        <f t="shared" ref="AA10:AA42" si="3">D10/F10</f>
        <v>#DIV/0!</v>
      </c>
      <c r="AB10" s="1505" t="e">
        <f t="shared" ref="AB10:AB42" si="4">D10/H10</f>
        <v>#DIV/0!</v>
      </c>
      <c r="AC10" s="1505" t="e">
        <f t="shared" ref="AC10:AC42" si="5">D10/J10</f>
        <v>#DIV/0!</v>
      </c>
    </row>
    <row r="11" spans="1:29" s="1202" customFormat="1" ht="14.4">
      <c r="A11" s="2631"/>
      <c r="B11" s="2638" t="s">
        <v>2736</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83" t="s">
        <v>529</v>
      </c>
      <c r="Q11" s="1133" t="str">
        <f t="shared" ref="Q11:Q17" si="6">B11</f>
        <v>用途</v>
      </c>
      <c r="R11" s="1502" t="s">
        <v>8</v>
      </c>
      <c r="S11" s="1503">
        <f t="shared" si="0"/>
        <v>100</v>
      </c>
      <c r="T11" s="1502" t="s">
        <v>8</v>
      </c>
      <c r="U11" s="1503">
        <f t="shared" si="1"/>
        <v>100</v>
      </c>
      <c r="V11" s="1502" t="s">
        <v>8</v>
      </c>
      <c r="W11" s="1503">
        <f t="shared" si="2"/>
        <v>100</v>
      </c>
      <c r="X11" s="1504"/>
      <c r="Y11" s="3442" t="s">
        <v>530</v>
      </c>
      <c r="Z11" s="1132" t="str">
        <f t="shared" ref="Z11:Z17" si="7">Q11</f>
        <v>用途</v>
      </c>
      <c r="AA11" s="1505">
        <f t="shared" si="3"/>
        <v>1</v>
      </c>
      <c r="AB11" s="1505">
        <f t="shared" si="4"/>
        <v>1</v>
      </c>
      <c r="AC11" s="1505">
        <f t="shared" si="5"/>
        <v>1</v>
      </c>
    </row>
    <row r="12" spans="1:29" s="1291" customFormat="1" ht="28.8">
      <c r="A12" s="2632"/>
      <c r="B12" s="2637" t="s">
        <v>2737</v>
      </c>
      <c r="C12" s="522"/>
      <c r="D12" s="253">
        <v>100</v>
      </c>
      <c r="E12" s="522"/>
      <c r="F12" s="253">
        <f>ROUND(100/'数据-取费表'!G16,0)</f>
        <v>101</v>
      </c>
      <c r="G12" s="522"/>
      <c r="H12" s="253">
        <f>ROUND(100/'数据-取费表'!G16,0)</f>
        <v>101</v>
      </c>
      <c r="I12" s="522"/>
      <c r="J12" s="253">
        <f>ROUND(100/'数据-取费表'!G16,0)</f>
        <v>101</v>
      </c>
      <c r="K12" s="525"/>
      <c r="L12" s="2020"/>
      <c r="M12" s="2059"/>
      <c r="N12" s="2059"/>
      <c r="O12" s="2021"/>
      <c r="P12" s="3483"/>
      <c r="Q12" s="1133" t="str">
        <f t="shared" si="6"/>
        <v>土地使用年限（年）</v>
      </c>
      <c r="R12" s="1502" t="s">
        <v>8</v>
      </c>
      <c r="S12" s="1503">
        <f t="shared" si="0"/>
        <v>101</v>
      </c>
      <c r="T12" s="1502" t="s">
        <v>8</v>
      </c>
      <c r="U12" s="1503">
        <f t="shared" si="1"/>
        <v>101</v>
      </c>
      <c r="V12" s="1502" t="s">
        <v>8</v>
      </c>
      <c r="W12" s="1503">
        <f t="shared" si="2"/>
        <v>101</v>
      </c>
      <c r="X12" s="1504"/>
      <c r="Y12" s="3442"/>
      <c r="Z12" s="1132" t="str">
        <f t="shared" si="7"/>
        <v>土地使用年限（年）</v>
      </c>
      <c r="AA12" s="1505">
        <f t="shared" si="3"/>
        <v>0.99009900990099009</v>
      </c>
      <c r="AB12" s="1505">
        <f t="shared" si="4"/>
        <v>0.99009900990099009</v>
      </c>
      <c r="AC12" s="1505">
        <f t="shared" si="5"/>
        <v>0.99009900990099009</v>
      </c>
    </row>
    <row r="13" spans="1:29" ht="15">
      <c r="A13" s="2633"/>
      <c r="B13" s="2637"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83"/>
      <c r="Q13" s="1133" t="str">
        <f t="shared" si="6"/>
        <v>容积率</v>
      </c>
      <c r="R13" s="1502" t="s">
        <v>8</v>
      </c>
      <c r="S13" s="1503" t="e">
        <f t="shared" si="0"/>
        <v>#N/A</v>
      </c>
      <c r="T13" s="1502" t="s">
        <v>8</v>
      </c>
      <c r="U13" s="1503" t="e">
        <f t="shared" si="1"/>
        <v>#N/A</v>
      </c>
      <c r="V13" s="1502" t="s">
        <v>8</v>
      </c>
      <c r="W13" s="1503" t="e">
        <f t="shared" si="2"/>
        <v>#N/A</v>
      </c>
      <c r="X13" s="1504"/>
      <c r="Y13" s="3442"/>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83"/>
      <c r="Q14" s="1133">
        <f t="shared" si="6"/>
        <v>111</v>
      </c>
      <c r="R14" s="1502" t="s">
        <v>8</v>
      </c>
      <c r="S14" s="1503">
        <f t="shared" si="0"/>
        <v>100</v>
      </c>
      <c r="T14" s="1502" t="s">
        <v>8</v>
      </c>
      <c r="U14" s="1503">
        <f t="shared" si="1"/>
        <v>100</v>
      </c>
      <c r="V14" s="1502" t="s">
        <v>8</v>
      </c>
      <c r="W14" s="1503">
        <f t="shared" si="2"/>
        <v>100</v>
      </c>
      <c r="X14" s="1504"/>
      <c r="Y14" s="3442"/>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83"/>
      <c r="Q15" s="1133">
        <f t="shared" si="6"/>
        <v>111</v>
      </c>
      <c r="R15" s="1502" t="s">
        <v>8</v>
      </c>
      <c r="S15" s="1503">
        <f t="shared" si="0"/>
        <v>100</v>
      </c>
      <c r="T15" s="1502" t="s">
        <v>8</v>
      </c>
      <c r="U15" s="1503">
        <f t="shared" si="1"/>
        <v>100</v>
      </c>
      <c r="V15" s="1502" t="s">
        <v>8</v>
      </c>
      <c r="W15" s="1503">
        <f t="shared" si="2"/>
        <v>100</v>
      </c>
      <c r="X15" s="1504"/>
      <c r="Y15" s="3442"/>
      <c r="Z15" s="1132">
        <f t="shared" si="7"/>
        <v>111</v>
      </c>
      <c r="AA15" s="1505">
        <f t="shared" si="3"/>
        <v>1</v>
      </c>
      <c r="AB15" s="1505">
        <f t="shared" si="4"/>
        <v>1</v>
      </c>
      <c r="AC15" s="1505">
        <f t="shared" si="5"/>
        <v>1</v>
      </c>
    </row>
    <row r="16" spans="1:29" ht="15.6"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83"/>
      <c r="Q16" s="1133">
        <f t="shared" si="6"/>
        <v>111</v>
      </c>
      <c r="R16" s="1502" t="s">
        <v>8</v>
      </c>
      <c r="S16" s="1503">
        <f t="shared" si="0"/>
        <v>100</v>
      </c>
      <c r="T16" s="1502" t="s">
        <v>8</v>
      </c>
      <c r="U16" s="1503">
        <f t="shared" si="1"/>
        <v>100</v>
      </c>
      <c r="V16" s="1502" t="s">
        <v>8</v>
      </c>
      <c r="W16" s="1503">
        <f t="shared" si="2"/>
        <v>100</v>
      </c>
      <c r="X16" s="1504"/>
      <c r="Y16" s="3442"/>
      <c r="Z16" s="1132">
        <f t="shared" si="7"/>
        <v>111</v>
      </c>
      <c r="AA16" s="1505">
        <f t="shared" si="3"/>
        <v>1</v>
      </c>
      <c r="AB16" s="1505">
        <f t="shared" si="4"/>
        <v>1</v>
      </c>
      <c r="AC16" s="1505">
        <f t="shared" si="5"/>
        <v>1</v>
      </c>
    </row>
    <row r="17" spans="1:29" ht="69">
      <c r="A17" s="2627" t="s">
        <v>2734</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486" t="s">
        <v>534</v>
      </c>
      <c r="Q17" s="1506" t="str">
        <f t="shared" si="6"/>
        <v>产业集聚程度</v>
      </c>
      <c r="R17" s="1507" t="s">
        <v>8</v>
      </c>
      <c r="S17" s="1508">
        <f t="shared" si="0"/>
        <v>100</v>
      </c>
      <c r="T17" s="1507" t="s">
        <v>8</v>
      </c>
      <c r="U17" s="1508">
        <f t="shared" si="1"/>
        <v>100</v>
      </c>
      <c r="V17" s="1507" t="s">
        <v>8</v>
      </c>
      <c r="W17" s="1508">
        <f t="shared" si="2"/>
        <v>100</v>
      </c>
      <c r="X17" s="1501"/>
      <c r="Y17" s="3486"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487"/>
      <c r="Q18" s="1506"/>
      <c r="R18" s="1507"/>
      <c r="S18" s="1508"/>
      <c r="T18" s="1507"/>
      <c r="U18" s="1508"/>
      <c r="V18" s="1507"/>
      <c r="W18" s="1508"/>
      <c r="X18" s="1501"/>
      <c r="Y18" s="3487"/>
      <c r="Z18" s="1509"/>
      <c r="AA18" s="1510">
        <v>1</v>
      </c>
      <c r="AB18" s="1510">
        <v>1</v>
      </c>
      <c r="AC18" s="1510">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487"/>
      <c r="Q19" s="1506" t="str">
        <f>B19</f>
        <v>交通便捷度</v>
      </c>
      <c r="R19" s="1507" t="s">
        <v>8</v>
      </c>
      <c r="S19" s="1508">
        <f>F19</f>
        <v>100</v>
      </c>
      <c r="T19" s="1507" t="s">
        <v>8</v>
      </c>
      <c r="U19" s="1508">
        <f>H19</f>
        <v>100</v>
      </c>
      <c r="V19" s="1507" t="s">
        <v>8</v>
      </c>
      <c r="W19" s="1508">
        <f>J19</f>
        <v>100</v>
      </c>
      <c r="X19" s="1501"/>
      <c r="Y19" s="3487"/>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487"/>
      <c r="Q20" s="1506"/>
      <c r="R20" s="1507"/>
      <c r="S20" s="1508"/>
      <c r="T20" s="1507"/>
      <c r="U20" s="1508"/>
      <c r="V20" s="1507"/>
      <c r="W20" s="1508"/>
      <c r="X20" s="1501"/>
      <c r="Y20" s="3487"/>
      <c r="Z20" s="1509"/>
      <c r="AA20" s="1510">
        <v>1</v>
      </c>
      <c r="AB20" s="1510">
        <v>1</v>
      </c>
      <c r="AC20" s="1510">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487"/>
      <c r="Q21" s="1506" t="str">
        <f t="shared" ref="Q21:Q35" si="8">B21</f>
        <v>区域土地利用方向</v>
      </c>
      <c r="R21" s="1507" t="s">
        <v>8</v>
      </c>
      <c r="S21" s="1508">
        <f>F21</f>
        <v>100</v>
      </c>
      <c r="T21" s="1507" t="s">
        <v>8</v>
      </c>
      <c r="U21" s="1508">
        <f>H21</f>
        <v>100</v>
      </c>
      <c r="V21" s="1507" t="s">
        <v>8</v>
      </c>
      <c r="W21" s="1508">
        <f>J21</f>
        <v>100</v>
      </c>
      <c r="X21" s="1501"/>
      <c r="Y21" s="3487"/>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487"/>
      <c r="Q22" s="1506"/>
      <c r="R22" s="1507"/>
      <c r="S22" s="1508"/>
      <c r="T22" s="1507"/>
      <c r="U22" s="1508"/>
      <c r="V22" s="1507"/>
      <c r="W22" s="1508"/>
      <c r="X22" s="1501"/>
      <c r="Y22" s="3487"/>
      <c r="Z22" s="1509"/>
      <c r="AA22" s="1510"/>
      <c r="AB22" s="1510"/>
      <c r="AC22" s="1510"/>
    </row>
    <row r="23" spans="1:29" ht="82.8">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487"/>
      <c r="Q23" s="1506" t="str">
        <f t="shared" si="8"/>
        <v>环境状况</v>
      </c>
      <c r="R23" s="1507" t="s">
        <v>8</v>
      </c>
      <c r="S23" s="1508">
        <f>F23</f>
        <v>100</v>
      </c>
      <c r="T23" s="1507" t="s">
        <v>8</v>
      </c>
      <c r="U23" s="1508">
        <f>H23</f>
        <v>100</v>
      </c>
      <c r="V23" s="1507" t="s">
        <v>8</v>
      </c>
      <c r="W23" s="1508">
        <f>J23</f>
        <v>100</v>
      </c>
      <c r="X23" s="1501"/>
      <c r="Y23" s="3487"/>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487"/>
      <c r="Q24" s="1506"/>
      <c r="R24" s="1507"/>
      <c r="S24" s="1508"/>
      <c r="T24" s="1507"/>
      <c r="U24" s="1508"/>
      <c r="V24" s="1507"/>
      <c r="W24" s="1508"/>
      <c r="X24" s="1501"/>
      <c r="Y24" s="3487"/>
      <c r="Z24" s="1509"/>
      <c r="AA24" s="1510">
        <v>1</v>
      </c>
      <c r="AB24" s="1510">
        <v>1</v>
      </c>
      <c r="AC24" s="1510">
        <v>1</v>
      </c>
    </row>
    <row r="25" spans="1:29" s="1202" customFormat="1" ht="41.4">
      <c r="A25" s="571"/>
      <c r="B25" s="2437"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487"/>
      <c r="Q25" s="1133" t="str">
        <f t="shared" si="8"/>
        <v>公共配套设施</v>
      </c>
      <c r="R25" s="1502" t="s">
        <v>8</v>
      </c>
      <c r="S25" s="1503">
        <f>F25</f>
        <v>100</v>
      </c>
      <c r="T25" s="1502" t="s">
        <v>8</v>
      </c>
      <c r="U25" s="1503">
        <f>H25</f>
        <v>100</v>
      </c>
      <c r="V25" s="1502" t="s">
        <v>8</v>
      </c>
      <c r="W25" s="1503">
        <f>J25</f>
        <v>100</v>
      </c>
      <c r="X25" s="1504"/>
      <c r="Y25" s="3487"/>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487"/>
      <c r="Q26" s="1133"/>
      <c r="R26" s="1502"/>
      <c r="S26" s="1503"/>
      <c r="T26" s="1502"/>
      <c r="U26" s="1503"/>
      <c r="V26" s="1502"/>
      <c r="W26" s="1503"/>
      <c r="X26" s="1504"/>
      <c r="Y26" s="3487"/>
      <c r="Z26" s="1132"/>
      <c r="AA26" s="1505">
        <v>1</v>
      </c>
      <c r="AB26" s="1505">
        <v>1</v>
      </c>
      <c r="AC26" s="1505">
        <v>1</v>
      </c>
    </row>
    <row r="27" spans="1:29" s="1202" customFormat="1" ht="41.4">
      <c r="A27" s="571"/>
      <c r="B27" s="2437"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487"/>
      <c r="Q27" s="2428" t="str">
        <f t="shared" ref="Q27" si="9">B27</f>
        <v>基础设施水平</v>
      </c>
      <c r="R27" s="1502" t="s">
        <v>8</v>
      </c>
      <c r="S27" s="1503">
        <f>F27</f>
        <v>100</v>
      </c>
      <c r="T27" s="1502" t="s">
        <v>8</v>
      </c>
      <c r="U27" s="1503">
        <f>H27</f>
        <v>100</v>
      </c>
      <c r="V27" s="1502" t="s">
        <v>8</v>
      </c>
      <c r="W27" s="1503">
        <f>J27</f>
        <v>100</v>
      </c>
      <c r="X27" s="1504"/>
      <c r="Y27" s="3487"/>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487"/>
      <c r="Q28" s="2428"/>
      <c r="R28" s="1502"/>
      <c r="S28" s="1503"/>
      <c r="T28" s="1502"/>
      <c r="U28" s="1503"/>
      <c r="V28" s="1502"/>
      <c r="W28" s="1503"/>
      <c r="X28" s="1504"/>
      <c r="Y28" s="3487"/>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487"/>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487"/>
      <c r="Z29" s="1509" t="str">
        <f t="shared" ref="Z29:Z42" si="13">Q29</f>
        <v>临街状况</v>
      </c>
      <c r="AA29" s="1510">
        <f t="shared" si="3"/>
        <v>1</v>
      </c>
      <c r="AB29" s="1510">
        <f t="shared" si="4"/>
        <v>1</v>
      </c>
      <c r="AC29" s="1510">
        <f t="shared" si="5"/>
        <v>1</v>
      </c>
    </row>
    <row r="30" spans="1:29" ht="28.8">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487"/>
      <c r="Q30" s="1506" t="str">
        <f t="shared" si="8"/>
        <v>毗邻道路的类型与等级</v>
      </c>
      <c r="R30" s="1507" t="s">
        <v>8</v>
      </c>
      <c r="S30" s="1508">
        <f t="shared" si="10"/>
        <v>100</v>
      </c>
      <c r="T30" s="1507" t="s">
        <v>8</v>
      </c>
      <c r="U30" s="1508">
        <f t="shared" si="11"/>
        <v>100</v>
      </c>
      <c r="V30" s="1507" t="s">
        <v>8</v>
      </c>
      <c r="W30" s="1508">
        <f t="shared" si="12"/>
        <v>100</v>
      </c>
      <c r="X30" s="1501"/>
      <c r="Y30" s="3487"/>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487"/>
      <c r="Q31" s="1506"/>
      <c r="R31" s="1507"/>
      <c r="S31" s="1508"/>
      <c r="T31" s="1507"/>
      <c r="U31" s="1508"/>
      <c r="V31" s="1507"/>
      <c r="W31" s="1508"/>
      <c r="X31" s="1501"/>
      <c r="Y31" s="3487"/>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487"/>
      <c r="Q32" s="1506" t="str">
        <f t="shared" si="8"/>
        <v>土地级别</v>
      </c>
      <c r="R32" s="1507" t="s">
        <v>8</v>
      </c>
      <c r="S32" s="1508">
        <f t="shared" si="10"/>
        <v>100</v>
      </c>
      <c r="T32" s="1507" t="s">
        <v>8</v>
      </c>
      <c r="U32" s="1508">
        <f t="shared" si="11"/>
        <v>100</v>
      </c>
      <c r="V32" s="1507" t="s">
        <v>8</v>
      </c>
      <c r="W32" s="1508">
        <f t="shared" si="12"/>
        <v>100</v>
      </c>
      <c r="X32" s="1501"/>
      <c r="Y32" s="3487"/>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487"/>
      <c r="Q33" s="1506">
        <f t="shared" si="8"/>
        <v>111</v>
      </c>
      <c r="R33" s="1507" t="s">
        <v>8</v>
      </c>
      <c r="S33" s="1508">
        <f t="shared" si="10"/>
        <v>100</v>
      </c>
      <c r="T33" s="1507" t="s">
        <v>8</v>
      </c>
      <c r="U33" s="1508">
        <f t="shared" si="11"/>
        <v>100</v>
      </c>
      <c r="V33" s="1507" t="s">
        <v>8</v>
      </c>
      <c r="W33" s="1508">
        <f t="shared" si="12"/>
        <v>100</v>
      </c>
      <c r="X33" s="1501"/>
      <c r="Y33" s="3487"/>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488" t="s">
        <v>544</v>
      </c>
      <c r="Q34" s="1506">
        <f t="shared" si="8"/>
        <v>111</v>
      </c>
      <c r="R34" s="1507" t="s">
        <v>8</v>
      </c>
      <c r="S34" s="1508">
        <f t="shared" si="10"/>
        <v>100</v>
      </c>
      <c r="T34" s="1507" t="s">
        <v>8</v>
      </c>
      <c r="U34" s="1508">
        <f t="shared" si="11"/>
        <v>100</v>
      </c>
      <c r="V34" s="1507" t="s">
        <v>8</v>
      </c>
      <c r="W34" s="1508">
        <f t="shared" si="12"/>
        <v>100</v>
      </c>
      <c r="X34" s="1501"/>
      <c r="Y34" s="3489" t="s">
        <v>544</v>
      </c>
      <c r="Z34" s="1509">
        <f t="shared" si="13"/>
        <v>111</v>
      </c>
      <c r="AA34" s="1510">
        <f t="shared" si="3"/>
        <v>1</v>
      </c>
      <c r="AB34" s="1510">
        <f t="shared" si="4"/>
        <v>1</v>
      </c>
      <c r="AC34" s="1510">
        <f t="shared" si="5"/>
        <v>1</v>
      </c>
    </row>
    <row r="35" spans="1:29" s="1292" customFormat="1" ht="15.6"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489"/>
      <c r="Q35" s="1506">
        <f t="shared" si="8"/>
        <v>111</v>
      </c>
      <c r="R35" s="1511" t="s">
        <v>8</v>
      </c>
      <c r="S35" s="1512">
        <f t="shared" si="10"/>
        <v>100</v>
      </c>
      <c r="T35" s="1511" t="s">
        <v>8</v>
      </c>
      <c r="U35" s="1512">
        <f t="shared" si="11"/>
        <v>100</v>
      </c>
      <c r="V35" s="1511" t="s">
        <v>8</v>
      </c>
      <c r="W35" s="1512">
        <f t="shared" si="12"/>
        <v>100</v>
      </c>
      <c r="X35" s="1513"/>
      <c r="Y35" s="3489"/>
      <c r="Z35" s="1514">
        <f t="shared" si="13"/>
        <v>111</v>
      </c>
      <c r="AA35" s="1510">
        <f t="shared" si="3"/>
        <v>1</v>
      </c>
      <c r="AB35" s="1510">
        <f t="shared" si="4"/>
        <v>1</v>
      </c>
      <c r="AC35" s="1510">
        <f t="shared" si="5"/>
        <v>1</v>
      </c>
    </row>
    <row r="36" spans="1:29" ht="15">
      <c r="A36" s="2624"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489"/>
      <c r="Q36" s="1506" t="str">
        <f>B36</f>
        <v>宗地面积</v>
      </c>
      <c r="R36" s="1507" t="s">
        <v>8</v>
      </c>
      <c r="S36" s="1508" t="e">
        <f t="shared" si="10"/>
        <v>#N/A</v>
      </c>
      <c r="T36" s="1507" t="s">
        <v>8</v>
      </c>
      <c r="U36" s="1508" t="e">
        <f t="shared" si="11"/>
        <v>#N/A</v>
      </c>
      <c r="V36" s="1507" t="s">
        <v>8</v>
      </c>
      <c r="W36" s="1508" t="e">
        <f t="shared" si="12"/>
        <v>#N/A</v>
      </c>
      <c r="X36" s="1501"/>
      <c r="Y36" s="3489"/>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489"/>
      <c r="Q37" s="1506" t="str">
        <f t="shared" ref="Q37:Q42" si="14">B37</f>
        <v>宗地形状</v>
      </c>
      <c r="R37" s="1507" t="s">
        <v>8</v>
      </c>
      <c r="S37" s="1508">
        <f t="shared" si="10"/>
        <v>100</v>
      </c>
      <c r="T37" s="1507" t="s">
        <v>8</v>
      </c>
      <c r="U37" s="1508">
        <f t="shared" si="11"/>
        <v>100</v>
      </c>
      <c r="V37" s="1507" t="s">
        <v>8</v>
      </c>
      <c r="W37" s="1508">
        <f t="shared" si="12"/>
        <v>100</v>
      </c>
      <c r="X37" s="1501"/>
      <c r="Y37" s="3489"/>
      <c r="Z37" s="1509" t="str">
        <f t="shared" si="13"/>
        <v>宗地形状</v>
      </c>
      <c r="AA37" s="1510">
        <f t="shared" si="3"/>
        <v>1</v>
      </c>
      <c r="AB37" s="1510">
        <f t="shared" si="4"/>
        <v>1</v>
      </c>
      <c r="AC37" s="1510">
        <f t="shared" si="5"/>
        <v>1</v>
      </c>
    </row>
    <row r="38" spans="1:29" s="1202"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489"/>
      <c r="Q38" s="1506" t="str">
        <f t="shared" si="14"/>
        <v>宗地开发程度</v>
      </c>
      <c r="R38" s="1502" t="s">
        <v>8</v>
      </c>
      <c r="S38" s="1503">
        <f t="shared" si="10"/>
        <v>100</v>
      </c>
      <c r="T38" s="1502" t="s">
        <v>8</v>
      </c>
      <c r="U38" s="1503">
        <f t="shared" si="11"/>
        <v>100</v>
      </c>
      <c r="V38" s="1502" t="s">
        <v>8</v>
      </c>
      <c r="W38" s="1503">
        <f t="shared" si="12"/>
        <v>100</v>
      </c>
      <c r="X38" s="1504"/>
      <c r="Y38" s="3489"/>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489" t="s">
        <v>595</v>
      </c>
      <c r="Q39" s="1506" t="str">
        <f t="shared" si="14"/>
        <v>工程地质条件</v>
      </c>
      <c r="R39" s="1507" t="s">
        <v>8</v>
      </c>
      <c r="S39" s="1508">
        <f t="shared" si="10"/>
        <v>100</v>
      </c>
      <c r="T39" s="1507" t="s">
        <v>8</v>
      </c>
      <c r="U39" s="1508">
        <f t="shared" si="11"/>
        <v>100</v>
      </c>
      <c r="V39" s="1507" t="s">
        <v>8</v>
      </c>
      <c r="W39" s="1508">
        <f t="shared" si="12"/>
        <v>100</v>
      </c>
      <c r="X39" s="1501"/>
      <c r="Y39" s="3489"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489"/>
      <c r="Q40" s="1506">
        <f t="shared" si="14"/>
        <v>111</v>
      </c>
      <c r="R40" s="1507" t="s">
        <v>8</v>
      </c>
      <c r="S40" s="1508">
        <f t="shared" si="10"/>
        <v>100</v>
      </c>
      <c r="T40" s="1507" t="s">
        <v>8</v>
      </c>
      <c r="U40" s="1508">
        <f t="shared" si="11"/>
        <v>100</v>
      </c>
      <c r="V40" s="1507" t="s">
        <v>8</v>
      </c>
      <c r="W40" s="1508">
        <f t="shared" si="12"/>
        <v>100</v>
      </c>
      <c r="X40" s="1501"/>
      <c r="Y40" s="3489"/>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489"/>
      <c r="Q41" s="1506">
        <f t="shared" si="14"/>
        <v>111</v>
      </c>
      <c r="R41" s="1507" t="s">
        <v>8</v>
      </c>
      <c r="S41" s="1508">
        <f t="shared" si="10"/>
        <v>100</v>
      </c>
      <c r="T41" s="1507" t="s">
        <v>8</v>
      </c>
      <c r="U41" s="1508">
        <f t="shared" si="11"/>
        <v>100</v>
      </c>
      <c r="V41" s="1507" t="s">
        <v>8</v>
      </c>
      <c r="W41" s="1508">
        <f t="shared" si="12"/>
        <v>100</v>
      </c>
      <c r="X41" s="1501"/>
      <c r="Y41" s="3489"/>
      <c r="Z41" s="1509">
        <f t="shared" si="13"/>
        <v>111</v>
      </c>
      <c r="AA41" s="1510">
        <f t="shared" si="3"/>
        <v>1</v>
      </c>
      <c r="AB41" s="1510">
        <f t="shared" si="4"/>
        <v>1</v>
      </c>
      <c r="AC41" s="1510">
        <f t="shared" si="5"/>
        <v>1</v>
      </c>
    </row>
    <row r="42" spans="1:29" s="1292"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489"/>
      <c r="Q42" s="1506">
        <f t="shared" si="14"/>
        <v>111</v>
      </c>
      <c r="R42" s="1511" t="s">
        <v>8</v>
      </c>
      <c r="S42" s="1512">
        <f t="shared" si="10"/>
        <v>100</v>
      </c>
      <c r="T42" s="1511" t="s">
        <v>8</v>
      </c>
      <c r="U42" s="1512">
        <f t="shared" si="11"/>
        <v>100</v>
      </c>
      <c r="V42" s="1511" t="s">
        <v>8</v>
      </c>
      <c r="W42" s="1512">
        <f t="shared" si="12"/>
        <v>100</v>
      </c>
      <c r="X42" s="1513"/>
      <c r="Y42" s="3489"/>
      <c r="Z42" s="1514">
        <f t="shared" si="13"/>
        <v>111</v>
      </c>
      <c r="AA42" s="1510">
        <f t="shared" si="3"/>
        <v>1</v>
      </c>
      <c r="AB42" s="1510">
        <f t="shared" si="4"/>
        <v>1</v>
      </c>
      <c r="AC42" s="1510">
        <f t="shared" si="5"/>
        <v>1</v>
      </c>
    </row>
    <row r="43" spans="1:29" ht="14.4">
      <c r="A43" s="601" t="s">
        <v>550</v>
      </c>
      <c r="B43" s="602" t="s">
        <v>2902</v>
      </c>
      <c r="C43" s="603" t="s">
        <v>1</v>
      </c>
      <c r="D43" s="604"/>
      <c r="E43" s="605"/>
      <c r="F43" s="606"/>
      <c r="G43" s="607"/>
      <c r="H43" s="608"/>
      <c r="I43" s="605"/>
      <c r="J43" s="608"/>
      <c r="K43" s="1293"/>
      <c r="L43" s="2026"/>
      <c r="M43" s="2016"/>
      <c r="N43" s="2016"/>
      <c r="O43" s="2027"/>
      <c r="P43" s="3483" t="str">
        <f>A43</f>
        <v>成交单价</v>
      </c>
      <c r="Q43" s="3483"/>
      <c r="R43" s="3485">
        <f>E43</f>
        <v>0</v>
      </c>
      <c r="S43" s="3485"/>
      <c r="T43" s="3485">
        <f>G43</f>
        <v>0</v>
      </c>
      <c r="U43" s="3485"/>
      <c r="V43" s="3485">
        <f>I43</f>
        <v>0</v>
      </c>
      <c r="W43" s="3485"/>
      <c r="X43" s="1496"/>
      <c r="Y43" s="1515"/>
      <c r="Z43" s="1496"/>
      <c r="AA43" s="1496"/>
      <c r="AB43" s="1496"/>
      <c r="AC43" s="1496"/>
    </row>
    <row r="44" spans="1:29" ht="15" thickBot="1">
      <c r="A44" s="609" t="s">
        <v>2673</v>
      </c>
      <c r="B44" s="610"/>
      <c r="C44" s="611" t="e">
        <f>R45</f>
        <v>#DIV/0!</v>
      </c>
      <c r="D44" s="3014" t="s">
        <v>2971</v>
      </c>
      <c r="E44" s="611" t="e">
        <f>R44</f>
        <v>#DIV/0!</v>
      </c>
      <c r="F44" s="3015"/>
      <c r="G44" s="612" t="e">
        <f>T44</f>
        <v>#DIV/0!</v>
      </c>
      <c r="H44" s="3015"/>
      <c r="I44" s="611" t="e">
        <f>V44</f>
        <v>#DIV/0!</v>
      </c>
      <c r="J44" s="3015"/>
      <c r="K44" s="3016">
        <f>F44+H44+J44</f>
        <v>0</v>
      </c>
      <c r="L44" s="2026"/>
      <c r="M44" s="2016"/>
      <c r="N44" s="2016"/>
      <c r="O44" s="2027"/>
      <c r="P44" s="3483" t="str">
        <f>A44</f>
        <v>比较价格（元/平方米）</v>
      </c>
      <c r="Q44" s="3483"/>
      <c r="R44" s="3484" t="e">
        <f>ROUND(PRODUCT(R43,AA9:AA42),0)</f>
        <v>#DIV/0!</v>
      </c>
      <c r="S44" s="3484"/>
      <c r="T44" s="3484" t="e">
        <f>ROUND(PRODUCT(T43,AB9:AB42),0)</f>
        <v>#DIV/0!</v>
      </c>
      <c r="U44" s="3484"/>
      <c r="V44" s="3484" t="e">
        <f>ROUND(PRODUCT(V43,AC9:AC42),0)</f>
        <v>#DIV/0!</v>
      </c>
      <c r="W44" s="3484"/>
      <c r="X44" s="1496"/>
      <c r="Y44" s="1496"/>
      <c r="Z44" s="1496"/>
      <c r="AA44" s="1496"/>
      <c r="AB44" s="1496"/>
      <c r="AC44" s="1496"/>
    </row>
    <row r="45" spans="1:29" ht="15" thickBot="1">
      <c r="A45" s="613" t="s">
        <v>2903</v>
      </c>
      <c r="B45" s="614"/>
      <c r="C45" s="615" t="e">
        <f>R45</f>
        <v>#DIV/0!</v>
      </c>
      <c r="D45" s="615"/>
      <c r="E45" s="615"/>
      <c r="F45" s="615"/>
      <c r="G45" s="615"/>
      <c r="H45" s="615"/>
      <c r="I45" s="615"/>
      <c r="J45" s="615"/>
      <c r="K45" s="1294"/>
      <c r="L45" s="2026"/>
      <c r="M45" s="2016"/>
      <c r="N45" s="2016"/>
      <c r="O45" s="2027"/>
      <c r="P45" s="3480" t="str">
        <f>A45</f>
        <v>估价对象XX用房的比较价格（楼面单价，元/平方米）</v>
      </c>
      <c r="Q45" s="3481"/>
      <c r="R45" s="3482" t="e">
        <f>ROUND(IF(D44="简单平均",AVERAGE(R44:W44),R44*F44+T44*H44+V44*J44),0)</f>
        <v>#DIV/0!</v>
      </c>
      <c r="S45" s="3482"/>
      <c r="T45" s="3482"/>
      <c r="U45" s="3482"/>
      <c r="V45" s="3482"/>
      <c r="W45" s="3482"/>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4.4"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8.8">
      <c r="A52" s="621" t="s">
        <v>554</v>
      </c>
      <c r="B52" s="622" t="s">
        <v>555</v>
      </c>
      <c r="C52" s="1497" t="s">
        <v>1715</v>
      </c>
      <c r="D52" s="2107" t="s">
        <v>2281</v>
      </c>
      <c r="E52" s="623" t="s">
        <v>556</v>
      </c>
      <c r="F52" s="1865" t="s">
        <v>557</v>
      </c>
      <c r="G52" s="3475" t="s">
        <v>2272</v>
      </c>
      <c r="H52" s="3476"/>
      <c r="I52" s="1866" t="s">
        <v>1934</v>
      </c>
      <c r="J52" s="1493">
        <f>项目基本情况!F41</f>
        <v>0</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3.2">
      <c r="A53" s="625" t="s">
        <v>558</v>
      </c>
      <c r="B53" s="626" t="e">
        <f>C45</f>
        <v>#DIV/0!</v>
      </c>
      <c r="C53" s="627">
        <v>1</v>
      </c>
      <c r="D53" s="2108">
        <v>1</v>
      </c>
      <c r="E53" s="627">
        <f>'数据-汇总表'!E8+'数据-汇总表'!E9</f>
        <v>294402.67</v>
      </c>
      <c r="F53" s="1864" t="e">
        <f t="shared" ref="F53:F62" si="15">ROUND(B53*E53/10000,0)</f>
        <v>#DIV/0!</v>
      </c>
      <c r="G53" s="3477"/>
      <c r="H53" s="3478"/>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3.2">
      <c r="A54" s="629" t="s">
        <v>559</v>
      </c>
      <c r="B54" s="630" t="e">
        <f>ROUND($C$45*C54*D54,0)</f>
        <v>#DIV/0!</v>
      </c>
      <c r="C54" s="372">
        <f t="shared" ref="C54:C62" si="16">IF($C$52="北京市系数",I54,J54)</f>
        <v>0</v>
      </c>
      <c r="D54" s="2109">
        <v>0.25</v>
      </c>
      <c r="E54" s="631"/>
      <c r="F54" s="1864" t="e">
        <f t="shared" si="15"/>
        <v>#DIV/0!</v>
      </c>
      <c r="G54" s="3479" t="s">
        <v>2273</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3.2">
      <c r="A55" s="629" t="s">
        <v>560</v>
      </c>
      <c r="B55" s="630" t="e">
        <f t="shared" ref="B55:B62" si="17">ROUND($C$45*C55*D55,0)</f>
        <v>#DIV/0!</v>
      </c>
      <c r="C55" s="372">
        <f t="shared" si="16"/>
        <v>0</v>
      </c>
      <c r="D55" s="2109">
        <v>0.25</v>
      </c>
      <c r="E55" s="631"/>
      <c r="F55" s="1864" t="e">
        <f t="shared" si="15"/>
        <v>#DIV/0!</v>
      </c>
      <c r="G55" s="3479"/>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3.2">
      <c r="A56" s="629" t="s">
        <v>561</v>
      </c>
      <c r="B56" s="630" t="e">
        <f t="shared" si="17"/>
        <v>#DIV/0!</v>
      </c>
      <c r="C56" s="372">
        <f t="shared" si="16"/>
        <v>0</v>
      </c>
      <c r="D56" s="2109">
        <v>0.25</v>
      </c>
      <c r="E56" s="631"/>
      <c r="F56" s="1864" t="e">
        <f t="shared" si="15"/>
        <v>#DIV/0!</v>
      </c>
      <c r="G56" s="3479"/>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3.2">
      <c r="A57" s="629" t="s">
        <v>562</v>
      </c>
      <c r="B57" s="630" t="e">
        <f t="shared" si="17"/>
        <v>#DIV/0!</v>
      </c>
      <c r="C57" s="372">
        <f t="shared" si="16"/>
        <v>0</v>
      </c>
      <c r="D57" s="2109">
        <v>0.25</v>
      </c>
      <c r="E57" s="631"/>
      <c r="F57" s="1864" t="e">
        <f t="shared" si="15"/>
        <v>#DIV/0!</v>
      </c>
      <c r="G57" s="3479"/>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3.2">
      <c r="A58" s="2211" t="s">
        <v>2316</v>
      </c>
      <c r="B58" s="630" t="e">
        <f t="shared" si="17"/>
        <v>#DIV/0!</v>
      </c>
      <c r="C58" s="372">
        <f t="shared" si="16"/>
        <v>0</v>
      </c>
      <c r="D58" s="2109">
        <v>0.25</v>
      </c>
      <c r="E58" s="633">
        <f>'数据-汇总表'!E11</f>
        <v>0</v>
      </c>
      <c r="F58" s="1864" t="e">
        <f t="shared" si="15"/>
        <v>#DIV/0!</v>
      </c>
      <c r="G58" s="1870" t="s">
        <v>2274</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564</v>
      </c>
      <c r="B60" s="630" t="e">
        <f t="shared" si="17"/>
        <v>#DIV/0!</v>
      </c>
      <c r="C60" s="372">
        <f t="shared" si="16"/>
        <v>0</v>
      </c>
      <c r="D60" s="2109">
        <v>0.25</v>
      </c>
      <c r="E60" s="633">
        <f>'数据-汇总表'!E13</f>
        <v>95823.25</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thickBot="1">
      <c r="A63" s="634" t="s">
        <v>567</v>
      </c>
      <c r="B63" s="635" t="s">
        <v>17</v>
      </c>
      <c r="C63" s="635" t="s">
        <v>18</v>
      </c>
      <c r="D63" s="635" t="s">
        <v>2282</v>
      </c>
      <c r="E63" s="635">
        <f>IF(B43="楼面地价",SUM(E53:E62),'数据-汇总表'!D3)</f>
        <v>108846.18</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2021-4-1</v>
      </c>
      <c r="D65" s="2516">
        <f>EDATE(C65,-3)</f>
        <v>44197</v>
      </c>
      <c r="E65" s="2516">
        <f t="shared" ref="E65:N65" si="18">EDATE(D65,-3)</f>
        <v>44105</v>
      </c>
      <c r="F65" s="2516">
        <f t="shared" si="18"/>
        <v>44013</v>
      </c>
      <c r="G65" s="2516">
        <f t="shared" si="18"/>
        <v>43922</v>
      </c>
      <c r="H65" s="2516">
        <f t="shared" si="18"/>
        <v>43831</v>
      </c>
      <c r="I65" s="2516">
        <f t="shared" si="18"/>
        <v>43739</v>
      </c>
      <c r="J65" s="2516">
        <f t="shared" si="18"/>
        <v>43647</v>
      </c>
      <c r="K65" s="2516">
        <f t="shared" si="18"/>
        <v>43556</v>
      </c>
      <c r="L65" s="2516">
        <f t="shared" si="18"/>
        <v>43466</v>
      </c>
      <c r="M65" s="2516">
        <f t="shared" si="18"/>
        <v>43374</v>
      </c>
      <c r="N65" s="2516">
        <f t="shared" si="18"/>
        <v>43282</v>
      </c>
      <c r="O65" s="2027"/>
      <c r="P65" s="2027"/>
      <c r="Q65" s="2027"/>
      <c r="R65" s="2027"/>
      <c r="S65" s="2027"/>
      <c r="T65" s="2027"/>
      <c r="U65" s="2027"/>
      <c r="V65" s="2027"/>
      <c r="W65" s="2027"/>
      <c r="X65" s="2027"/>
      <c r="Y65" s="2027"/>
      <c r="Z65" s="2027"/>
      <c r="AA65" s="2027"/>
      <c r="AB65" s="2027"/>
      <c r="AC65" s="2027"/>
    </row>
    <row r="66" spans="1:29" ht="22.2"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4.4">
      <c r="A67" s="2421" t="s">
        <v>2514</v>
      </c>
      <c r="B67" s="638"/>
      <c r="C67" s="2513" t="str">
        <f>YEAR(C65)&amp;"-"&amp;ROUNDUP(MONTH(C65)/3,0)</f>
        <v>2021-2</v>
      </c>
      <c r="D67" s="2518" t="str">
        <f t="shared" ref="D67:N67" si="19">YEAR(D65)&amp;"-"&amp;ROUNDUP(MONTH(D65)/3,0)</f>
        <v>2021-1</v>
      </c>
      <c r="E67" s="2518" t="str">
        <f t="shared" si="19"/>
        <v>2020-4</v>
      </c>
      <c r="F67" s="2518" t="str">
        <f t="shared" si="19"/>
        <v>2020-3</v>
      </c>
      <c r="G67" s="2518" t="str">
        <f t="shared" si="19"/>
        <v>2020-2</v>
      </c>
      <c r="H67" s="2518" t="str">
        <f t="shared" si="19"/>
        <v>2020-1</v>
      </c>
      <c r="I67" s="2518" t="str">
        <f t="shared" si="19"/>
        <v>2019-4</v>
      </c>
      <c r="J67" s="2518" t="str">
        <f t="shared" si="19"/>
        <v>2019-3</v>
      </c>
      <c r="K67" s="2518" t="str">
        <f t="shared" si="19"/>
        <v>2019-2</v>
      </c>
      <c r="L67" s="2518" t="str">
        <f t="shared" si="19"/>
        <v>2019-1</v>
      </c>
      <c r="M67" s="2518" t="str">
        <f t="shared" si="19"/>
        <v>2018-4</v>
      </c>
      <c r="N67" s="2518" t="str">
        <f t="shared" si="19"/>
        <v>2018-3</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2629</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4.4">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4.4"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ht="14.4">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4.4"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9.4"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4.4"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4.4"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4.4"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4.4"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4.4"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4.4"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4.4"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ht="14.4">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9.4"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9.4"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4.4"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 thickTop="1">
      <c r="A93" s="679"/>
      <c r="B93" s="1810" t="s">
        <v>2529</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4.4"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 thickTop="1">
      <c r="A95" s="679"/>
      <c r="B95" s="2441" t="s">
        <v>2531</v>
      </c>
      <c r="C95" s="2442" t="s">
        <v>2532</v>
      </c>
      <c r="D95" s="2442" t="s">
        <v>2533</v>
      </c>
      <c r="E95" s="2442" t="s">
        <v>2534</v>
      </c>
      <c r="F95" s="2442" t="s">
        <v>2535</v>
      </c>
      <c r="G95" s="2442" t="s">
        <v>2536</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4.4"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9.4"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4.4"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4.4"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4.4"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4.4"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4.4"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2410</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4.4"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4.4"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4.4"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4.4"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4.4"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75" priority="18" stopIfTrue="1" operator="containsText" text="超过">
      <formula>NOT(ISERROR(SEARCH("超过",F48)))</formula>
    </cfRule>
  </conditionalFormatting>
  <conditionalFormatting sqref="J50">
    <cfRule type="containsText" dxfId="174" priority="17" stopIfTrue="1" operator="containsText" text="超过">
      <formula>NOT(ISERROR(SEARCH("超过",J50)))</formula>
    </cfRule>
  </conditionalFormatting>
  <conditionalFormatting sqref="H50">
    <cfRule type="containsText" dxfId="173" priority="16" stopIfTrue="1" operator="containsText" text="超过">
      <formula>NOT(ISERROR(SEARCH("超过",H50)))</formula>
    </cfRule>
  </conditionalFormatting>
  <conditionalFormatting sqref="F50">
    <cfRule type="containsText" dxfId="172" priority="15" stopIfTrue="1" operator="containsText" text="超过">
      <formula>NOT(ISERROR(SEARCH("超过",F50)))</formula>
    </cfRule>
  </conditionalFormatting>
  <conditionalFormatting sqref="F49 H49 J49">
    <cfRule type="containsText" dxfId="171" priority="14" stopIfTrue="1" operator="containsText" text="超过">
      <formula>NOT(ISERROR(SEARCH("超过",F49)))</formula>
    </cfRule>
  </conditionalFormatting>
  <conditionalFormatting sqref="E48">
    <cfRule type="expression" dxfId="170" priority="13" stopIfTrue="1">
      <formula>$F$48="超过30%"</formula>
    </cfRule>
  </conditionalFormatting>
  <conditionalFormatting sqref="G50">
    <cfRule type="expression" dxfId="169" priority="12" stopIfTrue="1">
      <formula>$H$50="超过30%"</formula>
    </cfRule>
  </conditionalFormatting>
  <conditionalFormatting sqref="E50">
    <cfRule type="expression" dxfId="168" priority="10" stopIfTrue="1">
      <formula>$F$50="超过30%"</formula>
    </cfRule>
  </conditionalFormatting>
  <conditionalFormatting sqref="G48">
    <cfRule type="expression" dxfId="167" priority="9" stopIfTrue="1">
      <formula>$H$48="超过30%"</formula>
    </cfRule>
  </conditionalFormatting>
  <conditionalFormatting sqref="G49">
    <cfRule type="expression" dxfId="166" priority="8" stopIfTrue="1">
      <formula>$H$49="超过20%"</formula>
    </cfRule>
  </conditionalFormatting>
  <conditionalFormatting sqref="I48">
    <cfRule type="expression" dxfId="165" priority="7" stopIfTrue="1">
      <formula>$J$48="超过30%"</formula>
    </cfRule>
  </conditionalFormatting>
  <conditionalFormatting sqref="I49">
    <cfRule type="expression" dxfId="164" priority="6" stopIfTrue="1">
      <formula>$J$49="超过20%"</formula>
    </cfRule>
  </conditionalFormatting>
  <conditionalFormatting sqref="I50">
    <cfRule type="expression" dxfId="163" priority="5" stopIfTrue="1">
      <formula>$J$50="超过30%"</formula>
    </cfRule>
  </conditionalFormatting>
  <conditionalFormatting sqref="E49">
    <cfRule type="expression" dxfId="162" priority="51" stopIfTrue="1">
      <formula>#REF!+$F$49="超过20%"</formula>
    </cfRule>
  </conditionalFormatting>
  <conditionalFormatting sqref="F44">
    <cfRule type="expression" dxfId="161" priority="4">
      <formula>$D$44="简单平均"</formula>
    </cfRule>
  </conditionalFormatting>
  <conditionalFormatting sqref="H44">
    <cfRule type="expression" dxfId="160" priority="3">
      <formula>$D$44="简单平均"</formula>
    </cfRule>
  </conditionalFormatting>
  <conditionalFormatting sqref="J44">
    <cfRule type="expression" dxfId="159" priority="2">
      <formula>$D$44="简单平均"</formula>
    </cfRule>
  </conditionalFormatting>
  <conditionalFormatting sqref="F9:F42 H9:H42 J9:J42">
    <cfRule type="cellIs" dxfId="15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2741</v>
      </c>
      <c r="S1" s="2653" t="s">
        <v>2742</v>
      </c>
      <c r="T1" s="2653" t="s">
        <v>2763</v>
      </c>
      <c r="U1" s="2653" t="s">
        <v>2764</v>
      </c>
      <c r="V1" s="2653" t="s">
        <v>2765</v>
      </c>
      <c r="W1" s="2070"/>
      <c r="X1" s="2070"/>
      <c r="Y1" s="2070"/>
      <c r="Z1" s="2070"/>
      <c r="AA1" s="2070"/>
      <c r="AB1" s="2070"/>
      <c r="AC1" s="2071"/>
    </row>
    <row r="2" spans="1:39" ht="15.6">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2"/>
      <c r="L2" s="1799" t="s">
        <v>2228</v>
      </c>
      <c r="M2" s="1800">
        <f>SUMPRODUCT((区片价!B10:B28=I2)*(区片价!C3:F3=E2)*(区片价!C10:F28))</f>
        <v>0</v>
      </c>
      <c r="N2" s="1801">
        <f>SUMPRODUCT((因素修正幅度!B10:B28=I2)*(因素修正幅度!C3:F3=E2)*(因素修正幅度!C10:F28))</f>
        <v>0</v>
      </c>
      <c r="O2" s="3232"/>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6">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2"/>
      <c r="L3" s="1799" t="s">
        <v>2229</v>
      </c>
      <c r="M3" s="1800">
        <f>SUMPRODUCT((区片价!B29:B48=I2)*(区片价!C3:F3=E2)*(区片价!C29:F48))</f>
        <v>0</v>
      </c>
      <c r="N3" s="1801">
        <f>SUMPRODUCT((因素修正幅度!B29:B48=I2)*(因素修正幅度!C3:F3=E2)*(因素修正幅度!C29:F48))</f>
        <v>0</v>
      </c>
      <c r="O3" s="3232"/>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31.2">
      <c r="A4" s="1805" t="s">
        <v>2268</v>
      </c>
      <c r="B4" s="2308" t="e">
        <f>ROUND(B2*10000/F1,0)</f>
        <v>#DIV/0!</v>
      </c>
      <c r="C4" s="1808" t="s">
        <v>2243</v>
      </c>
      <c r="D4" s="1808" t="e">
        <f>ROUND(B2/(F1/666.67),0)</f>
        <v>#DIV/0!</v>
      </c>
      <c r="E4" s="1808" t="s">
        <v>2244</v>
      </c>
      <c r="F4" s="1806"/>
      <c r="G4" s="1806"/>
      <c r="H4" s="1806"/>
      <c r="I4" s="1806"/>
      <c r="J4" s="1807"/>
      <c r="K4" s="3233"/>
      <c r="L4" s="1799" t="s">
        <v>2230</v>
      </c>
      <c r="M4" s="1800">
        <f>SUMPRODUCT((区片价!B49:B75=I2)*(区片价!C3:F3=E2)*(区片价!C49:F75))</f>
        <v>0</v>
      </c>
      <c r="N4" s="1801">
        <f>SUMPRODUCT((因素修正幅度!B49:B75=I2)*(因素修正幅度!C3:F3=E2)*(因素修正幅度!C49:F75))</f>
        <v>0</v>
      </c>
      <c r="O4" s="3233"/>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6" thickBot="1">
      <c r="A5" s="1566" t="s">
        <v>1814</v>
      </c>
      <c r="B5" s="1363" t="s">
        <v>922</v>
      </c>
      <c r="C5" s="1027" t="e">
        <f>ROUND(IF(E2="商业",C6*C7+C16,(IF(E2="住宅",C6*C12+C16,C6+C16))),0)</f>
        <v>#DIV/0!</v>
      </c>
      <c r="D5" s="2793" t="e">
        <f>ROUND(C6+C16,0)</f>
        <v>#DIV/0!</v>
      </c>
      <c r="E5" s="2793"/>
      <c r="F5" s="1364"/>
      <c r="G5" s="1365"/>
      <c r="H5" s="1365"/>
      <c r="I5" s="1365"/>
      <c r="J5" s="1366"/>
      <c r="K5" s="3234"/>
      <c r="L5" s="1799" t="s">
        <v>2231</v>
      </c>
      <c r="M5" s="1800">
        <f>SUMPRODUCT((区片价!B76:B109=I2)*(区片价!C3:F3=E2)*(区片价!C76:F109))</f>
        <v>0</v>
      </c>
      <c r="N5" s="1801">
        <f>SUMPRODUCT((因素修正幅度!B76:B109=I2)*(因素修正幅度!C3:F3=E2)*(因素修正幅度!C76:F109))</f>
        <v>0</v>
      </c>
      <c r="O5" s="3234"/>
      <c r="P5" s="3237"/>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6" thickBot="1">
      <c r="A6" s="1567" t="s">
        <v>1861</v>
      </c>
      <c r="B6" s="1370" t="s">
        <v>922</v>
      </c>
      <c r="C6" s="1028">
        <f>SUMIF(L1:L12,基准地价!G2,M1:M12)</f>
        <v>0</v>
      </c>
      <c r="D6" s="1371" t="s">
        <v>1686</v>
      </c>
      <c r="E6" s="1372"/>
      <c r="F6" s="1372"/>
      <c r="G6" s="1373"/>
      <c r="H6" s="1373"/>
      <c r="I6" s="1373"/>
      <c r="J6" s="1374"/>
      <c r="K6" s="3235"/>
      <c r="L6" s="1799" t="s">
        <v>2232</v>
      </c>
      <c r="M6" s="1800">
        <f>SUMPRODUCT((区片价!B110:B157=I2)*(区片价!C3:F3=E2)*(区片价!C110:F157))</f>
        <v>0</v>
      </c>
      <c r="N6" s="1801">
        <f>SUMPRODUCT((因素修正幅度!B110:B157=I2)*(因素修正幅度!C3:F3=E2)*(因素修正幅度!C110:F157))</f>
        <v>0</v>
      </c>
      <c r="O6" s="3235"/>
      <c r="P6" s="3238"/>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21" t="str">
        <f>IF(E2="商业",IF(C8="不临58条商业街","",2),"")</f>
        <v/>
      </c>
      <c r="B7" s="1375" t="s">
        <v>923</v>
      </c>
      <c r="C7" s="1029" t="e">
        <f>IF(C8="不临58条商业街",1,ROUND(1+(1.6*E8+1.2*E9+0.8*E10+0.4*E11)*C9,4))</f>
        <v>#DIV/0!</v>
      </c>
      <c r="D7" s="1376" t="s">
        <v>924</v>
      </c>
      <c r="E7" s="1030"/>
      <c r="F7" s="1377"/>
      <c r="G7" s="1378"/>
      <c r="H7" s="1378"/>
      <c r="I7" s="1378"/>
      <c r="J7" s="1379"/>
      <c r="K7" s="3235"/>
      <c r="L7" s="1799" t="s">
        <v>2233</v>
      </c>
      <c r="M7" s="1800">
        <f>SUMPRODUCT((区片价!B158:B205=I2)*(区片价!C3:F3=E2)*(区片价!C158:F205))</f>
        <v>0</v>
      </c>
      <c r="N7" s="1801">
        <f>SUMPRODUCT((因素修正幅度!B158:B205=I2)*(因素修正幅度!C3:F3=E2)*(因素修正幅度!C158:F205))</f>
        <v>0</v>
      </c>
      <c r="O7" s="3235"/>
      <c r="P7" s="3238"/>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2744</v>
      </c>
      <c r="X7" s="2644">
        <f>G2</f>
        <v>0</v>
      </c>
      <c r="Y7" s="2644" t="s">
        <v>2745</v>
      </c>
      <c r="Z7" s="2645">
        <f>G3</f>
        <v>0</v>
      </c>
      <c r="AA7" s="2073"/>
      <c r="AB7" s="2073"/>
      <c r="AC7" s="2074"/>
      <c r="AD7" s="2646"/>
      <c r="AE7" s="2646"/>
      <c r="AF7" s="2646"/>
      <c r="AG7" s="2646"/>
      <c r="AH7" s="2646"/>
      <c r="AI7" s="2646"/>
      <c r="AJ7" s="2647"/>
    </row>
    <row r="8" spans="1:39" ht="15">
      <c r="A8" s="3522"/>
      <c r="B8" s="1362" t="s">
        <v>925</v>
      </c>
      <c r="C8" s="1468"/>
      <c r="D8" s="1031" t="s">
        <v>926</v>
      </c>
      <c r="E8" s="1032" t="e">
        <f>ROUND(C11/E7,4)</f>
        <v>#DIV/0!</v>
      </c>
      <c r="F8" s="1380" t="s">
        <v>927</v>
      </c>
      <c r="G8" s="1381"/>
      <c r="H8" s="1381"/>
      <c r="I8" s="1381"/>
      <c r="J8" s="1382"/>
      <c r="K8" s="3235"/>
      <c r="L8" s="1799" t="s">
        <v>2234</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32" t="s">
        <v>2762</v>
      </c>
      <c r="X8" s="3533"/>
      <c r="Y8" s="1763" t="s">
        <v>2746</v>
      </c>
      <c r="Z8" s="1763" t="s">
        <v>2747</v>
      </c>
      <c r="AA8" s="1763" t="s">
        <v>2748</v>
      </c>
      <c r="AB8" s="1763" t="s">
        <v>2749</v>
      </c>
      <c r="AC8" s="1763" t="s">
        <v>2750</v>
      </c>
      <c r="AD8" s="1763" t="s">
        <v>2751</v>
      </c>
      <c r="AE8" s="1763" t="s">
        <v>2752</v>
      </c>
      <c r="AF8" s="1763" t="s">
        <v>2753</v>
      </c>
      <c r="AG8" s="1763" t="s">
        <v>2754</v>
      </c>
      <c r="AH8" s="1763" t="s">
        <v>2755</v>
      </c>
      <c r="AI8" s="1763" t="s">
        <v>2756</v>
      </c>
      <c r="AJ8" s="1763" t="s">
        <v>2757</v>
      </c>
    </row>
    <row r="9" spans="1:39" ht="15">
      <c r="A9" s="3522"/>
      <c r="B9" s="1362" t="s">
        <v>928</v>
      </c>
      <c r="C9" s="1033">
        <f>SUMIF(修正!C59:C119,C8,修正!E59:E119)</f>
        <v>0</v>
      </c>
      <c r="D9" s="1034" t="s">
        <v>929</v>
      </c>
      <c r="E9" s="1034" t="e">
        <f>ROUND(C11/E7,4)</f>
        <v>#DIV/0!</v>
      </c>
      <c r="F9" s="1380" t="s">
        <v>930</v>
      </c>
      <c r="G9" s="1381"/>
      <c r="H9" s="1381"/>
      <c r="I9" s="1381"/>
      <c r="J9" s="1382"/>
      <c r="K9" s="3235"/>
      <c r="L9" s="1799" t="s">
        <v>2235</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31" t="s">
        <v>2758</v>
      </c>
      <c r="X9" s="2648" t="s">
        <v>2759</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22"/>
      <c r="B10" s="1362" t="s">
        <v>931</v>
      </c>
      <c r="C10" s="1034">
        <f>SUMIF(修正!C59:C119,C8,修正!F59:F119)</f>
        <v>0</v>
      </c>
      <c r="D10" s="1034" t="s">
        <v>932</v>
      </c>
      <c r="E10" s="1034" t="e">
        <f>ROUND(C11/E7,4)</f>
        <v>#DIV/0!</v>
      </c>
      <c r="F10" s="1380" t="s">
        <v>933</v>
      </c>
      <c r="G10" s="1381"/>
      <c r="H10" s="1381"/>
      <c r="I10" s="1381"/>
      <c r="J10" s="1382"/>
      <c r="K10" s="3235"/>
      <c r="L10" s="1799" t="s">
        <v>2236</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31"/>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22"/>
      <c r="B11" s="1383" t="s">
        <v>934</v>
      </c>
      <c r="C11" s="1035">
        <f>C10/4</f>
        <v>0</v>
      </c>
      <c r="D11" s="1035" t="s">
        <v>935</v>
      </c>
      <c r="E11" s="1035" t="e">
        <f>ROUND(C11/E7,4)</f>
        <v>#DIV/0!</v>
      </c>
      <c r="F11" s="1384" t="s">
        <v>936</v>
      </c>
      <c r="G11" s="1385"/>
      <c r="H11" s="1385"/>
      <c r="I11" s="1385"/>
      <c r="J11" s="1386"/>
      <c r="K11" s="3235"/>
      <c r="L11" s="1799" t="s">
        <v>2237</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31" t="s">
        <v>2760</v>
      </c>
      <c r="X11" s="1034" t="s">
        <v>2745</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8" thickBot="1">
      <c r="A12" s="3521" t="s">
        <v>1862</v>
      </c>
      <c r="B12" s="1387" t="s">
        <v>937</v>
      </c>
      <c r="C12" s="1029">
        <f>ROUND(C15*D15*E15*F15*G15*H15*I15*J15,4)</f>
        <v>1</v>
      </c>
      <c r="D12" s="1388" t="s">
        <v>938</v>
      </c>
      <c r="E12" s="1389"/>
      <c r="F12" s="1389"/>
      <c r="G12" s="1390"/>
      <c r="H12" s="1390"/>
      <c r="I12" s="1390"/>
      <c r="J12" s="1391"/>
      <c r="K12" s="3235"/>
      <c r="L12" s="1802" t="s">
        <v>2238</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31"/>
      <c r="X12" s="2651" t="s">
        <v>2761</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23"/>
      <c r="B13" s="1392" t="s">
        <v>1687</v>
      </c>
      <c r="C13" s="1393" t="s">
        <v>1688</v>
      </c>
      <c r="D13" s="1071" t="s">
        <v>1689</v>
      </c>
      <c r="E13" s="1071"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31"/>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23"/>
      <c r="B14" s="1399"/>
      <c r="C14" s="1400"/>
      <c r="D14" s="1401"/>
      <c r="E14" s="1401"/>
      <c r="F14" s="1402"/>
      <c r="G14" s="1403" t="s">
        <v>940</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24"/>
      <c r="B15" s="2848" t="s">
        <v>1691</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21" t="s">
        <v>1829</v>
      </c>
      <c r="B16" s="1375" t="s">
        <v>941</v>
      </c>
      <c r="C16" s="1038" t="e">
        <f>ROUND(IF(F17="与级别开发程度一致",0,(G17-E17)/C17),0)</f>
        <v>#DIV/0!</v>
      </c>
      <c r="D16" s="3539" t="s">
        <v>945</v>
      </c>
      <c r="E16" s="3540"/>
      <c r="F16" s="3539" t="s">
        <v>942</v>
      </c>
      <c r="G16" s="3540"/>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8" thickBot="1">
      <c r="A17" s="3525"/>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 thickBot="1">
      <c r="A18" s="2497" t="s">
        <v>1820</v>
      </c>
      <c r="B18" s="2849" t="s">
        <v>946</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9.4" thickBot="1">
      <c r="A19" s="1568" t="s">
        <v>1826</v>
      </c>
      <c r="B19" s="1410" t="s">
        <v>947</v>
      </c>
      <c r="C19" s="1039">
        <f>ROUND(IF(H19="按公示增长率计算",SUMPRODUCT((地价!A3:A33=YEAR(G19)&amp;"-"&amp;ROUNDUP(MONTH(G19)/3,0))*(地价!X2:AB2=E2)*(地价!X3:AB33)),IF(H19="地价指数",M20/M19,(1+I19)^O19)),4)</f>
        <v>0</v>
      </c>
      <c r="D19" s="1414" t="s">
        <v>948</v>
      </c>
      <c r="E19" s="1040">
        <v>41640</v>
      </c>
      <c r="F19" s="1414" t="s">
        <v>949</v>
      </c>
      <c r="G19" s="1041">
        <f>'数据-取费表'!B2</f>
        <v>44307</v>
      </c>
      <c r="H19" s="1415" t="s">
        <v>2955</v>
      </c>
      <c r="I19" s="2503" t="str">
        <f>IF(H19="季度增幅（自定义）",SUMIF(N21:N24,E2,O21:O24),"")</f>
        <v/>
      </c>
      <c r="J19" s="1411"/>
      <c r="K19" s="3234"/>
      <c r="L19" s="2753" t="s">
        <v>2820</v>
      </c>
      <c r="M19" s="2754">
        <f>ROUND(SUMIF(地价!B2:F2,E2,地价!B33:F33),0)</f>
        <v>0</v>
      </c>
      <c r="N19" s="2505" t="s">
        <v>1667</v>
      </c>
      <c r="O19" s="2504">
        <f>ROUNDDOWN(DATEDIF(E19,G19,"M")/3,0)</f>
        <v>29</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9.4" thickBot="1">
      <c r="A20" s="2497" t="s">
        <v>1827</v>
      </c>
      <c r="B20" s="2498" t="s">
        <v>962</v>
      </c>
      <c r="C20" s="2499" t="e">
        <f>ROUND(POWER(1+G20,J20-I20)*(POWER(1+G20,I20)-1)/(POWER(1+G20,J20)-1),4)</f>
        <v>#DIV/0!</v>
      </c>
      <c r="D20" s="2500" t="s">
        <v>963</v>
      </c>
      <c r="E20" s="2783">
        <f ca="1">存贷款利率!I4/100</f>
        <v>3.85E-2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2821</v>
      </c>
      <c r="M20" s="2837">
        <f>ROUND(SUMPRODUCT((地价!A4:A33=YEAR(G19)&amp;"-"&amp;ROUNDUP(MONTH(G19)/3,0))*(地价!B2:F2=E2)*(地价!B4:F33)),0)</f>
        <v>0</v>
      </c>
      <c r="N20" s="2508" t="s">
        <v>2625</v>
      </c>
      <c r="O20" s="2506" t="s">
        <v>2624</v>
      </c>
      <c r="P20" s="2507" t="s">
        <v>2630</v>
      </c>
      <c r="Q20" s="2642"/>
      <c r="R20" s="2076"/>
      <c r="S20" s="2076"/>
      <c r="T20" s="2076"/>
      <c r="U20" s="2076"/>
      <c r="V20" s="2076"/>
      <c r="W20" s="2076"/>
      <c r="X20" s="2076"/>
      <c r="Y20" s="1412"/>
      <c r="Z20" s="1412"/>
      <c r="AA20" s="1412"/>
      <c r="AB20" s="1412"/>
      <c r="AC20" s="1412"/>
      <c r="AD20" s="1412"/>
    </row>
    <row r="21" spans="1:40" s="1369" customFormat="1" ht="14.4">
      <c r="A21" s="1570" t="s">
        <v>1828</v>
      </c>
      <c r="B21" s="1420" t="s">
        <v>2990</v>
      </c>
      <c r="C21" s="1140" t="b">
        <f>IF(B21="容积率修正",IF(G3&lt;=10,D22,J22),C23)</f>
        <v>0</v>
      </c>
      <c r="D21" s="1421"/>
      <c r="E21" s="1421"/>
      <c r="F21" s="1421"/>
      <c r="G21" s="1421"/>
      <c r="H21" s="1421"/>
      <c r="I21" s="1421"/>
      <c r="J21" s="1422"/>
      <c r="K21" s="3234"/>
      <c r="L21" s="1421"/>
      <c r="M21" s="1421"/>
      <c r="N21" s="1418" t="s">
        <v>966</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4">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40"/>
      <c r="L22" s="1421"/>
      <c r="M22" s="1421"/>
      <c r="N22" s="1418" t="s">
        <v>969</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914</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4">
        <f>SUMIF(A44:A87,E2,B44:B87)</f>
        <v>0</v>
      </c>
      <c r="D24" s="1474"/>
      <c r="E24" s="1475"/>
      <c r="F24" s="1475"/>
      <c r="G24" s="1475"/>
      <c r="H24" s="1475"/>
      <c r="I24" s="1475"/>
      <c r="J24" s="1475"/>
      <c r="K24" s="3241"/>
      <c r="L24" s="1421"/>
      <c r="M24" s="1421"/>
      <c r="N24" s="1418" t="s">
        <v>972</v>
      </c>
      <c r="O24" s="2836"/>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5"/>
      <c r="L25" s="2076"/>
      <c r="M25" s="2076"/>
      <c r="N25" s="2838" t="s">
        <v>2628</v>
      </c>
      <c r="O25" s="2839"/>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4">
      <c r="A26" s="1428"/>
      <c r="B26" s="1423" t="s">
        <v>977</v>
      </c>
      <c r="C26" s="3017" t="e">
        <f>IF(B21="容积率修正",E29+SUM(E33:E39),SUM(V2:V16)+SUM(E33:E39))</f>
        <v>#DIV/0!</v>
      </c>
      <c r="D26" s="1429"/>
      <c r="E26" s="1404"/>
      <c r="F26" s="1430"/>
      <c r="G26" s="1404"/>
      <c r="H26" s="1404"/>
      <c r="I26" s="1404"/>
      <c r="J26" s="1431"/>
      <c r="K26" s="3235"/>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5"/>
      <c r="L27" s="1408" t="s">
        <v>978</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5"/>
      <c r="L28" s="1409" t="s">
        <v>964</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24">
      <c r="A29" s="1441"/>
      <c r="B29" s="1442" t="s">
        <v>984</v>
      </c>
      <c r="C29" s="1045" t="e">
        <f>ROUND(C5*C18*C19*C20*C21*C24,0)</f>
        <v>#DIV/0!</v>
      </c>
      <c r="D29" s="1443"/>
      <c r="E29" s="1763" t="e">
        <f>ROUND(C29*D29/10000,0)</f>
        <v>#DIV/0!</v>
      </c>
      <c r="F29" s="1444" t="s">
        <v>1692</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6" thickBot="1">
      <c r="A30" s="1447"/>
      <c r="B30" s="1448" t="s">
        <v>985</v>
      </c>
      <c r="C30" s="1037" t="e">
        <f>ROUND(IF(E2="工业",C29*M39,C29*M38),0)</f>
        <v>#DIV/0!</v>
      </c>
      <c r="D30" s="1449"/>
      <c r="E30" s="1763" t="e">
        <f>ROUND(C30*D30/10000,0)</f>
        <v>#DIV/0!</v>
      </c>
      <c r="F30" s="1450" t="s">
        <v>986</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3.2">
      <c r="A33" s="3528"/>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28" t="s">
        <v>2994</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3.2">
      <c r="A34" s="3529"/>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29"/>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3.2">
      <c r="A35" s="3529"/>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29"/>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8" thickBot="1">
      <c r="A36" s="3530"/>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30"/>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3.2">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3.2">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8"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24">
      <c r="A41" s="1351"/>
      <c r="B41" s="2833" t="s">
        <v>2949</v>
      </c>
      <c r="C41" s="828" t="e">
        <f>ROUND(POWER(1+E41,H41-G41)*(POWER(1+E41,G41)-1)/(POWER(1+E41,H41)-1),4)</f>
        <v>#DIV/0!</v>
      </c>
      <c r="D41" s="372" t="s">
        <v>2947</v>
      </c>
      <c r="E41" s="2832">
        <f>G20</f>
        <v>0</v>
      </c>
      <c r="F41" s="372" t="s">
        <v>2948</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4.4">
      <c r="A45" s="2279" t="s">
        <v>998</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1011</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1012</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48">
      <c r="A50" s="1049" t="s">
        <v>1014</v>
      </c>
      <c r="B50" s="2785" t="s">
        <v>2905</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36">
      <c r="A52" s="1049" t="s">
        <v>1016</v>
      </c>
      <c r="B52" s="2784" t="s">
        <v>2904</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36.6" thickBot="1">
      <c r="A55" s="2296" t="s">
        <v>1019</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4.4">
      <c r="A56" s="2279" t="s">
        <v>1020</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48">
      <c r="A58" s="1049" t="s">
        <v>1021</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1012</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48">
      <c r="A61" s="1049" t="s">
        <v>1014</v>
      </c>
      <c r="B61" s="2785" t="s">
        <v>2906</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36">
      <c r="A63" s="1049" t="s">
        <v>1016</v>
      </c>
      <c r="B63" s="2784" t="s">
        <v>2904</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36.6" thickBot="1">
      <c r="A66" s="2296" t="s">
        <v>1019</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4.4">
      <c r="A67" s="2279" t="s">
        <v>1022</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60">
      <c r="A69" s="1049" t="s">
        <v>1023</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1024</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3.8">
      <c r="A72" s="1049" t="s">
        <v>1025</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36">
      <c r="A75" s="1049" t="s">
        <v>1016</v>
      </c>
      <c r="B75" s="2784" t="s">
        <v>2904</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36">
      <c r="A76" s="1049" t="s">
        <v>1019</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36.6" thickBot="1">
      <c r="A77" s="2296" t="s">
        <v>1026</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4.4">
      <c r="A78" s="2279" t="s">
        <v>1027</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49" t="s">
        <v>1028</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1024</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1013</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3.8">
      <c r="A83" s="1049" t="s">
        <v>1025</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1017</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1018</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36">
      <c r="A86" s="1049" t="s">
        <v>1016</v>
      </c>
      <c r="B86" s="2784" t="s">
        <v>2904</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48.6" thickBot="1">
      <c r="A87" s="2296" t="s">
        <v>1029</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26" t="s">
        <v>1624</v>
      </c>
      <c r="B90" s="3526"/>
      <c r="C90" s="3526"/>
      <c r="D90" s="3526"/>
      <c r="E90" s="3526"/>
      <c r="F90" s="3526"/>
      <c r="G90" s="3526"/>
      <c r="H90" s="3526"/>
      <c r="I90" s="3526"/>
      <c r="J90" s="3526"/>
      <c r="K90" s="2305"/>
      <c r="L90" s="2305"/>
      <c r="M90" s="2305"/>
      <c r="N90" s="2305"/>
    </row>
    <row r="91" spans="1:40">
      <c r="A91" s="3527" t="s">
        <v>1434</v>
      </c>
      <c r="B91" s="3527" t="s">
        <v>1625</v>
      </c>
      <c r="C91" s="1122" t="s">
        <v>1626</v>
      </c>
      <c r="D91" s="1123"/>
      <c r="E91" s="1123"/>
      <c r="F91" s="1123"/>
      <c r="G91" s="1123"/>
      <c r="H91" s="1123"/>
      <c r="I91" s="1123"/>
      <c r="J91" s="1124"/>
      <c r="K91" s="1116"/>
      <c r="L91" s="1116"/>
      <c r="M91" s="1116"/>
      <c r="N91" s="1116"/>
    </row>
    <row r="92" spans="1:40">
      <c r="A92" s="3527"/>
      <c r="B92" s="3527"/>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34"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35"/>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35"/>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35"/>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35"/>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35"/>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35"/>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36"/>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34"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35"/>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35"/>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35"/>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35"/>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35"/>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35"/>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35"/>
      <c r="B108" s="3537"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36"/>
      <c r="B109" s="3538"/>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20" t="s">
        <v>1630</v>
      </c>
      <c r="B110" s="3520"/>
      <c r="C110" s="3520"/>
      <c r="D110" s="3520"/>
      <c r="E110" s="3520"/>
      <c r="F110" s="3520"/>
      <c r="G110" s="3520"/>
      <c r="H110" s="3520"/>
      <c r="I110" s="3520"/>
      <c r="J110" s="3520"/>
      <c r="K110" s="2303"/>
      <c r="L110" s="2303"/>
      <c r="M110" s="2303"/>
      <c r="N110" s="2303"/>
    </row>
    <row r="112" spans="1:14" ht="12.6" thickBot="1"/>
    <row r="113" spans="1:13" ht="25.8" thickBot="1">
      <c r="A113" s="1002" t="s">
        <v>887</v>
      </c>
      <c r="B113" s="2306">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3.2">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3.2">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3.2">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3.2">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8"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2952</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27" t="s">
        <v>998</v>
      </c>
      <c r="B18" s="1136" t="s">
        <v>1437</v>
      </c>
      <c r="C18" s="1113" t="s">
        <v>1438</v>
      </c>
      <c r="D18" s="1114"/>
      <c r="E18" s="1136">
        <v>1</v>
      </c>
      <c r="F18" s="1115" t="s">
        <v>1439</v>
      </c>
      <c r="G18" s="1116"/>
      <c r="H18" s="1087"/>
      <c r="I18" s="1087"/>
    </row>
    <row r="19" spans="1:9" s="1529" customFormat="1" ht="19.5" customHeight="1">
      <c r="A19" s="3527"/>
      <c r="B19" s="3527" t="s">
        <v>1440</v>
      </c>
      <c r="C19" s="1113" t="s">
        <v>1441</v>
      </c>
      <c r="D19" s="1114"/>
      <c r="E19" s="1136">
        <v>0.9</v>
      </c>
      <c r="F19" s="1115" t="s">
        <v>1442</v>
      </c>
      <c r="G19" s="1116"/>
      <c r="H19" s="1087"/>
      <c r="I19" s="1087"/>
    </row>
    <row r="20" spans="1:9" s="1529" customFormat="1" ht="19.5" customHeight="1">
      <c r="A20" s="3527"/>
      <c r="B20" s="3527"/>
      <c r="C20" s="1113" t="s">
        <v>1443</v>
      </c>
      <c r="D20" s="1114"/>
      <c r="E20" s="1136">
        <v>1.1000000000000001</v>
      </c>
      <c r="F20" s="1115" t="s">
        <v>1444</v>
      </c>
      <c r="G20" s="1116"/>
      <c r="H20" s="1087"/>
      <c r="I20" s="1087"/>
    </row>
    <row r="21" spans="1:9" s="1529" customFormat="1" ht="19.5" customHeight="1">
      <c r="A21" s="3527"/>
      <c r="B21" s="3527"/>
      <c r="C21" s="1113" t="s">
        <v>1445</v>
      </c>
      <c r="D21" s="1114"/>
      <c r="E21" s="1136">
        <v>0.8</v>
      </c>
      <c r="F21" s="1115" t="s">
        <v>1446</v>
      </c>
      <c r="G21" s="1116"/>
      <c r="H21" s="1087"/>
      <c r="I21" s="1087"/>
    </row>
    <row r="22" spans="1:9" s="1529" customFormat="1" ht="19.5" customHeight="1">
      <c r="A22" s="3527"/>
      <c r="B22" s="3527"/>
      <c r="C22" s="1113" t="s">
        <v>1447</v>
      </c>
      <c r="D22" s="1114"/>
      <c r="E22" s="1136">
        <v>0.5</v>
      </c>
      <c r="F22" s="1115"/>
      <c r="G22" s="1116"/>
      <c r="H22" s="1087"/>
      <c r="I22" s="1087"/>
    </row>
    <row r="23" spans="1:9" s="1529" customFormat="1" ht="19.5" customHeight="1">
      <c r="A23" s="3527" t="s">
        <v>1020</v>
      </c>
      <c r="B23" s="1136" t="s">
        <v>1437</v>
      </c>
      <c r="C23" s="1113" t="s">
        <v>1448</v>
      </c>
      <c r="D23" s="1114"/>
      <c r="E23" s="1136">
        <v>1</v>
      </c>
      <c r="F23" s="1115" t="s">
        <v>1449</v>
      </c>
      <c r="G23" s="1116"/>
      <c r="H23" s="1087"/>
      <c r="I23" s="1087"/>
    </row>
    <row r="24" spans="1:9" s="1529" customFormat="1" ht="19.5" customHeight="1">
      <c r="A24" s="3527"/>
      <c r="B24" s="3527" t="s">
        <v>1440</v>
      </c>
      <c r="C24" s="1113" t="s">
        <v>1450</v>
      </c>
      <c r="D24" s="1114"/>
      <c r="E24" s="1136">
        <v>0.5</v>
      </c>
      <c r="F24" s="1115"/>
      <c r="G24" s="1116"/>
      <c r="H24" s="1087"/>
      <c r="I24" s="1087"/>
    </row>
    <row r="25" spans="1:9" s="1529" customFormat="1" ht="19.5" customHeight="1">
      <c r="A25" s="3527"/>
      <c r="B25" s="3527"/>
      <c r="C25" s="1113" t="s">
        <v>1451</v>
      </c>
      <c r="D25" s="1114"/>
      <c r="E25" s="1136">
        <v>1.1000000000000001</v>
      </c>
      <c r="F25" s="1115"/>
      <c r="G25" s="1116"/>
      <c r="H25" s="1087"/>
      <c r="I25" s="1087"/>
    </row>
    <row r="26" spans="1:9" s="1529" customFormat="1" ht="19.5" customHeight="1">
      <c r="A26" s="3527"/>
      <c r="B26" s="3527"/>
      <c r="C26" s="1113" t="s">
        <v>1452</v>
      </c>
      <c r="D26" s="1114"/>
      <c r="E26" s="1136">
        <v>1.1000000000000001</v>
      </c>
      <c r="F26" s="1115"/>
      <c r="G26" s="1116"/>
      <c r="H26" s="1087"/>
      <c r="I26" s="1087"/>
    </row>
    <row r="27" spans="1:9" s="1529" customFormat="1" ht="19.5" customHeight="1">
      <c r="A27" s="3527"/>
      <c r="B27" s="3527"/>
      <c r="C27" s="1113" t="s">
        <v>1453</v>
      </c>
      <c r="D27" s="1114"/>
      <c r="E27" s="1136">
        <v>0.9</v>
      </c>
      <c r="F27" s="1115" t="s">
        <v>1454</v>
      </c>
      <c r="G27" s="1116"/>
      <c r="H27" s="1087"/>
      <c r="I27" s="1087"/>
    </row>
    <row r="28" spans="1:9" s="1529" customFormat="1" ht="19.5" customHeight="1">
      <c r="A28" s="3527"/>
      <c r="B28" s="3527"/>
      <c r="C28" s="1113" t="s">
        <v>1455</v>
      </c>
      <c r="D28" s="1114"/>
      <c r="E28" s="1136">
        <v>0.9</v>
      </c>
      <c r="F28" s="1115" t="s">
        <v>1456</v>
      </c>
      <c r="G28" s="1116"/>
      <c r="H28" s="1087"/>
      <c r="I28" s="1087"/>
    </row>
    <row r="29" spans="1:9" s="1529" customFormat="1" ht="19.5" customHeight="1">
      <c r="A29" s="3527"/>
      <c r="B29" s="3527"/>
      <c r="C29" s="1113" t="s">
        <v>1457</v>
      </c>
      <c r="D29" s="1114"/>
      <c r="E29" s="1136">
        <v>0.9</v>
      </c>
      <c r="F29" s="1115" t="s">
        <v>1458</v>
      </c>
      <c r="G29" s="1116"/>
      <c r="H29" s="1087"/>
      <c r="I29" s="1087"/>
    </row>
    <row r="30" spans="1:9" s="1529" customFormat="1" ht="19.5" customHeight="1">
      <c r="A30" s="3527"/>
      <c r="B30" s="3527"/>
      <c r="C30" s="1113" t="s">
        <v>1459</v>
      </c>
      <c r="D30" s="1114"/>
      <c r="E30" s="1136">
        <v>0.9</v>
      </c>
      <c r="F30" s="1115" t="s">
        <v>1460</v>
      </c>
      <c r="G30" s="1116"/>
      <c r="H30" s="1087"/>
      <c r="I30" s="1087"/>
    </row>
    <row r="31" spans="1:9" s="1529" customFormat="1" ht="19.5" customHeight="1">
      <c r="A31" s="3527"/>
      <c r="B31" s="3527"/>
      <c r="C31" s="1113" t="s">
        <v>1461</v>
      </c>
      <c r="D31" s="1114"/>
      <c r="E31" s="1136">
        <v>0.8</v>
      </c>
      <c r="F31" s="1115" t="s">
        <v>1462</v>
      </c>
      <c r="G31" s="1116"/>
      <c r="H31" s="1087"/>
      <c r="I31" s="1087"/>
    </row>
    <row r="32" spans="1:9" s="1529" customFormat="1" ht="19.5" customHeight="1">
      <c r="A32" s="3527"/>
      <c r="B32" s="3527"/>
      <c r="C32" s="1113" t="s">
        <v>1463</v>
      </c>
      <c r="D32" s="1114"/>
      <c r="E32" s="1136">
        <v>0.8</v>
      </c>
      <c r="F32" s="1115" t="s">
        <v>1464</v>
      </c>
      <c r="G32" s="1116"/>
      <c r="H32" s="1087"/>
      <c r="I32" s="1087"/>
    </row>
    <row r="33" spans="1:9" s="1529" customFormat="1" ht="19.5" customHeight="1">
      <c r="A33" s="3527" t="s">
        <v>1465</v>
      </c>
      <c r="B33" s="1136" t="s">
        <v>1437</v>
      </c>
      <c r="C33" s="1113" t="s">
        <v>1466</v>
      </c>
      <c r="D33" s="1114"/>
      <c r="E33" s="1136">
        <v>1</v>
      </c>
      <c r="F33" s="1115" t="s">
        <v>1467</v>
      </c>
      <c r="G33" s="1116"/>
      <c r="H33" s="1087"/>
      <c r="I33" s="1087"/>
    </row>
    <row r="34" spans="1:9" s="1529" customFormat="1" ht="19.5" customHeight="1">
      <c r="A34" s="3527"/>
      <c r="B34" s="1136" t="s">
        <v>1440</v>
      </c>
      <c r="C34" s="1113" t="s">
        <v>1468</v>
      </c>
      <c r="D34" s="1114"/>
      <c r="E34" s="1136">
        <v>1.5</v>
      </c>
      <c r="F34" s="1115" t="s">
        <v>1469</v>
      </c>
      <c r="G34" s="1116"/>
      <c r="H34" s="1087"/>
      <c r="I34" s="1087"/>
    </row>
    <row r="35" spans="1:9" s="1529" customFormat="1" ht="19.5" customHeight="1">
      <c r="A35" s="3527" t="s">
        <v>1423</v>
      </c>
      <c r="B35" s="1136" t="s">
        <v>1437</v>
      </c>
      <c r="C35" s="1113" t="s">
        <v>1470</v>
      </c>
      <c r="D35" s="1114"/>
      <c r="E35" s="1136">
        <v>1</v>
      </c>
      <c r="F35" s="1115" t="s">
        <v>1471</v>
      </c>
      <c r="G35" s="1116"/>
      <c r="H35" s="1087"/>
      <c r="I35" s="1087"/>
    </row>
    <row r="36" spans="1:9" s="1529" customFormat="1" ht="19.5" customHeight="1">
      <c r="A36" s="3527"/>
      <c r="B36" s="3527" t="s">
        <v>1440</v>
      </c>
      <c r="C36" s="1113" t="s">
        <v>1472</v>
      </c>
      <c r="D36" s="1114"/>
      <c r="E36" s="1136">
        <v>1</v>
      </c>
      <c r="F36" s="1115" t="s">
        <v>1473</v>
      </c>
      <c r="G36" s="1116"/>
      <c r="H36" s="1087"/>
      <c r="I36" s="1087"/>
    </row>
    <row r="37" spans="1:9" s="1529" customFormat="1" ht="19.5" customHeight="1">
      <c r="A37" s="3527"/>
      <c r="B37" s="3527"/>
      <c r="C37" s="1113" t="s">
        <v>1474</v>
      </c>
      <c r="D37" s="1114"/>
      <c r="E37" s="1136">
        <v>1.5</v>
      </c>
      <c r="F37" s="1115" t="s">
        <v>1475</v>
      </c>
      <c r="G37" s="1116"/>
      <c r="H37" s="1087"/>
      <c r="I37" s="1087"/>
    </row>
    <row r="38" spans="1:9" s="1529" customFormat="1" ht="19.5" customHeight="1">
      <c r="A38" s="3527"/>
      <c r="B38" s="3527"/>
      <c r="C38" s="1113" t="s">
        <v>1476</v>
      </c>
      <c r="D38" s="1114"/>
      <c r="E38" s="1136">
        <v>1</v>
      </c>
      <c r="F38" s="1115" t="s">
        <v>1477</v>
      </c>
      <c r="G38" s="1116"/>
      <c r="H38" s="1087"/>
      <c r="I38" s="1087"/>
    </row>
    <row r="39" spans="1:9" s="1529" customFormat="1" ht="19.5" customHeight="1">
      <c r="A39" s="3527"/>
      <c r="B39" s="3527"/>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36">
      <c r="A61" s="1136">
        <v>1</v>
      </c>
      <c r="B61" s="3527" t="s">
        <v>1492</v>
      </c>
      <c r="C61" s="1050" t="s">
        <v>1493</v>
      </c>
      <c r="D61" s="1050" t="s">
        <v>1494</v>
      </c>
      <c r="E61" s="1121">
        <v>0.5</v>
      </c>
      <c r="F61" s="1136">
        <v>80</v>
      </c>
      <c r="H61" s="1087">
        <f>SUMIF(C59:C119,基准地价!C8,E59:E119)</f>
        <v>0</v>
      </c>
    </row>
    <row r="62" spans="1:8" s="1087" customFormat="1" ht="36">
      <c r="A62" s="1136">
        <v>2</v>
      </c>
      <c r="B62" s="3527"/>
      <c r="C62" s="1050" t="s">
        <v>1495</v>
      </c>
      <c r="D62" s="1050" t="s">
        <v>1496</v>
      </c>
      <c r="E62" s="1121">
        <v>0.5</v>
      </c>
      <c r="F62" s="1136">
        <v>80</v>
      </c>
    </row>
    <row r="63" spans="1:8" s="1087" customFormat="1" ht="48">
      <c r="A63" s="1136">
        <v>3</v>
      </c>
      <c r="B63" s="3527"/>
      <c r="C63" s="1050" t="s">
        <v>1497</v>
      </c>
      <c r="D63" s="1050" t="s">
        <v>1498</v>
      </c>
      <c r="E63" s="1121">
        <v>0.5</v>
      </c>
      <c r="F63" s="1136">
        <v>80</v>
      </c>
    </row>
    <row r="64" spans="1:8" s="1087" customFormat="1" ht="48">
      <c r="A64" s="1136">
        <v>4</v>
      </c>
      <c r="B64" s="3527"/>
      <c r="C64" s="1050" t="s">
        <v>1499</v>
      </c>
      <c r="D64" s="1050" t="s">
        <v>1500</v>
      </c>
      <c r="E64" s="1121">
        <v>0.4</v>
      </c>
      <c r="F64" s="1136">
        <v>60</v>
      </c>
    </row>
    <row r="65" spans="1:6" s="1087" customFormat="1" ht="48">
      <c r="A65" s="1136">
        <v>5</v>
      </c>
      <c r="B65" s="3527"/>
      <c r="C65" s="1050" t="s">
        <v>1501</v>
      </c>
      <c r="D65" s="1050" t="s">
        <v>1502</v>
      </c>
      <c r="E65" s="1121">
        <v>0.2</v>
      </c>
      <c r="F65" s="1136">
        <v>30</v>
      </c>
    </row>
    <row r="66" spans="1:6" s="1087" customFormat="1" ht="48">
      <c r="A66" s="1136">
        <v>6</v>
      </c>
      <c r="B66" s="3527"/>
      <c r="C66" s="1050" t="s">
        <v>1503</v>
      </c>
      <c r="D66" s="1050" t="s">
        <v>1504</v>
      </c>
      <c r="E66" s="1121">
        <v>0.3</v>
      </c>
      <c r="F66" s="1136">
        <v>50</v>
      </c>
    </row>
    <row r="67" spans="1:6" s="1087" customFormat="1" ht="48">
      <c r="A67" s="1136">
        <v>7</v>
      </c>
      <c r="B67" s="3527"/>
      <c r="C67" s="1050" t="s">
        <v>1505</v>
      </c>
      <c r="D67" s="1050" t="s">
        <v>1506</v>
      </c>
      <c r="E67" s="1121">
        <v>0.2</v>
      </c>
      <c r="F67" s="1136">
        <v>30</v>
      </c>
    </row>
    <row r="68" spans="1:6" s="1087" customFormat="1" ht="48">
      <c r="A68" s="1136">
        <v>8</v>
      </c>
      <c r="B68" s="3527"/>
      <c r="C68" s="1050" t="s">
        <v>1507</v>
      </c>
      <c r="D68" s="1050" t="s">
        <v>1508</v>
      </c>
      <c r="E68" s="1121">
        <v>0.2</v>
      </c>
      <c r="F68" s="1136">
        <v>30</v>
      </c>
    </row>
    <row r="69" spans="1:6" s="1087" customFormat="1" ht="48">
      <c r="A69" s="1136">
        <v>9</v>
      </c>
      <c r="B69" s="3527"/>
      <c r="C69" s="1050" t="s">
        <v>1509</v>
      </c>
      <c r="D69" s="1050" t="s">
        <v>1510</v>
      </c>
      <c r="E69" s="1121">
        <v>0.2</v>
      </c>
      <c r="F69" s="1136">
        <v>30</v>
      </c>
    </row>
    <row r="70" spans="1:6" s="1087" customFormat="1" ht="60">
      <c r="A70" s="1136">
        <v>10</v>
      </c>
      <c r="B70" s="3527"/>
      <c r="C70" s="1050" t="s">
        <v>1511</v>
      </c>
      <c r="D70" s="1050" t="s">
        <v>1512</v>
      </c>
      <c r="E70" s="1121">
        <v>0.2</v>
      </c>
      <c r="F70" s="1136">
        <v>30</v>
      </c>
    </row>
    <row r="71" spans="1:6" s="1087" customFormat="1" ht="60">
      <c r="A71" s="1136">
        <v>11</v>
      </c>
      <c r="B71" s="3527"/>
      <c r="C71" s="1050" t="s">
        <v>1513</v>
      </c>
      <c r="D71" s="1050" t="s">
        <v>1514</v>
      </c>
      <c r="E71" s="1121">
        <v>0.2</v>
      </c>
      <c r="F71" s="1136">
        <v>30</v>
      </c>
    </row>
    <row r="72" spans="1:6" s="1087" customFormat="1" ht="36">
      <c r="A72" s="1136">
        <v>12</v>
      </c>
      <c r="B72" s="3527"/>
      <c r="C72" s="1050" t="s">
        <v>1515</v>
      </c>
      <c r="D72" s="1050" t="s">
        <v>1516</v>
      </c>
      <c r="E72" s="1121">
        <v>0.5</v>
      </c>
      <c r="F72" s="1136">
        <v>80</v>
      </c>
    </row>
    <row r="73" spans="1:6" s="1087" customFormat="1" ht="36">
      <c r="A73" s="1136">
        <v>13</v>
      </c>
      <c r="B73" s="3527"/>
      <c r="C73" s="1050" t="s">
        <v>1517</v>
      </c>
      <c r="D73" s="1050" t="s">
        <v>1518</v>
      </c>
      <c r="E73" s="1121">
        <v>0.4</v>
      </c>
      <c r="F73" s="1136">
        <v>60</v>
      </c>
    </row>
    <row r="74" spans="1:6" s="1087" customFormat="1" ht="36">
      <c r="A74" s="1136">
        <v>14</v>
      </c>
      <c r="B74" s="3527"/>
      <c r="C74" s="1050" t="s">
        <v>1519</v>
      </c>
      <c r="D74" s="1050" t="s">
        <v>1520</v>
      </c>
      <c r="E74" s="1121">
        <v>0.2</v>
      </c>
      <c r="F74" s="1136">
        <v>30</v>
      </c>
    </row>
    <row r="75" spans="1:6" s="1087" customFormat="1" ht="36">
      <c r="A75" s="1136">
        <v>15</v>
      </c>
      <c r="B75" s="3527"/>
      <c r="C75" s="1050" t="s">
        <v>1521</v>
      </c>
      <c r="D75" s="1050" t="s">
        <v>1522</v>
      </c>
      <c r="E75" s="1121">
        <v>0.2</v>
      </c>
      <c r="F75" s="1136">
        <v>30</v>
      </c>
    </row>
    <row r="76" spans="1:6" s="1087" customFormat="1" ht="36">
      <c r="A76" s="1136">
        <v>16</v>
      </c>
      <c r="B76" s="3527" t="s">
        <v>1523</v>
      </c>
      <c r="C76" s="1050" t="s">
        <v>1524</v>
      </c>
      <c r="D76" s="1050" t="s">
        <v>1525</v>
      </c>
      <c r="E76" s="1121">
        <v>0.5</v>
      </c>
      <c r="F76" s="1136">
        <v>80</v>
      </c>
    </row>
    <row r="77" spans="1:6" s="1087" customFormat="1" ht="36">
      <c r="A77" s="1136">
        <v>17</v>
      </c>
      <c r="B77" s="3527"/>
      <c r="C77" s="1050" t="s">
        <v>1526</v>
      </c>
      <c r="D77" s="1050" t="s">
        <v>1527</v>
      </c>
      <c r="E77" s="1121">
        <v>0.5</v>
      </c>
      <c r="F77" s="1136">
        <v>80</v>
      </c>
    </row>
    <row r="78" spans="1:6" s="1087" customFormat="1" ht="36">
      <c r="A78" s="1136">
        <v>18</v>
      </c>
      <c r="B78" s="3527"/>
      <c r="C78" s="1050" t="s">
        <v>1528</v>
      </c>
      <c r="D78" s="1050" t="s">
        <v>1529</v>
      </c>
      <c r="E78" s="1121">
        <v>0.2</v>
      </c>
      <c r="F78" s="1136">
        <v>30</v>
      </c>
    </row>
    <row r="79" spans="1:6" s="1087" customFormat="1" ht="36">
      <c r="A79" s="1136">
        <v>19</v>
      </c>
      <c r="B79" s="3527"/>
      <c r="C79" s="1050" t="s">
        <v>1530</v>
      </c>
      <c r="D79" s="1050" t="s">
        <v>1531</v>
      </c>
      <c r="E79" s="1121">
        <v>0.5</v>
      </c>
      <c r="F79" s="1136">
        <v>80</v>
      </c>
    </row>
    <row r="80" spans="1:6" s="1087" customFormat="1" ht="36">
      <c r="A80" s="1136">
        <v>20</v>
      </c>
      <c r="B80" s="3527"/>
      <c r="C80" s="1050" t="s">
        <v>1532</v>
      </c>
      <c r="D80" s="1050" t="s">
        <v>1533</v>
      </c>
      <c r="E80" s="1121">
        <v>0.2</v>
      </c>
      <c r="F80" s="1136">
        <v>30</v>
      </c>
    </row>
    <row r="81" spans="1:6" s="1087" customFormat="1" ht="36">
      <c r="A81" s="1136">
        <v>21</v>
      </c>
      <c r="B81" s="3527"/>
      <c r="C81" s="1050" t="s">
        <v>1534</v>
      </c>
      <c r="D81" s="1050" t="s">
        <v>1535</v>
      </c>
      <c r="E81" s="1121">
        <v>0.2</v>
      </c>
      <c r="F81" s="1136">
        <v>30</v>
      </c>
    </row>
    <row r="82" spans="1:6" s="1087" customFormat="1" ht="60">
      <c r="A82" s="1136">
        <v>22</v>
      </c>
      <c r="B82" s="3527"/>
      <c r="C82" s="1050" t="s">
        <v>1536</v>
      </c>
      <c r="D82" s="1050" t="s">
        <v>1537</v>
      </c>
      <c r="E82" s="1121">
        <v>0.2</v>
      </c>
      <c r="F82" s="1136">
        <v>30</v>
      </c>
    </row>
    <row r="83" spans="1:6" s="1087" customFormat="1" ht="60">
      <c r="A83" s="1136">
        <v>23</v>
      </c>
      <c r="B83" s="3527"/>
      <c r="C83" s="1050" t="s">
        <v>1538</v>
      </c>
      <c r="D83" s="1050" t="s">
        <v>1539</v>
      </c>
      <c r="E83" s="1121">
        <v>0.2</v>
      </c>
      <c r="F83" s="1136">
        <v>30</v>
      </c>
    </row>
    <row r="84" spans="1:6" s="1087" customFormat="1" ht="48">
      <c r="A84" s="1136">
        <v>24</v>
      </c>
      <c r="B84" s="3527"/>
      <c r="C84" s="1050" t="s">
        <v>1540</v>
      </c>
      <c r="D84" s="1050" t="s">
        <v>1541</v>
      </c>
      <c r="E84" s="1121">
        <v>0.2</v>
      </c>
      <c r="F84" s="1136">
        <v>30</v>
      </c>
    </row>
    <row r="85" spans="1:6" s="1087" customFormat="1" ht="36">
      <c r="A85" s="1136">
        <v>25</v>
      </c>
      <c r="B85" s="3527"/>
      <c r="C85" s="1050" t="s">
        <v>1542</v>
      </c>
      <c r="D85" s="1050" t="s">
        <v>1543</v>
      </c>
      <c r="E85" s="1121">
        <v>0.5</v>
      </c>
      <c r="F85" s="1136">
        <v>80</v>
      </c>
    </row>
    <row r="86" spans="1:6" s="1087" customFormat="1" ht="36">
      <c r="A86" s="1136">
        <v>26</v>
      </c>
      <c r="B86" s="3527"/>
      <c r="C86" s="1050" t="s">
        <v>1544</v>
      </c>
      <c r="D86" s="1050" t="s">
        <v>1545</v>
      </c>
      <c r="E86" s="1121">
        <v>0.2</v>
      </c>
      <c r="F86" s="1136">
        <v>30</v>
      </c>
    </row>
    <row r="87" spans="1:6" s="1087" customFormat="1" ht="36">
      <c r="A87" s="1136">
        <v>27</v>
      </c>
      <c r="B87" s="3527"/>
      <c r="C87" s="1050" t="s">
        <v>1546</v>
      </c>
      <c r="D87" s="1050" t="s">
        <v>1547</v>
      </c>
      <c r="E87" s="1121">
        <v>0.2</v>
      </c>
      <c r="F87" s="1136">
        <v>30</v>
      </c>
    </row>
    <row r="88" spans="1:6" s="1087" customFormat="1" ht="36">
      <c r="A88" s="1136">
        <v>28</v>
      </c>
      <c r="B88" s="3527"/>
      <c r="C88" s="1050" t="s">
        <v>1548</v>
      </c>
      <c r="D88" s="1050" t="s">
        <v>1549</v>
      </c>
      <c r="E88" s="1121">
        <v>0.2</v>
      </c>
      <c r="F88" s="1136">
        <v>30</v>
      </c>
    </row>
    <row r="89" spans="1:6" s="1087" customFormat="1" ht="36">
      <c r="A89" s="1136">
        <v>29</v>
      </c>
      <c r="B89" s="3527"/>
      <c r="C89" s="1050" t="s">
        <v>1550</v>
      </c>
      <c r="D89" s="1050" t="s">
        <v>1551</v>
      </c>
      <c r="E89" s="1121">
        <v>0.2</v>
      </c>
      <c r="F89" s="1136">
        <v>30</v>
      </c>
    </row>
    <row r="90" spans="1:6" s="1087" customFormat="1" ht="36">
      <c r="A90" s="1136">
        <v>30</v>
      </c>
      <c r="B90" s="3527"/>
      <c r="C90" s="1050" t="s">
        <v>1552</v>
      </c>
      <c r="D90" s="1050" t="s">
        <v>1553</v>
      </c>
      <c r="E90" s="1121">
        <v>0.2</v>
      </c>
      <c r="F90" s="1136">
        <v>30</v>
      </c>
    </row>
    <row r="91" spans="1:6" s="1087" customFormat="1" ht="48">
      <c r="A91" s="1136">
        <v>31</v>
      </c>
      <c r="B91" s="3527"/>
      <c r="C91" s="1050" t="s">
        <v>1554</v>
      </c>
      <c r="D91" s="1050" t="s">
        <v>1555</v>
      </c>
      <c r="E91" s="1121">
        <v>0.2</v>
      </c>
      <c r="F91" s="1136">
        <v>30</v>
      </c>
    </row>
    <row r="92" spans="1:6" s="1087" customFormat="1" ht="36">
      <c r="A92" s="1136">
        <v>32</v>
      </c>
      <c r="B92" s="3527" t="s">
        <v>1556</v>
      </c>
      <c r="C92" s="1136" t="s">
        <v>1557</v>
      </c>
      <c r="D92" s="1050" t="s">
        <v>1558</v>
      </c>
      <c r="E92" s="1121">
        <v>0.2</v>
      </c>
      <c r="F92" s="1136">
        <v>30</v>
      </c>
    </row>
    <row r="93" spans="1:6" s="1087" customFormat="1" ht="36">
      <c r="A93" s="1136">
        <v>33</v>
      </c>
      <c r="B93" s="3527"/>
      <c r="C93" s="1136" t="s">
        <v>1559</v>
      </c>
      <c r="D93" s="1050" t="s">
        <v>1560</v>
      </c>
      <c r="E93" s="1121">
        <v>0.2</v>
      </c>
      <c r="F93" s="1136">
        <v>30</v>
      </c>
    </row>
    <row r="94" spans="1:6" s="1087" customFormat="1" ht="60">
      <c r="A94" s="1136">
        <v>34</v>
      </c>
      <c r="B94" s="3527"/>
      <c r="C94" s="1136" t="s">
        <v>1561</v>
      </c>
      <c r="D94" s="1050" t="s">
        <v>1562</v>
      </c>
      <c r="E94" s="1121">
        <v>0.2</v>
      </c>
      <c r="F94" s="1136">
        <v>30</v>
      </c>
    </row>
    <row r="95" spans="1:6" s="1087" customFormat="1" ht="48">
      <c r="A95" s="1136">
        <v>35</v>
      </c>
      <c r="B95" s="3527"/>
      <c r="C95" s="1136" t="s">
        <v>1563</v>
      </c>
      <c r="D95" s="1050" t="s">
        <v>1564</v>
      </c>
      <c r="E95" s="1121">
        <v>0.2</v>
      </c>
      <c r="F95" s="1136">
        <v>30</v>
      </c>
    </row>
    <row r="96" spans="1:6" s="1087" customFormat="1" ht="72">
      <c r="A96" s="1136">
        <v>36</v>
      </c>
      <c r="B96" s="3527"/>
      <c r="C96" s="1050" t="s">
        <v>1565</v>
      </c>
      <c r="D96" s="1050" t="s">
        <v>1566</v>
      </c>
      <c r="E96" s="1121">
        <v>0.2</v>
      </c>
      <c r="F96" s="1136">
        <v>30</v>
      </c>
    </row>
    <row r="97" spans="1:6" s="1087" customFormat="1" ht="36">
      <c r="A97" s="1136">
        <v>37</v>
      </c>
      <c r="B97" s="3527"/>
      <c r="C97" s="1136" t="s">
        <v>1567</v>
      </c>
      <c r="D97" s="1050" t="s">
        <v>1568</v>
      </c>
      <c r="E97" s="1121">
        <v>0.2</v>
      </c>
      <c r="F97" s="1136">
        <v>30</v>
      </c>
    </row>
    <row r="98" spans="1:6" s="1087" customFormat="1" ht="36">
      <c r="A98" s="1136">
        <v>38</v>
      </c>
      <c r="B98" s="3527"/>
      <c r="C98" s="1136" t="s">
        <v>1569</v>
      </c>
      <c r="D98" s="1050" t="s">
        <v>1570</v>
      </c>
      <c r="E98" s="1121">
        <v>0.2</v>
      </c>
      <c r="F98" s="1136">
        <v>30</v>
      </c>
    </row>
    <row r="99" spans="1:6" s="1087" customFormat="1" ht="36">
      <c r="A99" s="1136">
        <v>39</v>
      </c>
      <c r="B99" s="3527" t="s">
        <v>1571</v>
      </c>
      <c r="C99" s="1136" t="s">
        <v>1572</v>
      </c>
      <c r="D99" s="1050" t="s">
        <v>1573</v>
      </c>
      <c r="E99" s="1121">
        <v>0.3</v>
      </c>
      <c r="F99" s="1136">
        <v>50</v>
      </c>
    </row>
    <row r="100" spans="1:6" s="1087" customFormat="1" ht="36">
      <c r="A100" s="1136">
        <v>40</v>
      </c>
      <c r="B100" s="3527"/>
      <c r="C100" s="1136" t="s">
        <v>1574</v>
      </c>
      <c r="D100" s="1050" t="s">
        <v>1575</v>
      </c>
      <c r="E100" s="1121">
        <v>0.2</v>
      </c>
      <c r="F100" s="1136">
        <v>30</v>
      </c>
    </row>
    <row r="101" spans="1:6" s="1087" customFormat="1" ht="36">
      <c r="A101" s="1136">
        <v>41</v>
      </c>
      <c r="B101" s="3527"/>
      <c r="C101" s="1136" t="s">
        <v>1576</v>
      </c>
      <c r="D101" s="1050" t="s">
        <v>1573</v>
      </c>
      <c r="E101" s="1121">
        <v>0.2</v>
      </c>
      <c r="F101" s="1136">
        <v>30</v>
      </c>
    </row>
    <row r="102" spans="1:6" s="1087" customFormat="1" ht="72">
      <c r="A102" s="1136">
        <v>42</v>
      </c>
      <c r="B102" s="1136" t="s">
        <v>1577</v>
      </c>
      <c r="C102" s="1050" t="s">
        <v>1578</v>
      </c>
      <c r="D102" s="1050" t="s">
        <v>1579</v>
      </c>
      <c r="E102" s="1121">
        <v>0.2</v>
      </c>
      <c r="F102" s="1136">
        <v>30</v>
      </c>
    </row>
    <row r="103" spans="1:6" s="1087" customFormat="1" ht="36">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48">
      <c r="A105" s="1136">
        <v>45</v>
      </c>
      <c r="B105" s="3527" t="s">
        <v>1586</v>
      </c>
      <c r="C105" s="1136" t="s">
        <v>1587</v>
      </c>
      <c r="D105" s="1050" t="s">
        <v>1588</v>
      </c>
      <c r="E105" s="1121">
        <v>0.2</v>
      </c>
      <c r="F105" s="1136">
        <v>30</v>
      </c>
    </row>
    <row r="106" spans="1:6" s="1087" customFormat="1" ht="48">
      <c r="A106" s="1136">
        <v>46</v>
      </c>
      <c r="B106" s="3527"/>
      <c r="C106" s="1136" t="s">
        <v>1589</v>
      </c>
      <c r="D106" s="1050" t="s">
        <v>1590</v>
      </c>
      <c r="E106" s="1121">
        <v>0.2</v>
      </c>
      <c r="F106" s="1136">
        <v>30</v>
      </c>
    </row>
    <row r="107" spans="1:6" s="1087" customFormat="1" ht="36">
      <c r="A107" s="1136">
        <v>47</v>
      </c>
      <c r="B107" s="3527" t="s">
        <v>1591</v>
      </c>
      <c r="C107" s="1136" t="s">
        <v>1592</v>
      </c>
      <c r="D107" s="1050" t="s">
        <v>1593</v>
      </c>
      <c r="E107" s="1121">
        <v>0.3</v>
      </c>
      <c r="F107" s="1136">
        <v>50</v>
      </c>
    </row>
    <row r="108" spans="1:6" s="1087" customFormat="1" ht="48">
      <c r="A108" s="1136">
        <v>48</v>
      </c>
      <c r="B108" s="3527"/>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48">
      <c r="A110" s="1136">
        <v>50</v>
      </c>
      <c r="B110" s="1136" t="s">
        <v>1599</v>
      </c>
      <c r="C110" s="1136" t="s">
        <v>1600</v>
      </c>
      <c r="D110" s="1050" t="s">
        <v>1601</v>
      </c>
      <c r="E110" s="1121">
        <v>0.2</v>
      </c>
      <c r="F110" s="1136">
        <v>30</v>
      </c>
    </row>
    <row r="111" spans="1:6" s="1087" customFormat="1" ht="48">
      <c r="A111" s="1136">
        <v>51</v>
      </c>
      <c r="B111" s="3527" t="s">
        <v>1602</v>
      </c>
      <c r="C111" s="1136" t="s">
        <v>1603</v>
      </c>
      <c r="D111" s="1050" t="s">
        <v>1604</v>
      </c>
      <c r="E111" s="1121">
        <v>0.2</v>
      </c>
      <c r="F111" s="1136">
        <v>30</v>
      </c>
    </row>
    <row r="112" spans="1:6" s="1087" customFormat="1" ht="36">
      <c r="A112" s="1136">
        <v>52</v>
      </c>
      <c r="B112" s="3527"/>
      <c r="C112" s="1136" t="s">
        <v>1605</v>
      </c>
      <c r="D112" s="1050" t="s">
        <v>1606</v>
      </c>
      <c r="E112" s="1121">
        <v>0.2</v>
      </c>
      <c r="F112" s="1136">
        <v>30</v>
      </c>
    </row>
    <row r="113" spans="1:14" s="1087" customFormat="1" ht="36">
      <c r="A113" s="1136">
        <v>53</v>
      </c>
      <c r="B113" s="3527"/>
      <c r="C113" s="1136" t="s">
        <v>1607</v>
      </c>
      <c r="D113" s="1050" t="s">
        <v>1608</v>
      </c>
      <c r="E113" s="1121">
        <v>0.2</v>
      </c>
      <c r="F113" s="1136">
        <v>30</v>
      </c>
    </row>
    <row r="114" spans="1:14" ht="48">
      <c r="A114" s="1136">
        <v>54</v>
      </c>
      <c r="B114" s="1136" t="s">
        <v>1609</v>
      </c>
      <c r="C114" s="1136" t="s">
        <v>1610</v>
      </c>
      <c r="D114" s="1050" t="s">
        <v>1611</v>
      </c>
      <c r="E114" s="1121">
        <v>0.2</v>
      </c>
      <c r="F114" s="1136">
        <v>30</v>
      </c>
    </row>
    <row r="115" spans="1:14" ht="36">
      <c r="A115" s="1136">
        <v>55</v>
      </c>
      <c r="B115" s="1136" t="s">
        <v>1612</v>
      </c>
      <c r="C115" s="1136" t="s">
        <v>1613</v>
      </c>
      <c r="D115" s="1050" t="s">
        <v>1614</v>
      </c>
      <c r="E115" s="1121">
        <v>0.2</v>
      </c>
      <c r="F115" s="1136">
        <v>30</v>
      </c>
    </row>
    <row r="116" spans="1:14" ht="36">
      <c r="A116" s="1136">
        <v>56</v>
      </c>
      <c r="B116" s="3527" t="s">
        <v>1615</v>
      </c>
      <c r="C116" s="1136" t="s">
        <v>1616</v>
      </c>
      <c r="D116" s="1050" t="s">
        <v>1617</v>
      </c>
      <c r="E116" s="1121">
        <v>0.2</v>
      </c>
      <c r="F116" s="1136">
        <v>30</v>
      </c>
    </row>
    <row r="117" spans="1:14" ht="36">
      <c r="A117" s="1136">
        <v>57</v>
      </c>
      <c r="B117" s="3527"/>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4.4">
      <c r="A119" s="1136"/>
      <c r="B119" s="1136"/>
      <c r="C119" s="1136"/>
      <c r="D119" s="1136"/>
      <c r="E119" s="1121"/>
      <c r="F119" s="1136"/>
    </row>
    <row r="121" spans="1:14" ht="19.5" customHeight="1">
      <c r="A121" s="3526" t="s">
        <v>1624</v>
      </c>
      <c r="B121" s="3526"/>
      <c r="C121" s="3526"/>
      <c r="D121" s="3526"/>
      <c r="E121" s="3526"/>
      <c r="F121" s="3526"/>
      <c r="G121" s="3526"/>
      <c r="H121" s="3526"/>
      <c r="I121" s="3526"/>
      <c r="J121" s="3526"/>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41" t="s">
        <v>1030</v>
      </c>
      <c r="B1" s="3541"/>
      <c r="C1" s="3541"/>
      <c r="D1" s="3541"/>
      <c r="E1" s="3541"/>
      <c r="F1" s="3541"/>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5" thickBot="1">
      <c r="A2" s="3542" t="s">
        <v>1043</v>
      </c>
      <c r="B2" s="3542"/>
      <c r="C2" s="3542"/>
      <c r="D2" s="3542"/>
      <c r="E2" s="3542"/>
      <c r="F2" s="3542"/>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43"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44"/>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895</v>
      </c>
      <c r="B103" s="996"/>
      <c r="C103" s="996"/>
      <c r="D103" s="996"/>
      <c r="E103" s="996"/>
      <c r="F103" s="996"/>
      <c r="G103" s="996"/>
      <c r="H103" s="996"/>
      <c r="I103" s="996"/>
      <c r="J103" s="996"/>
      <c r="K103" s="996"/>
      <c r="L103" s="996"/>
      <c r="M103" s="996"/>
      <c r="N103" s="996"/>
    </row>
    <row r="104" spans="1:14" ht="15.6">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4" customWidth="1"/>
    <col min="2" max="2" width="10.21875" style="1795" customWidth="1"/>
  </cols>
  <sheetData>
    <row r="1" spans="1:6">
      <c r="A1" s="3545" t="s">
        <v>2068</v>
      </c>
      <c r="B1" s="3545"/>
    </row>
    <row r="2" spans="1:6" ht="15" thickBot="1">
      <c r="A2" s="1765"/>
      <c r="B2" s="1765"/>
    </row>
    <row r="3" spans="1:6" ht="15" thickBot="1">
      <c r="A3" s="1765"/>
      <c r="B3" s="1765"/>
      <c r="C3" s="1766" t="s">
        <v>2069</v>
      </c>
      <c r="D3" s="1766" t="s">
        <v>2070</v>
      </c>
      <c r="E3" s="1766" t="s">
        <v>2071</v>
      </c>
      <c r="F3" s="1766" t="s">
        <v>2072</v>
      </c>
    </row>
    <row r="4" spans="1:6" ht="15" thickBot="1">
      <c r="A4" s="1767" t="s">
        <v>2073</v>
      </c>
      <c r="B4" s="1768" t="s">
        <v>2074</v>
      </c>
      <c r="C4" s="1766"/>
      <c r="D4" s="1766"/>
      <c r="E4" s="1766"/>
      <c r="F4" s="1766"/>
    </row>
    <row r="5" spans="1:6" ht="15" thickBot="1">
      <c r="A5" s="1769" t="s">
        <v>2075</v>
      </c>
      <c r="B5" s="1770" t="s">
        <v>2076</v>
      </c>
      <c r="C5" s="1771">
        <v>8.8999999999999996E-2</v>
      </c>
      <c r="D5" s="1771">
        <v>7.3999999999999996E-2</v>
      </c>
      <c r="E5" s="1771">
        <v>7.4999999999999997E-2</v>
      </c>
      <c r="F5" s="1772">
        <v>0.1</v>
      </c>
    </row>
    <row r="6" spans="1:6" ht="15" thickBot="1">
      <c r="A6" s="1769" t="s">
        <v>1087</v>
      </c>
      <c r="B6" s="1773" t="s">
        <v>2077</v>
      </c>
      <c r="C6" s="1774">
        <v>0.1</v>
      </c>
      <c r="D6" s="1774">
        <v>9.0999999999999998E-2</v>
      </c>
      <c r="E6" s="1774">
        <v>9.0999999999999998E-2</v>
      </c>
      <c r="F6" s="1775">
        <v>0.1</v>
      </c>
    </row>
    <row r="7" spans="1:6" ht="15" thickBot="1">
      <c r="A7" s="1769" t="s">
        <v>1087</v>
      </c>
      <c r="B7" s="1776" t="s">
        <v>1075</v>
      </c>
      <c r="C7" s="1774">
        <v>8.5999999999999993E-2</v>
      </c>
      <c r="D7" s="1774">
        <v>9.6000000000000002E-2</v>
      </c>
      <c r="E7" s="1774">
        <v>7.5999999999999998E-2</v>
      </c>
      <c r="F7" s="1775">
        <v>0.1</v>
      </c>
    </row>
    <row r="8" spans="1:6" ht="15" thickBot="1">
      <c r="A8" s="1769" t="s">
        <v>1087</v>
      </c>
      <c r="B8" s="1773" t="s">
        <v>1088</v>
      </c>
      <c r="C8" s="1774">
        <v>9.9000000000000005E-2</v>
      </c>
      <c r="D8" s="1774">
        <v>9.8000000000000004E-2</v>
      </c>
      <c r="E8" s="1774">
        <v>9.8000000000000004E-2</v>
      </c>
      <c r="F8" s="1775">
        <v>0.1</v>
      </c>
    </row>
    <row r="9" spans="1:6" ht="15" thickBot="1">
      <c r="A9" s="1777" t="s">
        <v>1087</v>
      </c>
      <c r="B9" s="1778" t="s">
        <v>1102</v>
      </c>
      <c r="C9" s="1779">
        <v>0.05</v>
      </c>
      <c r="D9" s="1780"/>
      <c r="E9" s="1780"/>
      <c r="F9" s="1781"/>
    </row>
    <row r="10" spans="1:6" ht="15" thickBot="1">
      <c r="A10" s="1769" t="s">
        <v>1146</v>
      </c>
      <c r="B10" s="1770" t="s">
        <v>2078</v>
      </c>
      <c r="C10" s="1771">
        <v>8.8999999999999996E-2</v>
      </c>
      <c r="D10" s="1771">
        <v>7.2999999999999995E-2</v>
      </c>
      <c r="E10" s="1771">
        <v>8.2000000000000003E-2</v>
      </c>
      <c r="F10" s="1772">
        <v>0.1</v>
      </c>
    </row>
    <row r="11" spans="1:6" ht="15" thickBot="1">
      <c r="A11" s="1769" t="s">
        <v>1146</v>
      </c>
      <c r="B11" s="1776" t="s">
        <v>1062</v>
      </c>
      <c r="C11" s="1774">
        <v>8.8999999999999996E-2</v>
      </c>
      <c r="D11" s="1774">
        <v>7.2999999999999995E-2</v>
      </c>
      <c r="E11" s="1774">
        <v>8.2000000000000003E-2</v>
      </c>
      <c r="F11" s="1775">
        <v>0.1</v>
      </c>
    </row>
    <row r="12" spans="1:6" ht="15" thickBot="1">
      <c r="A12" s="1769" t="s">
        <v>1146</v>
      </c>
      <c r="B12" s="1776" t="s">
        <v>1076</v>
      </c>
      <c r="C12" s="1774">
        <v>6.0999999999999999E-2</v>
      </c>
      <c r="D12" s="1774">
        <v>7.0999999999999994E-2</v>
      </c>
      <c r="E12" s="1774">
        <v>9.6000000000000002E-2</v>
      </c>
      <c r="F12" s="1775">
        <v>0.1</v>
      </c>
    </row>
    <row r="13" spans="1:6" ht="15" thickBot="1">
      <c r="A13" s="1769" t="s">
        <v>1146</v>
      </c>
      <c r="B13" s="1776" t="s">
        <v>1089</v>
      </c>
      <c r="C13" s="1774">
        <v>6.9000000000000006E-2</v>
      </c>
      <c r="D13" s="1774">
        <v>6.5000000000000002E-2</v>
      </c>
      <c r="E13" s="1774">
        <v>6.6000000000000003E-2</v>
      </c>
      <c r="F13" s="1775">
        <v>0.1</v>
      </c>
    </row>
    <row r="14" spans="1:6" ht="15" thickBot="1">
      <c r="A14" s="1769" t="s">
        <v>1146</v>
      </c>
      <c r="B14" s="1776" t="s">
        <v>1103</v>
      </c>
      <c r="C14" s="1774">
        <v>0.1</v>
      </c>
      <c r="D14" s="1774">
        <v>6.5000000000000002E-2</v>
      </c>
      <c r="E14" s="1774">
        <v>7.0000000000000007E-2</v>
      </c>
      <c r="F14" s="1775">
        <v>0.1</v>
      </c>
    </row>
    <row r="15" spans="1:6" ht="15" thickBot="1">
      <c r="A15" s="1769" t="s">
        <v>1146</v>
      </c>
      <c r="B15" s="1776" t="s">
        <v>1114</v>
      </c>
      <c r="C15" s="1774">
        <v>9.8000000000000004E-2</v>
      </c>
      <c r="D15" s="1774">
        <v>8.8999999999999996E-2</v>
      </c>
      <c r="E15" s="1774">
        <v>8.8999999999999996E-2</v>
      </c>
      <c r="F15" s="1775">
        <v>0.1</v>
      </c>
    </row>
    <row r="16" spans="1:6" ht="15" thickBot="1">
      <c r="A16" s="1769" t="s">
        <v>1146</v>
      </c>
      <c r="B16" s="1776" t="s">
        <v>1125</v>
      </c>
      <c r="C16" s="1774">
        <v>7.0000000000000007E-2</v>
      </c>
      <c r="D16" s="1774">
        <v>9.2999999999999999E-2</v>
      </c>
      <c r="E16" s="1774">
        <v>9.6000000000000002E-2</v>
      </c>
      <c r="F16" s="1775">
        <v>0.1</v>
      </c>
    </row>
    <row r="17" spans="1:6" ht="15" thickBot="1">
      <c r="A17" s="1769" t="s">
        <v>1146</v>
      </c>
      <c r="B17" s="1776" t="s">
        <v>1136</v>
      </c>
      <c r="C17" s="1774">
        <v>9.5000000000000001E-2</v>
      </c>
      <c r="D17" s="1774">
        <v>0.1</v>
      </c>
      <c r="E17" s="1774">
        <v>0.1</v>
      </c>
      <c r="F17" s="1782"/>
    </row>
    <row r="18" spans="1:6" ht="15" thickBot="1">
      <c r="A18" s="1769" t="s">
        <v>1146</v>
      </c>
      <c r="B18" s="1776" t="s">
        <v>1148</v>
      </c>
      <c r="C18" s="1774">
        <v>7.3999999999999996E-2</v>
      </c>
      <c r="D18" s="1774">
        <v>9.9000000000000005E-2</v>
      </c>
      <c r="E18" s="1774">
        <v>0.1</v>
      </c>
      <c r="F18" s="1782"/>
    </row>
    <row r="19" spans="1:6" ht="15" thickBot="1">
      <c r="A19" s="1769" t="s">
        <v>1146</v>
      </c>
      <c r="B19" s="1776" t="s">
        <v>1158</v>
      </c>
      <c r="C19" s="1774">
        <v>9.9000000000000005E-2</v>
      </c>
      <c r="D19" s="1774">
        <v>7.5999999999999998E-2</v>
      </c>
      <c r="E19" s="1774">
        <v>8.6999999999999994E-2</v>
      </c>
      <c r="F19" s="1782"/>
    </row>
    <row r="20" spans="1:6" ht="15" thickBot="1">
      <c r="A20" s="1769" t="s">
        <v>1146</v>
      </c>
      <c r="B20" s="1776" t="s">
        <v>1168</v>
      </c>
      <c r="C20" s="1774">
        <v>9.8000000000000004E-2</v>
      </c>
      <c r="D20" s="1774">
        <v>8.5000000000000006E-2</v>
      </c>
      <c r="E20" s="1774">
        <v>8.2000000000000003E-2</v>
      </c>
      <c r="F20" s="1782"/>
    </row>
    <row r="21" spans="1:6" ht="15" thickBot="1">
      <c r="A21" s="1769" t="s">
        <v>1146</v>
      </c>
      <c r="B21" s="1776" t="s">
        <v>1178</v>
      </c>
      <c r="C21" s="1774">
        <v>6.6000000000000003E-2</v>
      </c>
      <c r="D21" s="1774">
        <v>6.4000000000000001E-2</v>
      </c>
      <c r="E21" s="1774">
        <v>6.5000000000000002E-2</v>
      </c>
      <c r="F21" s="1782"/>
    </row>
    <row r="22" spans="1:6" ht="15" thickBot="1">
      <c r="A22" s="1769" t="s">
        <v>1146</v>
      </c>
      <c r="B22" s="1776" t="s">
        <v>2079</v>
      </c>
      <c r="C22" s="1774">
        <v>0.08</v>
      </c>
      <c r="D22" s="1774">
        <v>9.8000000000000004E-2</v>
      </c>
      <c r="E22" s="1774">
        <v>9.8000000000000004E-2</v>
      </c>
      <c r="F22" s="1782"/>
    </row>
    <row r="23" spans="1:6" ht="15" thickBot="1">
      <c r="A23" s="1769" t="s">
        <v>1146</v>
      </c>
      <c r="B23" s="1776" t="s">
        <v>1198</v>
      </c>
      <c r="C23" s="1774">
        <v>9.9000000000000005E-2</v>
      </c>
      <c r="D23" s="1774">
        <v>9.8000000000000004E-2</v>
      </c>
      <c r="E23" s="1774">
        <v>9.0999999999999998E-2</v>
      </c>
      <c r="F23" s="1782"/>
    </row>
    <row r="24" spans="1:6" ht="15" thickBot="1">
      <c r="A24" s="1769" t="s">
        <v>1146</v>
      </c>
      <c r="B24" s="1776" t="s">
        <v>1208</v>
      </c>
      <c r="C24" s="1774">
        <v>8.8999999999999996E-2</v>
      </c>
      <c r="D24" s="1774">
        <v>9.7000000000000003E-2</v>
      </c>
      <c r="E24" s="1774">
        <v>7.0000000000000007E-2</v>
      </c>
      <c r="F24" s="1782"/>
    </row>
    <row r="25" spans="1:6" ht="15" thickBot="1">
      <c r="A25" s="1769" t="s">
        <v>1146</v>
      </c>
      <c r="B25" s="1776" t="s">
        <v>1218</v>
      </c>
      <c r="C25" s="1774">
        <v>8.8999999999999996E-2</v>
      </c>
      <c r="D25" s="1774">
        <v>0.1</v>
      </c>
      <c r="E25" s="1774">
        <v>8.1000000000000003E-2</v>
      </c>
      <c r="F25" s="1782"/>
    </row>
    <row r="26" spans="1:6" ht="15" thickBot="1">
      <c r="A26" s="1769" t="s">
        <v>1146</v>
      </c>
      <c r="B26" s="1776" t="s">
        <v>1228</v>
      </c>
      <c r="C26" s="1783"/>
      <c r="D26" s="1774">
        <v>9.6000000000000002E-2</v>
      </c>
      <c r="E26" s="1774">
        <v>9.2999999999999999E-2</v>
      </c>
      <c r="F26" s="1782"/>
    </row>
    <row r="27" spans="1:6" ht="15" thickBot="1">
      <c r="A27" s="1769" t="s">
        <v>1146</v>
      </c>
      <c r="B27" s="1776" t="s">
        <v>1238</v>
      </c>
      <c r="C27" s="1783"/>
      <c r="D27" s="1774">
        <v>7.5999999999999998E-2</v>
      </c>
      <c r="E27" s="1774">
        <v>9.1999999999999998E-2</v>
      </c>
      <c r="F27" s="1782"/>
    </row>
    <row r="28" spans="1:6" ht="15" thickBot="1">
      <c r="A28" s="1777" t="s">
        <v>1146</v>
      </c>
      <c r="B28" s="1778" t="s">
        <v>1248</v>
      </c>
      <c r="C28" s="1780"/>
      <c r="D28" s="1779">
        <v>7.5999999999999998E-2</v>
      </c>
      <c r="E28" s="1779">
        <v>9.1999999999999998E-2</v>
      </c>
      <c r="F28" s="1781"/>
    </row>
    <row r="29" spans="1:6" ht="15" thickBot="1">
      <c r="A29" s="1769" t="s">
        <v>1317</v>
      </c>
      <c r="B29" s="1770" t="s">
        <v>2080</v>
      </c>
      <c r="C29" s="1771">
        <v>6.4000000000000001E-2</v>
      </c>
      <c r="D29" s="1771">
        <v>6.5000000000000002E-2</v>
      </c>
      <c r="E29" s="1771">
        <v>6.9000000000000006E-2</v>
      </c>
      <c r="F29" s="1772">
        <v>0.1</v>
      </c>
    </row>
    <row r="30" spans="1:6" ht="15" thickBot="1">
      <c r="A30" s="1769" t="s">
        <v>1317</v>
      </c>
      <c r="B30" s="1776" t="s">
        <v>1063</v>
      </c>
      <c r="C30" s="1774">
        <v>6.4000000000000001E-2</v>
      </c>
      <c r="D30" s="1774">
        <v>9.9000000000000005E-2</v>
      </c>
      <c r="E30" s="1774">
        <v>0.1</v>
      </c>
      <c r="F30" s="1775">
        <v>0.1</v>
      </c>
    </row>
    <row r="31" spans="1:6" ht="15" thickBot="1">
      <c r="A31" s="1769" t="s">
        <v>1317</v>
      </c>
      <c r="B31" s="1776" t="s">
        <v>1077</v>
      </c>
      <c r="C31" s="1774">
        <v>0.1</v>
      </c>
      <c r="D31" s="1774">
        <v>9.5000000000000001E-2</v>
      </c>
      <c r="E31" s="1774">
        <v>8.8999999999999996E-2</v>
      </c>
      <c r="F31" s="1775">
        <v>0.1</v>
      </c>
    </row>
    <row r="32" spans="1:6" ht="15" thickBot="1">
      <c r="A32" s="1769" t="s">
        <v>1317</v>
      </c>
      <c r="B32" s="1776" t="s">
        <v>1090</v>
      </c>
      <c r="C32" s="1774">
        <v>0.05</v>
      </c>
      <c r="D32" s="1774">
        <v>0.05</v>
      </c>
      <c r="E32" s="1774">
        <v>8.7999999999999995E-2</v>
      </c>
      <c r="F32" s="1775">
        <v>0.1</v>
      </c>
    </row>
    <row r="33" spans="1:6" ht="15" thickBot="1">
      <c r="A33" s="1769" t="s">
        <v>1317</v>
      </c>
      <c r="B33" s="1776" t="s">
        <v>1104</v>
      </c>
      <c r="C33" s="1774">
        <v>7.4999999999999997E-2</v>
      </c>
      <c r="D33" s="1774">
        <v>9.4E-2</v>
      </c>
      <c r="E33" s="1774">
        <v>9.7000000000000003E-2</v>
      </c>
      <c r="F33" s="1775">
        <v>0.1</v>
      </c>
    </row>
    <row r="34" spans="1:6" ht="15" thickBot="1">
      <c r="A34" s="1769" t="s">
        <v>1317</v>
      </c>
      <c r="B34" s="1776" t="s">
        <v>1115</v>
      </c>
      <c r="C34" s="1774">
        <v>9.8000000000000004E-2</v>
      </c>
      <c r="D34" s="1774">
        <v>8.5999999999999993E-2</v>
      </c>
      <c r="E34" s="1774">
        <v>9.7000000000000003E-2</v>
      </c>
      <c r="F34" s="1775">
        <v>0.1</v>
      </c>
    </row>
    <row r="35" spans="1:6" ht="15" thickBot="1">
      <c r="A35" s="1769" t="s">
        <v>1317</v>
      </c>
      <c r="B35" s="1776" t="s">
        <v>1126</v>
      </c>
      <c r="C35" s="1774">
        <v>5.8999999999999997E-2</v>
      </c>
      <c r="D35" s="1774">
        <v>6.5000000000000002E-2</v>
      </c>
      <c r="E35" s="1774">
        <v>7.0000000000000007E-2</v>
      </c>
      <c r="F35" s="1775">
        <v>0.1</v>
      </c>
    </row>
    <row r="36" spans="1:6" ht="15" thickBot="1">
      <c r="A36" s="1769" t="s">
        <v>1317</v>
      </c>
      <c r="B36" s="1776" t="s">
        <v>1137</v>
      </c>
      <c r="C36" s="1774">
        <v>6.3E-2</v>
      </c>
      <c r="D36" s="1774">
        <v>0.1</v>
      </c>
      <c r="E36" s="1774">
        <v>0.1</v>
      </c>
      <c r="F36" s="1775">
        <v>0.1</v>
      </c>
    </row>
    <row r="37" spans="1:6" ht="15" thickBot="1">
      <c r="A37" s="1769" t="s">
        <v>1317</v>
      </c>
      <c r="B37" s="1776" t="s">
        <v>1149</v>
      </c>
      <c r="C37" s="1774">
        <v>7.3999999999999996E-2</v>
      </c>
      <c r="D37" s="1774">
        <v>0.1</v>
      </c>
      <c r="E37" s="1774">
        <v>0.1</v>
      </c>
      <c r="F37" s="1775">
        <v>0.1</v>
      </c>
    </row>
    <row r="38" spans="1:6" ht="15" thickBot="1">
      <c r="A38" s="1769" t="s">
        <v>1317</v>
      </c>
      <c r="B38" s="1776" t="s">
        <v>1159</v>
      </c>
      <c r="C38" s="1774">
        <v>0.1</v>
      </c>
      <c r="D38" s="1774">
        <v>9.6000000000000002E-2</v>
      </c>
      <c r="E38" s="1774">
        <v>9.6000000000000002E-2</v>
      </c>
      <c r="F38" s="1782"/>
    </row>
    <row r="39" spans="1:6" ht="15" thickBot="1">
      <c r="A39" s="1769" t="s">
        <v>1317</v>
      </c>
      <c r="B39" s="1776" t="s">
        <v>1169</v>
      </c>
      <c r="C39" s="1774">
        <v>0.1</v>
      </c>
      <c r="D39" s="1774">
        <v>9.6000000000000002E-2</v>
      </c>
      <c r="E39" s="1774">
        <v>9.6000000000000002E-2</v>
      </c>
      <c r="F39" s="1782"/>
    </row>
    <row r="40" spans="1:6" ht="15" thickBot="1">
      <c r="A40" s="1769" t="s">
        <v>1317</v>
      </c>
      <c r="B40" s="1776" t="s">
        <v>1179</v>
      </c>
      <c r="C40" s="1774">
        <v>9.6000000000000002E-2</v>
      </c>
      <c r="D40" s="1774">
        <v>0.1</v>
      </c>
      <c r="E40" s="1774">
        <v>9.9000000000000005E-2</v>
      </c>
      <c r="F40" s="1782"/>
    </row>
    <row r="41" spans="1:6" ht="15" thickBot="1">
      <c r="A41" s="1769" t="s">
        <v>1317</v>
      </c>
      <c r="B41" s="1776" t="s">
        <v>1189</v>
      </c>
      <c r="C41" s="1774">
        <v>9.6000000000000002E-2</v>
      </c>
      <c r="D41" s="1774">
        <v>9.8000000000000004E-2</v>
      </c>
      <c r="E41" s="1774">
        <v>9.8000000000000004E-2</v>
      </c>
      <c r="F41" s="1782"/>
    </row>
    <row r="42" spans="1:6" ht="15" thickBot="1">
      <c r="A42" s="1769" t="s">
        <v>1317</v>
      </c>
      <c r="B42" s="1776" t="s">
        <v>1199</v>
      </c>
      <c r="C42" s="1774">
        <v>0.1</v>
      </c>
      <c r="D42" s="1774">
        <v>8.7999999999999995E-2</v>
      </c>
      <c r="E42" s="1774">
        <v>0.1</v>
      </c>
      <c r="F42" s="1782"/>
    </row>
    <row r="43" spans="1:6" ht="15" thickBot="1">
      <c r="A43" s="1769" t="s">
        <v>1317</v>
      </c>
      <c r="B43" s="1776" t="s">
        <v>1209</v>
      </c>
      <c r="C43" s="1774">
        <v>9.8000000000000004E-2</v>
      </c>
      <c r="D43" s="1774">
        <v>9.7000000000000003E-2</v>
      </c>
      <c r="E43" s="1774">
        <v>9.6000000000000002E-2</v>
      </c>
      <c r="F43" s="1782"/>
    </row>
    <row r="44" spans="1:6" ht="15" thickBot="1">
      <c r="A44" s="1769" t="s">
        <v>1317</v>
      </c>
      <c r="B44" s="1776" t="s">
        <v>1219</v>
      </c>
      <c r="C44" s="1774">
        <v>8.5999999999999993E-2</v>
      </c>
      <c r="D44" s="1774">
        <v>7.9000000000000001E-2</v>
      </c>
      <c r="E44" s="1774">
        <v>7.0999999999999994E-2</v>
      </c>
      <c r="F44" s="1782"/>
    </row>
    <row r="45" spans="1:6" ht="15" thickBot="1">
      <c r="A45" s="1769" t="s">
        <v>1317</v>
      </c>
      <c r="B45" s="1776" t="s">
        <v>1229</v>
      </c>
      <c r="C45" s="1774">
        <v>9.8000000000000004E-2</v>
      </c>
      <c r="D45" s="1774">
        <v>9.6000000000000002E-2</v>
      </c>
      <c r="E45" s="1774">
        <v>9.6000000000000002E-2</v>
      </c>
      <c r="F45" s="1782"/>
    </row>
    <row r="46" spans="1:6" ht="15" thickBot="1">
      <c r="A46" s="1769" t="s">
        <v>1317</v>
      </c>
      <c r="B46" s="1776" t="s">
        <v>1239</v>
      </c>
      <c r="C46" s="1774">
        <v>8.5999999999999993E-2</v>
      </c>
      <c r="D46" s="1774">
        <v>9.8000000000000004E-2</v>
      </c>
      <c r="E46" s="1774">
        <v>8.7999999999999995E-2</v>
      </c>
      <c r="F46" s="1782"/>
    </row>
    <row r="47" spans="1:6" ht="15" thickBot="1">
      <c r="A47" s="1769" t="s">
        <v>1317</v>
      </c>
      <c r="B47" s="1776" t="s">
        <v>1249</v>
      </c>
      <c r="C47" s="1774">
        <v>9.6000000000000002E-2</v>
      </c>
      <c r="D47" s="1783"/>
      <c r="E47" s="1774">
        <v>6.9000000000000006E-2</v>
      </c>
      <c r="F47" s="1782"/>
    </row>
    <row r="48" spans="1:6" ht="15" thickBot="1">
      <c r="A48" s="1777" t="s">
        <v>1317</v>
      </c>
      <c r="B48" s="1778" t="s">
        <v>1258</v>
      </c>
      <c r="C48" s="1779">
        <v>9.8000000000000004E-2</v>
      </c>
      <c r="D48" s="1780"/>
      <c r="E48" s="1779">
        <v>9.5000000000000001E-2</v>
      </c>
      <c r="F48" s="1781"/>
    </row>
    <row r="49" spans="1:6" ht="15" thickBot="1">
      <c r="A49" s="1769" t="s">
        <v>916</v>
      </c>
      <c r="B49" s="1770" t="s">
        <v>2081</v>
      </c>
      <c r="C49" s="1771">
        <v>9.7000000000000003E-2</v>
      </c>
      <c r="D49" s="1771">
        <v>9.5000000000000001E-2</v>
      </c>
      <c r="E49" s="1771">
        <v>9.7000000000000003E-2</v>
      </c>
      <c r="F49" s="1772">
        <v>0.1</v>
      </c>
    </row>
    <row r="50" spans="1:6" ht="15" thickBot="1">
      <c r="A50" s="1769" t="s">
        <v>916</v>
      </c>
      <c r="B50" s="1773" t="s">
        <v>1064</v>
      </c>
      <c r="C50" s="1774">
        <v>7.4999999999999997E-2</v>
      </c>
      <c r="D50" s="1774">
        <v>9.5000000000000001E-2</v>
      </c>
      <c r="E50" s="1774">
        <v>0.1</v>
      </c>
      <c r="F50" s="1775">
        <v>0.1</v>
      </c>
    </row>
    <row r="51" spans="1:6" ht="15" thickBot="1">
      <c r="A51" s="1769" t="s">
        <v>916</v>
      </c>
      <c r="B51" s="1773" t="s">
        <v>1078</v>
      </c>
      <c r="C51" s="1774">
        <v>9.8000000000000004E-2</v>
      </c>
      <c r="D51" s="1774">
        <v>8.8999999999999996E-2</v>
      </c>
      <c r="E51" s="1774">
        <v>0.1</v>
      </c>
      <c r="F51" s="1775">
        <v>0.1</v>
      </c>
    </row>
    <row r="52" spans="1:6" ht="15" thickBot="1">
      <c r="A52" s="1769" t="s">
        <v>916</v>
      </c>
      <c r="B52" s="1773" t="s">
        <v>1091</v>
      </c>
      <c r="C52" s="1774">
        <v>9.8000000000000004E-2</v>
      </c>
      <c r="D52" s="1774">
        <v>9.7000000000000003E-2</v>
      </c>
      <c r="E52" s="1774">
        <v>8.1000000000000003E-2</v>
      </c>
      <c r="F52" s="1775">
        <v>0.1</v>
      </c>
    </row>
    <row r="53" spans="1:6" ht="15" thickBot="1">
      <c r="A53" s="1769" t="s">
        <v>916</v>
      </c>
      <c r="B53" s="1773" t="s">
        <v>1105</v>
      </c>
      <c r="C53" s="1774">
        <v>9.7000000000000003E-2</v>
      </c>
      <c r="D53" s="1774">
        <v>7.5999999999999998E-2</v>
      </c>
      <c r="E53" s="1774">
        <v>7.0999999999999994E-2</v>
      </c>
      <c r="F53" s="1775">
        <v>0.1</v>
      </c>
    </row>
    <row r="54" spans="1:6" ht="15" thickBot="1">
      <c r="A54" s="1769" t="s">
        <v>916</v>
      </c>
      <c r="B54" s="1773" t="s">
        <v>1116</v>
      </c>
      <c r="C54" s="1774">
        <v>7.5999999999999998E-2</v>
      </c>
      <c r="D54" s="1774">
        <v>0.1</v>
      </c>
      <c r="E54" s="1774">
        <v>9.9000000000000005E-2</v>
      </c>
      <c r="F54" s="1775">
        <v>0.1</v>
      </c>
    </row>
    <row r="55" spans="1:6" ht="15" thickBot="1">
      <c r="A55" s="1769" t="s">
        <v>916</v>
      </c>
      <c r="B55" s="1773" t="s">
        <v>1127</v>
      </c>
      <c r="C55" s="1774">
        <v>0.1</v>
      </c>
      <c r="D55" s="1774">
        <v>0.1</v>
      </c>
      <c r="E55" s="1774">
        <v>9.6000000000000002E-2</v>
      </c>
      <c r="F55" s="1775">
        <v>0.1</v>
      </c>
    </row>
    <row r="56" spans="1:6" ht="15" thickBot="1">
      <c r="A56" s="1769" t="s">
        <v>916</v>
      </c>
      <c r="B56" s="1773" t="s">
        <v>1138</v>
      </c>
      <c r="C56" s="1774">
        <v>0.1</v>
      </c>
      <c r="D56" s="1774">
        <v>9.6000000000000002E-2</v>
      </c>
      <c r="E56" s="1774">
        <v>5.1999999999999998E-2</v>
      </c>
      <c r="F56" s="1775">
        <v>0.1</v>
      </c>
    </row>
    <row r="57" spans="1:6" ht="15" thickBot="1">
      <c r="A57" s="1769" t="s">
        <v>916</v>
      </c>
      <c r="B57" s="1773" t="s">
        <v>1150</v>
      </c>
      <c r="C57" s="1774">
        <v>9.7000000000000003E-2</v>
      </c>
      <c r="D57" s="1774">
        <v>9.6000000000000002E-2</v>
      </c>
      <c r="E57" s="1774">
        <v>9.6000000000000002E-2</v>
      </c>
      <c r="F57" s="1775">
        <v>0.1</v>
      </c>
    </row>
    <row r="58" spans="1:6" ht="15" thickBot="1">
      <c r="A58" s="1769" t="s">
        <v>916</v>
      </c>
      <c r="B58" s="1773" t="s">
        <v>1160</v>
      </c>
      <c r="C58" s="1774">
        <v>9.6000000000000002E-2</v>
      </c>
      <c r="D58" s="1774">
        <v>9.9000000000000005E-2</v>
      </c>
      <c r="E58" s="1774">
        <v>9.6000000000000002E-2</v>
      </c>
      <c r="F58" s="1775">
        <v>0.1</v>
      </c>
    </row>
    <row r="59" spans="1:6" ht="15" thickBot="1">
      <c r="A59" s="1769" t="s">
        <v>916</v>
      </c>
      <c r="B59" s="1773" t="s">
        <v>1170</v>
      </c>
      <c r="C59" s="1774">
        <v>7.1999999999999995E-2</v>
      </c>
      <c r="D59" s="1774">
        <v>9.6000000000000002E-2</v>
      </c>
      <c r="E59" s="1774">
        <v>7.0999999999999994E-2</v>
      </c>
      <c r="F59" s="1775">
        <v>0.1</v>
      </c>
    </row>
    <row r="60" spans="1:6" ht="15" thickBot="1">
      <c r="A60" s="1769" t="s">
        <v>916</v>
      </c>
      <c r="B60" s="1773" t="s">
        <v>1180</v>
      </c>
      <c r="C60" s="1774">
        <v>9.6000000000000002E-2</v>
      </c>
      <c r="D60" s="1774">
        <v>8.8999999999999996E-2</v>
      </c>
      <c r="E60" s="1774">
        <v>9.6000000000000002E-2</v>
      </c>
      <c r="F60" s="1775">
        <v>0.1</v>
      </c>
    </row>
    <row r="61" spans="1:6" ht="15" thickBot="1">
      <c r="A61" s="1769" t="s">
        <v>916</v>
      </c>
      <c r="B61" s="1773" t="s">
        <v>1190</v>
      </c>
      <c r="C61" s="1774">
        <v>8.8999999999999996E-2</v>
      </c>
      <c r="D61" s="1774">
        <v>9.8000000000000004E-2</v>
      </c>
      <c r="E61" s="1774">
        <v>8.7999999999999995E-2</v>
      </c>
      <c r="F61" s="1782"/>
    </row>
    <row r="62" spans="1:6" ht="15" thickBot="1">
      <c r="A62" s="1769" t="s">
        <v>916</v>
      </c>
      <c r="B62" s="1773" t="s">
        <v>1200</v>
      </c>
      <c r="C62" s="1774">
        <v>9.8000000000000004E-2</v>
      </c>
      <c r="D62" s="1774">
        <v>9.2999999999999999E-2</v>
      </c>
      <c r="E62" s="1774">
        <v>9.7000000000000003E-2</v>
      </c>
      <c r="F62" s="1782"/>
    </row>
    <row r="63" spans="1:6" ht="15" thickBot="1">
      <c r="A63" s="1769" t="s">
        <v>916</v>
      </c>
      <c r="B63" s="1773" t="s">
        <v>1210</v>
      </c>
      <c r="C63" s="1774">
        <v>9.6000000000000002E-2</v>
      </c>
      <c r="D63" s="1774">
        <v>9.8000000000000004E-2</v>
      </c>
      <c r="E63" s="1774">
        <v>0.09</v>
      </c>
      <c r="F63" s="1782"/>
    </row>
    <row r="64" spans="1:6" ht="15" thickBot="1">
      <c r="A64" s="1769" t="s">
        <v>916</v>
      </c>
      <c r="B64" s="1773" t="s">
        <v>1220</v>
      </c>
      <c r="C64" s="1774">
        <v>9.9000000000000005E-2</v>
      </c>
      <c r="D64" s="1774">
        <v>9.7000000000000003E-2</v>
      </c>
      <c r="E64" s="1774">
        <v>9.9000000000000005E-2</v>
      </c>
      <c r="F64" s="1782"/>
    </row>
    <row r="65" spans="1:6" ht="15" thickBot="1">
      <c r="A65" s="1769" t="s">
        <v>916</v>
      </c>
      <c r="B65" s="1773" t="s">
        <v>1230</v>
      </c>
      <c r="C65" s="1774">
        <v>9.8000000000000004E-2</v>
      </c>
      <c r="D65" s="1774">
        <v>9.6000000000000002E-2</v>
      </c>
      <c r="E65" s="1774">
        <v>9.6000000000000002E-2</v>
      </c>
      <c r="F65" s="1782"/>
    </row>
    <row r="66" spans="1:6" ht="15" thickBot="1">
      <c r="A66" s="1769" t="s">
        <v>916</v>
      </c>
      <c r="B66" s="1773" t="s">
        <v>1240</v>
      </c>
      <c r="C66" s="1774">
        <v>9.6000000000000002E-2</v>
      </c>
      <c r="D66" s="1774">
        <v>9.1999999999999998E-2</v>
      </c>
      <c r="E66" s="1774">
        <v>9.6000000000000002E-2</v>
      </c>
      <c r="F66" s="1782"/>
    </row>
    <row r="67" spans="1:6" ht="15" thickBot="1">
      <c r="A67" s="1769" t="s">
        <v>916</v>
      </c>
      <c r="B67" s="1773" t="s">
        <v>1250</v>
      </c>
      <c r="C67" s="1774">
        <v>9.4E-2</v>
      </c>
      <c r="D67" s="1774">
        <v>0.1</v>
      </c>
      <c r="E67" s="1774">
        <v>8.7999999999999995E-2</v>
      </c>
      <c r="F67" s="1782"/>
    </row>
    <row r="68" spans="1:6" ht="15" thickBot="1">
      <c r="A68" s="1769" t="s">
        <v>916</v>
      </c>
      <c r="B68" s="1773" t="s">
        <v>1259</v>
      </c>
      <c r="C68" s="1774">
        <v>0.1</v>
      </c>
      <c r="D68" s="1774">
        <v>8.7999999999999995E-2</v>
      </c>
      <c r="E68" s="1774">
        <v>9.7000000000000003E-2</v>
      </c>
      <c r="F68" s="1782"/>
    </row>
    <row r="69" spans="1:6" ht="15" thickBot="1">
      <c r="A69" s="1769" t="s">
        <v>916</v>
      </c>
      <c r="B69" s="1773" t="s">
        <v>1268</v>
      </c>
      <c r="C69" s="1774">
        <v>6.4000000000000001E-2</v>
      </c>
      <c r="D69" s="1774">
        <v>0.1</v>
      </c>
      <c r="E69" s="1774">
        <v>0.1</v>
      </c>
      <c r="F69" s="1782"/>
    </row>
    <row r="70" spans="1:6" ht="15" thickBot="1">
      <c r="A70" s="1769" t="s">
        <v>916</v>
      </c>
      <c r="B70" s="1773" t="s">
        <v>1276</v>
      </c>
      <c r="C70" s="1774">
        <v>9.0999999999999998E-2</v>
      </c>
      <c r="D70" s="1783"/>
      <c r="E70" s="1783"/>
      <c r="F70" s="1782"/>
    </row>
    <row r="71" spans="1:6" ht="15" thickBot="1">
      <c r="A71" s="1769" t="s">
        <v>916</v>
      </c>
      <c r="B71" s="1773" t="s">
        <v>1283</v>
      </c>
      <c r="C71" s="1774">
        <v>0.1</v>
      </c>
      <c r="D71" s="1783"/>
      <c r="E71" s="1783"/>
      <c r="F71" s="1782"/>
    </row>
    <row r="72" spans="1:6" ht="24.6" thickBot="1">
      <c r="A72" s="1769" t="s">
        <v>916</v>
      </c>
      <c r="B72" s="1773" t="s">
        <v>2082</v>
      </c>
      <c r="C72" s="1783"/>
      <c r="D72" s="1783"/>
      <c r="E72" s="1783"/>
      <c r="F72" s="1775">
        <v>0.05</v>
      </c>
    </row>
    <row r="73" spans="1:6" ht="24.6" thickBot="1">
      <c r="A73" s="1769" t="s">
        <v>916</v>
      </c>
      <c r="B73" s="1773" t="s">
        <v>2083</v>
      </c>
      <c r="C73" s="1783"/>
      <c r="D73" s="1783"/>
      <c r="E73" s="1783"/>
      <c r="F73" s="1775">
        <v>0.05</v>
      </c>
    </row>
    <row r="74" spans="1:6" ht="24.6" thickBot="1">
      <c r="A74" s="1769" t="s">
        <v>916</v>
      </c>
      <c r="B74" s="1773" t="s">
        <v>2084</v>
      </c>
      <c r="C74" s="1783"/>
      <c r="D74" s="1783"/>
      <c r="E74" s="1783"/>
      <c r="F74" s="1775">
        <v>0.05</v>
      </c>
    </row>
    <row r="75" spans="1:6" ht="24.6" thickBot="1">
      <c r="A75" s="1777" t="s">
        <v>916</v>
      </c>
      <c r="B75" s="1784" t="s">
        <v>2085</v>
      </c>
      <c r="C75" s="1780"/>
      <c r="D75" s="1780"/>
      <c r="E75" s="1780"/>
      <c r="F75" s="1785">
        <v>0.05</v>
      </c>
    </row>
    <row r="76" spans="1:6" ht="15" thickBot="1">
      <c r="A76" s="1769" t="s">
        <v>1398</v>
      </c>
      <c r="B76" s="1770" t="s">
        <v>2086</v>
      </c>
      <c r="C76" s="1771">
        <v>0.1</v>
      </c>
      <c r="D76" s="1771">
        <v>0.1</v>
      </c>
      <c r="E76" s="1771">
        <v>0.1</v>
      </c>
      <c r="F76" s="1772">
        <v>0.1</v>
      </c>
    </row>
    <row r="77" spans="1:6" ht="15" thickBot="1">
      <c r="A77" s="1769" t="s">
        <v>1398</v>
      </c>
      <c r="B77" s="1773" t="s">
        <v>1065</v>
      </c>
      <c r="C77" s="1774">
        <v>8.7999999999999995E-2</v>
      </c>
      <c r="D77" s="1774">
        <v>8.6999999999999994E-2</v>
      </c>
      <c r="E77" s="1774">
        <v>7.9000000000000001E-2</v>
      </c>
      <c r="F77" s="1775">
        <v>0.1</v>
      </c>
    </row>
    <row r="78" spans="1:6" ht="15" thickBot="1">
      <c r="A78" s="1769" t="s">
        <v>1398</v>
      </c>
      <c r="B78" s="1773" t="s">
        <v>1079</v>
      </c>
      <c r="C78" s="1774">
        <v>8.6999999999999994E-2</v>
      </c>
      <c r="D78" s="1774">
        <v>8.4000000000000005E-2</v>
      </c>
      <c r="E78" s="1774">
        <v>9.6000000000000002E-2</v>
      </c>
      <c r="F78" s="1775">
        <v>0.1</v>
      </c>
    </row>
    <row r="79" spans="1:6" ht="15" thickBot="1">
      <c r="A79" s="1769" t="s">
        <v>1398</v>
      </c>
      <c r="B79" s="1773" t="s">
        <v>1092</v>
      </c>
      <c r="C79" s="1774">
        <v>9.8000000000000004E-2</v>
      </c>
      <c r="D79" s="1774">
        <v>9.8000000000000004E-2</v>
      </c>
      <c r="E79" s="1774">
        <v>9.0999999999999998E-2</v>
      </c>
      <c r="F79" s="1775">
        <v>0.1</v>
      </c>
    </row>
    <row r="80" spans="1:6" ht="15" thickBot="1">
      <c r="A80" s="1769" t="s">
        <v>1398</v>
      </c>
      <c r="B80" s="1773" t="s">
        <v>1106</v>
      </c>
      <c r="C80" s="1774">
        <v>9.6000000000000002E-2</v>
      </c>
      <c r="D80" s="1774">
        <v>9.6000000000000002E-2</v>
      </c>
      <c r="E80" s="1774">
        <v>0.1</v>
      </c>
      <c r="F80" s="1775">
        <v>0.1</v>
      </c>
    </row>
    <row r="81" spans="1:6" ht="15" thickBot="1">
      <c r="A81" s="1769" t="s">
        <v>1398</v>
      </c>
      <c r="B81" s="1773" t="s">
        <v>1117</v>
      </c>
      <c r="C81" s="1774">
        <v>9.9000000000000005E-2</v>
      </c>
      <c r="D81" s="1774">
        <v>9.9000000000000005E-2</v>
      </c>
      <c r="E81" s="1774">
        <v>9.8000000000000004E-2</v>
      </c>
      <c r="F81" s="1775">
        <v>0.1</v>
      </c>
    </row>
    <row r="82" spans="1:6" ht="15" thickBot="1">
      <c r="A82" s="1769" t="s">
        <v>1398</v>
      </c>
      <c r="B82" s="1773" t="s">
        <v>1128</v>
      </c>
      <c r="C82" s="1774">
        <v>9.9000000000000005E-2</v>
      </c>
      <c r="D82" s="1774">
        <v>9.9000000000000005E-2</v>
      </c>
      <c r="E82" s="1774">
        <v>9.7000000000000003E-2</v>
      </c>
      <c r="F82" s="1775">
        <v>0.1</v>
      </c>
    </row>
    <row r="83" spans="1:6" ht="15" thickBot="1">
      <c r="A83" s="1769" t="s">
        <v>1398</v>
      </c>
      <c r="B83" s="1773" t="s">
        <v>1139</v>
      </c>
      <c r="C83" s="1774">
        <v>9.8000000000000004E-2</v>
      </c>
      <c r="D83" s="1774">
        <v>9.8000000000000004E-2</v>
      </c>
      <c r="E83" s="1774">
        <v>9.8000000000000004E-2</v>
      </c>
      <c r="F83" s="1775">
        <v>0.1</v>
      </c>
    </row>
    <row r="84" spans="1:6" ht="15" thickBot="1">
      <c r="A84" s="1769" t="s">
        <v>1398</v>
      </c>
      <c r="B84" s="1773" t="s">
        <v>1151</v>
      </c>
      <c r="C84" s="1774">
        <v>9.9000000000000005E-2</v>
      </c>
      <c r="D84" s="1774">
        <v>9.9000000000000005E-2</v>
      </c>
      <c r="E84" s="1774">
        <v>9.9000000000000005E-2</v>
      </c>
      <c r="F84" s="1775">
        <v>0.1</v>
      </c>
    </row>
    <row r="85" spans="1:6" ht="15" thickBot="1">
      <c r="A85" s="1769" t="s">
        <v>1398</v>
      </c>
      <c r="B85" s="1773" t="s">
        <v>1161</v>
      </c>
      <c r="C85" s="1774">
        <v>9.9000000000000005E-2</v>
      </c>
      <c r="D85" s="1774">
        <v>9.9000000000000005E-2</v>
      </c>
      <c r="E85" s="1774">
        <v>9.9000000000000005E-2</v>
      </c>
      <c r="F85" s="1775">
        <v>0.1</v>
      </c>
    </row>
    <row r="86" spans="1:6" ht="15" thickBot="1">
      <c r="A86" s="1769" t="s">
        <v>1398</v>
      </c>
      <c r="B86" s="1773" t="s">
        <v>1171</v>
      </c>
      <c r="C86" s="1774">
        <v>0.1</v>
      </c>
      <c r="D86" s="1774">
        <v>0.1</v>
      </c>
      <c r="E86" s="1774">
        <v>7.6999999999999999E-2</v>
      </c>
      <c r="F86" s="1775">
        <v>0.1</v>
      </c>
    </row>
    <row r="87" spans="1:6" ht="15" thickBot="1">
      <c r="A87" s="1769" t="s">
        <v>1398</v>
      </c>
      <c r="B87" s="1773" t="s">
        <v>1181</v>
      </c>
      <c r="C87" s="1774">
        <v>0.1</v>
      </c>
      <c r="D87" s="1774">
        <v>0.1</v>
      </c>
      <c r="E87" s="1774">
        <v>9.8000000000000004E-2</v>
      </c>
      <c r="F87" s="1782"/>
    </row>
    <row r="88" spans="1:6" ht="15" thickBot="1">
      <c r="A88" s="1769" t="s">
        <v>1398</v>
      </c>
      <c r="B88" s="1773" t="s">
        <v>1191</v>
      </c>
      <c r="C88" s="1774">
        <v>9.1999999999999998E-2</v>
      </c>
      <c r="D88" s="1774">
        <v>8.5000000000000006E-2</v>
      </c>
      <c r="E88" s="1774">
        <v>9.6000000000000002E-2</v>
      </c>
      <c r="F88" s="1782"/>
    </row>
    <row r="89" spans="1:6" ht="15" thickBot="1">
      <c r="A89" s="1769" t="s">
        <v>1398</v>
      </c>
      <c r="B89" s="1773" t="s">
        <v>1201</v>
      </c>
      <c r="C89" s="1774">
        <v>0.1</v>
      </c>
      <c r="D89" s="1774">
        <v>0.1</v>
      </c>
      <c r="E89" s="1774">
        <v>9.7000000000000003E-2</v>
      </c>
      <c r="F89" s="1782"/>
    </row>
    <row r="90" spans="1:6" ht="15" thickBot="1">
      <c r="A90" s="1769" t="s">
        <v>1398</v>
      </c>
      <c r="B90" s="1773" t="s">
        <v>1211</v>
      </c>
      <c r="C90" s="1774">
        <v>9.8000000000000004E-2</v>
      </c>
      <c r="D90" s="1774">
        <v>9.8000000000000004E-2</v>
      </c>
      <c r="E90" s="1774">
        <v>8.7999999999999995E-2</v>
      </c>
      <c r="F90" s="1782"/>
    </row>
    <row r="91" spans="1:6" ht="15" thickBot="1">
      <c r="A91" s="1769" t="s">
        <v>1398</v>
      </c>
      <c r="B91" s="1773" t="s">
        <v>1221</v>
      </c>
      <c r="C91" s="1774">
        <v>9.9000000000000005E-2</v>
      </c>
      <c r="D91" s="1774">
        <v>9.9000000000000005E-2</v>
      </c>
      <c r="E91" s="1774">
        <v>9.0999999999999998E-2</v>
      </c>
      <c r="F91" s="1782"/>
    </row>
    <row r="92" spans="1:6" ht="15" thickBot="1">
      <c r="A92" s="1769" t="s">
        <v>1398</v>
      </c>
      <c r="B92" s="1773" t="s">
        <v>1231</v>
      </c>
      <c r="C92" s="1774">
        <v>9.6000000000000002E-2</v>
      </c>
      <c r="D92" s="1774">
        <v>9.6000000000000002E-2</v>
      </c>
      <c r="E92" s="1774">
        <v>7.2999999999999995E-2</v>
      </c>
      <c r="F92" s="1782"/>
    </row>
    <row r="93" spans="1:6" ht="15" thickBot="1">
      <c r="A93" s="1769" t="s">
        <v>1398</v>
      </c>
      <c r="B93" s="1773" t="s">
        <v>1241</v>
      </c>
      <c r="C93" s="1774">
        <v>9.6000000000000002E-2</v>
      </c>
      <c r="D93" s="1774">
        <v>9.6000000000000002E-2</v>
      </c>
      <c r="E93" s="1774">
        <v>9.9000000000000005E-2</v>
      </c>
      <c r="F93" s="1782"/>
    </row>
    <row r="94" spans="1:6" ht="15" thickBot="1">
      <c r="A94" s="1769" t="s">
        <v>1398</v>
      </c>
      <c r="B94" s="1773" t="s">
        <v>1251</v>
      </c>
      <c r="C94" s="1774">
        <v>7.5999999999999998E-2</v>
      </c>
      <c r="D94" s="1774">
        <v>7.3999999999999996E-2</v>
      </c>
      <c r="E94" s="1774">
        <v>9.7000000000000003E-2</v>
      </c>
      <c r="F94" s="1782"/>
    </row>
    <row r="95" spans="1:6" ht="15" thickBot="1">
      <c r="A95" s="1769" t="s">
        <v>1398</v>
      </c>
      <c r="B95" s="1773" t="s">
        <v>1260</v>
      </c>
      <c r="C95" s="1774">
        <v>9.9000000000000005E-2</v>
      </c>
      <c r="D95" s="1774">
        <v>9.4E-2</v>
      </c>
      <c r="E95" s="1774">
        <v>9.6000000000000002E-2</v>
      </c>
      <c r="F95" s="1782"/>
    </row>
    <row r="96" spans="1:6" ht="15" thickBot="1">
      <c r="A96" s="1769" t="s">
        <v>1398</v>
      </c>
      <c r="B96" s="1773" t="s">
        <v>1269</v>
      </c>
      <c r="C96" s="1774">
        <v>9.9000000000000005E-2</v>
      </c>
      <c r="D96" s="1774">
        <v>9.9000000000000005E-2</v>
      </c>
      <c r="E96" s="1774">
        <v>9.9000000000000005E-2</v>
      </c>
      <c r="F96" s="1782"/>
    </row>
    <row r="97" spans="1:6" ht="15" thickBot="1">
      <c r="A97" s="1769" t="s">
        <v>1398</v>
      </c>
      <c r="B97" s="1773" t="s">
        <v>1277</v>
      </c>
      <c r="C97" s="1774">
        <v>9.8000000000000004E-2</v>
      </c>
      <c r="D97" s="1774">
        <v>9.8000000000000004E-2</v>
      </c>
      <c r="E97" s="1774">
        <v>9.7000000000000003E-2</v>
      </c>
      <c r="F97" s="1782"/>
    </row>
    <row r="98" spans="1:6" ht="15" thickBot="1">
      <c r="A98" s="1769" t="s">
        <v>1398</v>
      </c>
      <c r="B98" s="1773" t="s">
        <v>1284</v>
      </c>
      <c r="C98" s="1774">
        <v>0.1</v>
      </c>
      <c r="D98" s="1774">
        <v>0.1</v>
      </c>
      <c r="E98" s="1774">
        <v>9.7000000000000003E-2</v>
      </c>
      <c r="F98" s="1782"/>
    </row>
    <row r="99" spans="1:6" ht="15" thickBot="1">
      <c r="A99" s="1769" t="s">
        <v>1398</v>
      </c>
      <c r="B99" s="1773" t="s">
        <v>1291</v>
      </c>
      <c r="C99" s="1774">
        <v>0.1</v>
      </c>
      <c r="D99" s="1774">
        <v>0.1</v>
      </c>
      <c r="E99" s="1783"/>
      <c r="F99" s="1782"/>
    </row>
    <row r="100" spans="1:6" ht="15" thickBot="1">
      <c r="A100" s="1769" t="s">
        <v>1398</v>
      </c>
      <c r="B100" s="1773" t="s">
        <v>1298</v>
      </c>
      <c r="C100" s="1774">
        <v>0.09</v>
      </c>
      <c r="D100" s="1774">
        <v>8.8999999999999996E-2</v>
      </c>
      <c r="E100" s="1783"/>
      <c r="F100" s="1782"/>
    </row>
    <row r="101" spans="1:6" ht="15" thickBot="1">
      <c r="A101" s="1769" t="s">
        <v>1398</v>
      </c>
      <c r="B101" s="1773" t="s">
        <v>1305</v>
      </c>
      <c r="C101" s="1774">
        <v>9.8000000000000004E-2</v>
      </c>
      <c r="D101" s="1774">
        <v>9.7000000000000003E-2</v>
      </c>
      <c r="E101" s="1783"/>
      <c r="F101" s="1782"/>
    </row>
    <row r="102" spans="1:6" ht="24.6" thickBot="1">
      <c r="A102" s="1769" t="s">
        <v>1398</v>
      </c>
      <c r="B102" s="1773" t="s">
        <v>2087</v>
      </c>
      <c r="C102" s="1783"/>
      <c r="D102" s="1783"/>
      <c r="E102" s="1783"/>
      <c r="F102" s="1775">
        <v>0.05</v>
      </c>
    </row>
    <row r="103" spans="1:6" ht="24.6" thickBot="1">
      <c r="A103" s="1769" t="s">
        <v>1398</v>
      </c>
      <c r="B103" s="1773" t="s">
        <v>2088</v>
      </c>
      <c r="C103" s="1783"/>
      <c r="D103" s="1783"/>
      <c r="E103" s="1783"/>
      <c r="F103" s="1775">
        <v>0.05</v>
      </c>
    </row>
    <row r="104" spans="1:6" ht="15" thickBot="1">
      <c r="A104" s="1769" t="s">
        <v>1398</v>
      </c>
      <c r="B104" s="1773" t="s">
        <v>2089</v>
      </c>
      <c r="C104" s="1783"/>
      <c r="D104" s="1783"/>
      <c r="E104" s="1783"/>
      <c r="F104" s="1775">
        <v>0.05</v>
      </c>
    </row>
    <row r="105" spans="1:6" ht="24.6" thickBot="1">
      <c r="A105" s="1769" t="s">
        <v>1398</v>
      </c>
      <c r="B105" s="1773" t="s">
        <v>2090</v>
      </c>
      <c r="C105" s="1783"/>
      <c r="D105" s="1783"/>
      <c r="E105" s="1783"/>
      <c r="F105" s="1775">
        <v>0.05</v>
      </c>
    </row>
    <row r="106" spans="1:6" ht="24.6" thickBot="1">
      <c r="A106" s="1769" t="s">
        <v>1398</v>
      </c>
      <c r="B106" s="1773" t="s">
        <v>2091</v>
      </c>
      <c r="C106" s="1783"/>
      <c r="D106" s="1783"/>
      <c r="E106" s="1783"/>
      <c r="F106" s="1775">
        <v>0.05</v>
      </c>
    </row>
    <row r="107" spans="1:6" ht="24.6" thickBot="1">
      <c r="A107" s="1769" t="s">
        <v>1398</v>
      </c>
      <c r="B107" s="1773" t="s">
        <v>2092</v>
      </c>
      <c r="C107" s="1783"/>
      <c r="D107" s="1783"/>
      <c r="E107" s="1783"/>
      <c r="F107" s="1775">
        <v>0.05</v>
      </c>
    </row>
    <row r="108" spans="1:6" ht="24.6" thickBot="1">
      <c r="A108" s="1769" t="s">
        <v>1398</v>
      </c>
      <c r="B108" s="1773" t="s">
        <v>2093</v>
      </c>
      <c r="C108" s="1783"/>
      <c r="D108" s="1783"/>
      <c r="E108" s="1783"/>
      <c r="F108" s="1775">
        <v>0.05</v>
      </c>
    </row>
    <row r="109" spans="1:6" ht="24.6" thickBot="1">
      <c r="A109" s="1777" t="s">
        <v>1398</v>
      </c>
      <c r="B109" s="1784" t="s">
        <v>2094</v>
      </c>
      <c r="C109" s="1780"/>
      <c r="D109" s="1780"/>
      <c r="E109" s="1780"/>
      <c r="F109" s="1785">
        <v>0.05</v>
      </c>
    </row>
    <row r="110" spans="1:6" ht="15" thickBot="1">
      <c r="A110" s="1769" t="s">
        <v>1400</v>
      </c>
      <c r="B110" s="1770" t="s">
        <v>2095</v>
      </c>
      <c r="C110" s="1771">
        <v>0.129</v>
      </c>
      <c r="D110" s="1771">
        <v>0.129</v>
      </c>
      <c r="E110" s="1771">
        <v>0.126</v>
      </c>
      <c r="F110" s="1772">
        <v>0.13</v>
      </c>
    </row>
    <row r="111" spans="1:6" ht="15" thickBot="1">
      <c r="A111" s="1769" t="s">
        <v>1400</v>
      </c>
      <c r="B111" s="1773" t="s">
        <v>1066</v>
      </c>
      <c r="C111" s="1774">
        <v>0.11</v>
      </c>
      <c r="D111" s="1774">
        <v>0.11</v>
      </c>
      <c r="E111" s="1774">
        <v>9.9000000000000005E-2</v>
      </c>
      <c r="F111" s="1775">
        <v>0.128</v>
      </c>
    </row>
    <row r="112" spans="1:6" ht="15" thickBot="1">
      <c r="A112" s="1769" t="s">
        <v>1400</v>
      </c>
      <c r="B112" s="1773" t="s">
        <v>1080</v>
      </c>
      <c r="C112" s="1774">
        <v>0.125</v>
      </c>
      <c r="D112" s="1774">
        <v>0.125</v>
      </c>
      <c r="E112" s="1774">
        <v>0.12</v>
      </c>
      <c r="F112" s="1775">
        <v>0.125</v>
      </c>
    </row>
    <row r="113" spans="1:6" ht="15" thickBot="1">
      <c r="A113" s="1769" t="s">
        <v>1400</v>
      </c>
      <c r="B113" s="1773" t="s">
        <v>1093</v>
      </c>
      <c r="C113" s="1774">
        <v>0.13</v>
      </c>
      <c r="D113" s="1774">
        <v>0.13</v>
      </c>
      <c r="E113" s="1774">
        <v>0.13</v>
      </c>
      <c r="F113" s="1775">
        <v>0.13</v>
      </c>
    </row>
    <row r="114" spans="1:6" ht="15" thickBot="1">
      <c r="A114" s="1769" t="s">
        <v>1400</v>
      </c>
      <c r="B114" s="1773" t="s">
        <v>1107</v>
      </c>
      <c r="C114" s="1774">
        <v>0.123</v>
      </c>
      <c r="D114" s="1774">
        <v>0.123</v>
      </c>
      <c r="E114" s="1774">
        <v>0.12</v>
      </c>
      <c r="F114" s="1775">
        <v>0.13</v>
      </c>
    </row>
    <row r="115" spans="1:6" ht="15" thickBot="1">
      <c r="A115" s="1769" t="s">
        <v>1400</v>
      </c>
      <c r="B115" s="1773" t="s">
        <v>1118</v>
      </c>
      <c r="C115" s="1774">
        <v>0.125</v>
      </c>
      <c r="D115" s="1774">
        <v>0.125</v>
      </c>
      <c r="E115" s="1774">
        <v>0.11700000000000001</v>
      </c>
      <c r="F115" s="1775">
        <v>0.13</v>
      </c>
    </row>
    <row r="116" spans="1:6" ht="15" thickBot="1">
      <c r="A116" s="1769" t="s">
        <v>1400</v>
      </c>
      <c r="B116" s="1773" t="s">
        <v>1129</v>
      </c>
      <c r="C116" s="1774">
        <v>0.11700000000000001</v>
      </c>
      <c r="D116" s="1774">
        <v>0.11700000000000001</v>
      </c>
      <c r="E116" s="1774">
        <v>8.7999999999999995E-2</v>
      </c>
      <c r="F116" s="1775">
        <v>0.13</v>
      </c>
    </row>
    <row r="117" spans="1:6" ht="15" thickBot="1">
      <c r="A117" s="1769" t="s">
        <v>1400</v>
      </c>
      <c r="B117" s="1773" t="s">
        <v>1140</v>
      </c>
      <c r="C117" s="1774">
        <v>0.13</v>
      </c>
      <c r="D117" s="1774">
        <v>0.13</v>
      </c>
      <c r="E117" s="1774">
        <v>0.129</v>
      </c>
      <c r="F117" s="1775">
        <v>0.13</v>
      </c>
    </row>
    <row r="118" spans="1:6" ht="15" thickBot="1">
      <c r="A118" s="1769" t="s">
        <v>1400</v>
      </c>
      <c r="B118" s="1773" t="s">
        <v>1152</v>
      </c>
      <c r="C118" s="1774">
        <v>0.123</v>
      </c>
      <c r="D118" s="1774">
        <v>0.123</v>
      </c>
      <c r="E118" s="1774">
        <v>0.11600000000000001</v>
      </c>
      <c r="F118" s="1775">
        <v>0.13</v>
      </c>
    </row>
    <row r="119" spans="1:6" ht="15" thickBot="1">
      <c r="A119" s="1769" t="s">
        <v>1400</v>
      </c>
      <c r="B119" s="1773" t="s">
        <v>1162</v>
      </c>
      <c r="C119" s="1774">
        <v>0.127</v>
      </c>
      <c r="D119" s="1774">
        <v>0.127</v>
      </c>
      <c r="E119" s="1774">
        <v>0.124</v>
      </c>
      <c r="F119" s="1775">
        <v>0.13</v>
      </c>
    </row>
    <row r="120" spans="1:6" ht="15" thickBot="1">
      <c r="A120" s="1769" t="s">
        <v>1400</v>
      </c>
      <c r="B120" s="1773" t="s">
        <v>1172</v>
      </c>
      <c r="C120" s="1774">
        <v>0.125</v>
      </c>
      <c r="D120" s="1774">
        <v>0.125</v>
      </c>
      <c r="E120" s="1774">
        <v>0.122</v>
      </c>
      <c r="F120" s="1775">
        <v>0.13</v>
      </c>
    </row>
    <row r="121" spans="1:6" ht="15" thickBot="1">
      <c r="A121" s="1769" t="s">
        <v>1400</v>
      </c>
      <c r="B121" s="1773" t="s">
        <v>1182</v>
      </c>
      <c r="C121" s="1774">
        <v>0.13</v>
      </c>
      <c r="D121" s="1774">
        <v>0.13</v>
      </c>
      <c r="E121" s="1774">
        <v>0.13</v>
      </c>
      <c r="F121" s="1775">
        <v>0.13</v>
      </c>
    </row>
    <row r="122" spans="1:6" ht="15" thickBot="1">
      <c r="A122" s="1769" t="s">
        <v>1400</v>
      </c>
      <c r="B122" s="1773" t="s">
        <v>1192</v>
      </c>
      <c r="C122" s="1774">
        <v>0.13</v>
      </c>
      <c r="D122" s="1774">
        <v>0.13</v>
      </c>
      <c r="E122" s="1774">
        <v>0.125</v>
      </c>
      <c r="F122" s="1775">
        <v>0.13</v>
      </c>
    </row>
    <row r="123" spans="1:6" ht="15" thickBot="1">
      <c r="A123" s="1769" t="s">
        <v>1400</v>
      </c>
      <c r="B123" s="1773" t="s">
        <v>1202</v>
      </c>
      <c r="C123" s="1774">
        <v>0.129</v>
      </c>
      <c r="D123" s="1774">
        <v>0.129</v>
      </c>
      <c r="E123" s="1774">
        <v>0.123</v>
      </c>
      <c r="F123" s="1775">
        <v>0.13</v>
      </c>
    </row>
    <row r="124" spans="1:6" ht="15" thickBot="1">
      <c r="A124" s="1769" t="s">
        <v>1400</v>
      </c>
      <c r="B124" s="1773" t="s">
        <v>1212</v>
      </c>
      <c r="C124" s="1774">
        <v>0.10199999999999999</v>
      </c>
      <c r="D124" s="1774">
        <v>0.10100000000000001</v>
      </c>
      <c r="E124" s="1774">
        <v>0.08</v>
      </c>
      <c r="F124" s="1782"/>
    </row>
    <row r="125" spans="1:6" ht="15" thickBot="1">
      <c r="A125" s="1769" t="s">
        <v>1400</v>
      </c>
      <c r="B125" s="1773" t="s">
        <v>1222</v>
      </c>
      <c r="C125" s="1774">
        <v>0.13</v>
      </c>
      <c r="D125" s="1774">
        <v>0.13</v>
      </c>
      <c r="E125" s="1774">
        <v>0.129</v>
      </c>
      <c r="F125" s="1782"/>
    </row>
    <row r="126" spans="1:6" ht="15" thickBot="1">
      <c r="A126" s="1769" t="s">
        <v>1400</v>
      </c>
      <c r="B126" s="1773" t="s">
        <v>1232</v>
      </c>
      <c r="C126" s="1774">
        <v>0.13</v>
      </c>
      <c r="D126" s="1774">
        <v>0.13</v>
      </c>
      <c r="E126" s="1774">
        <v>0.126</v>
      </c>
      <c r="F126" s="1782"/>
    </row>
    <row r="127" spans="1:6" ht="15" thickBot="1">
      <c r="A127" s="1769" t="s">
        <v>1400</v>
      </c>
      <c r="B127" s="1773" t="s">
        <v>1242</v>
      </c>
      <c r="C127" s="1774">
        <v>0.125</v>
      </c>
      <c r="D127" s="1774">
        <v>0.125</v>
      </c>
      <c r="E127" s="1774">
        <v>0.121</v>
      </c>
      <c r="F127" s="1782"/>
    </row>
    <row r="128" spans="1:6" ht="15" thickBot="1">
      <c r="A128" s="1769" t="s">
        <v>1400</v>
      </c>
      <c r="B128" s="1773" t="s">
        <v>1252</v>
      </c>
      <c r="C128" s="1774">
        <v>0.12</v>
      </c>
      <c r="D128" s="1774">
        <v>0.12</v>
      </c>
      <c r="E128" s="1774">
        <v>0.105</v>
      </c>
      <c r="F128" s="1782"/>
    </row>
    <row r="129" spans="1:6" ht="15" thickBot="1">
      <c r="A129" s="1769" t="s">
        <v>1400</v>
      </c>
      <c r="B129" s="1773" t="s">
        <v>1261</v>
      </c>
      <c r="C129" s="1774">
        <v>0.13</v>
      </c>
      <c r="D129" s="1774">
        <v>0.13</v>
      </c>
      <c r="E129" s="1774">
        <v>0.126</v>
      </c>
      <c r="F129" s="1782"/>
    </row>
    <row r="130" spans="1:6" ht="15" thickBot="1">
      <c r="A130" s="1769" t="s">
        <v>1400</v>
      </c>
      <c r="B130" s="1773" t="s">
        <v>1270</v>
      </c>
      <c r="C130" s="1774">
        <v>0.125</v>
      </c>
      <c r="D130" s="1774">
        <v>0.125</v>
      </c>
      <c r="E130" s="1774">
        <v>0.122</v>
      </c>
      <c r="F130" s="1782"/>
    </row>
    <row r="131" spans="1:6" ht="15" thickBot="1">
      <c r="A131" s="1769" t="s">
        <v>1400</v>
      </c>
      <c r="B131" s="1773" t="s">
        <v>1278</v>
      </c>
      <c r="C131" s="1774">
        <v>0.127</v>
      </c>
      <c r="D131" s="1774">
        <v>0.126</v>
      </c>
      <c r="E131" s="1774">
        <v>0.123</v>
      </c>
      <c r="F131" s="1782"/>
    </row>
    <row r="132" spans="1:6" ht="15" thickBot="1">
      <c r="A132" s="1769" t="s">
        <v>1400</v>
      </c>
      <c r="B132" s="1773" t="s">
        <v>1285</v>
      </c>
      <c r="C132" s="1774">
        <v>9.0999999999999998E-2</v>
      </c>
      <c r="D132" s="1774">
        <v>0.121</v>
      </c>
      <c r="E132" s="1774">
        <v>9.9000000000000005E-2</v>
      </c>
      <c r="F132" s="1782"/>
    </row>
    <row r="133" spans="1:6" ht="15" thickBot="1">
      <c r="A133" s="1769" t="s">
        <v>1400</v>
      </c>
      <c r="B133" s="1773" t="s">
        <v>1292</v>
      </c>
      <c r="C133" s="1774">
        <v>0.13</v>
      </c>
      <c r="D133" s="1774">
        <v>0.13</v>
      </c>
      <c r="E133" s="1774">
        <v>0.129</v>
      </c>
      <c r="F133" s="1782"/>
    </row>
    <row r="134" spans="1:6" ht="15" thickBot="1">
      <c r="A134" s="1769" t="s">
        <v>1400</v>
      </c>
      <c r="B134" s="1773" t="s">
        <v>2096</v>
      </c>
      <c r="C134" s="1774">
        <v>6.8000000000000005E-2</v>
      </c>
      <c r="D134" s="1774">
        <v>6.5000000000000002E-2</v>
      </c>
      <c r="E134" s="1774">
        <v>6.5000000000000002E-2</v>
      </c>
      <c r="F134" s="1775">
        <v>0.13</v>
      </c>
    </row>
    <row r="135" spans="1:6" ht="15" thickBot="1">
      <c r="A135" s="1769" t="s">
        <v>1400</v>
      </c>
      <c r="B135" s="1773" t="s">
        <v>1306</v>
      </c>
      <c r="C135" s="1774">
        <v>0.123</v>
      </c>
      <c r="D135" s="1774">
        <v>0.123</v>
      </c>
      <c r="E135" s="1774">
        <v>0.11</v>
      </c>
      <c r="F135" s="1782"/>
    </row>
    <row r="136" spans="1:6" ht="15" thickBot="1">
      <c r="A136" s="1769" t="s">
        <v>1400</v>
      </c>
      <c r="B136" s="1773" t="s">
        <v>1313</v>
      </c>
      <c r="C136" s="1774">
        <v>0.13</v>
      </c>
      <c r="D136" s="1774">
        <v>0.13</v>
      </c>
      <c r="E136" s="1774">
        <v>0.125</v>
      </c>
      <c r="F136" s="1782"/>
    </row>
    <row r="137" spans="1:6" ht="15" thickBot="1">
      <c r="A137" s="1769" t="s">
        <v>1400</v>
      </c>
      <c r="B137" s="1773" t="s">
        <v>1320</v>
      </c>
      <c r="C137" s="1774">
        <v>0.121</v>
      </c>
      <c r="D137" s="1774">
        <v>0.122</v>
      </c>
      <c r="E137" s="1774">
        <v>0.115</v>
      </c>
      <c r="F137" s="1782"/>
    </row>
    <row r="138" spans="1:6" ht="15" thickBot="1">
      <c r="A138" s="1769" t="s">
        <v>1400</v>
      </c>
      <c r="B138" s="1773" t="s">
        <v>2097</v>
      </c>
      <c r="C138" s="1774">
        <v>0.105</v>
      </c>
      <c r="D138" s="1774">
        <v>0.125</v>
      </c>
      <c r="E138" s="1774">
        <v>0.112</v>
      </c>
      <c r="F138" s="1782"/>
    </row>
    <row r="139" spans="1:6" ht="15" thickBot="1">
      <c r="A139" s="1769" t="s">
        <v>1400</v>
      </c>
      <c r="B139" s="1773" t="s">
        <v>2098</v>
      </c>
      <c r="C139" s="1774">
        <v>0.127</v>
      </c>
      <c r="D139" s="1774">
        <v>0.127</v>
      </c>
      <c r="E139" s="1774">
        <v>0.122</v>
      </c>
      <c r="F139" s="1775">
        <v>0.13</v>
      </c>
    </row>
    <row r="140" spans="1:6" ht="15" thickBot="1">
      <c r="A140" s="1769" t="s">
        <v>1400</v>
      </c>
      <c r="B140" s="1773" t="s">
        <v>2099</v>
      </c>
      <c r="C140" s="1774">
        <v>0.125</v>
      </c>
      <c r="D140" s="1774">
        <v>0.125</v>
      </c>
      <c r="E140" s="1774">
        <v>0.11899999999999999</v>
      </c>
      <c r="F140" s="1775">
        <v>0.13</v>
      </c>
    </row>
    <row r="141" spans="1:6" ht="15" thickBot="1">
      <c r="A141" s="1769" t="s">
        <v>1400</v>
      </c>
      <c r="B141" s="1773" t="s">
        <v>1339</v>
      </c>
      <c r="C141" s="1774">
        <v>0.125</v>
      </c>
      <c r="D141" s="1774">
        <v>0.125</v>
      </c>
      <c r="E141" s="1774">
        <v>0.11700000000000001</v>
      </c>
      <c r="F141" s="1782"/>
    </row>
    <row r="142" spans="1:6" ht="15" thickBot="1">
      <c r="A142" s="1769" t="s">
        <v>1400</v>
      </c>
      <c r="B142" s="1773" t="s">
        <v>1344</v>
      </c>
      <c r="C142" s="1774">
        <v>0.125</v>
      </c>
      <c r="D142" s="1774">
        <v>0.125</v>
      </c>
      <c r="E142" s="1774">
        <v>0.115</v>
      </c>
      <c r="F142" s="1782"/>
    </row>
    <row r="143" spans="1:6" ht="15" thickBot="1">
      <c r="A143" s="1769" t="s">
        <v>1400</v>
      </c>
      <c r="B143" s="1773" t="s">
        <v>1349</v>
      </c>
      <c r="C143" s="1774">
        <v>0.121</v>
      </c>
      <c r="D143" s="1774">
        <v>0.121</v>
      </c>
      <c r="E143" s="1774">
        <v>0.108</v>
      </c>
      <c r="F143" s="1782"/>
    </row>
    <row r="144" spans="1:6" ht="15" thickBot="1">
      <c r="A144" s="1769" t="s">
        <v>1400</v>
      </c>
      <c r="B144" s="1786" t="s">
        <v>2100</v>
      </c>
      <c r="C144" s="1787">
        <v>0.126</v>
      </c>
      <c r="D144" s="1787">
        <v>0.126</v>
      </c>
      <c r="E144" s="1787">
        <v>0.121</v>
      </c>
      <c r="F144" s="1782"/>
    </row>
    <row r="145" spans="1:6" ht="15" thickBot="1">
      <c r="A145" s="1777" t="s">
        <v>1400</v>
      </c>
      <c r="B145" s="1788" t="s">
        <v>2101</v>
      </c>
      <c r="C145" s="1789"/>
      <c r="D145" s="1789"/>
      <c r="E145" s="1789"/>
      <c r="F145" s="1790">
        <v>0.05</v>
      </c>
    </row>
    <row r="146" spans="1:6" ht="24.6" thickBot="1">
      <c r="A146" s="1791" t="s">
        <v>1400</v>
      </c>
      <c r="B146" s="1776" t="s">
        <v>2102</v>
      </c>
      <c r="C146" s="1783"/>
      <c r="D146" s="1783"/>
      <c r="E146" s="1783"/>
      <c r="F146" s="1792">
        <v>0.05</v>
      </c>
    </row>
    <row r="147" spans="1:6" ht="24.6" thickBot="1">
      <c r="A147" s="1769" t="s">
        <v>1400</v>
      </c>
      <c r="B147" s="1773" t="s">
        <v>2103</v>
      </c>
      <c r="C147" s="1783"/>
      <c r="D147" s="1783"/>
      <c r="E147" s="1783"/>
      <c r="F147" s="1775">
        <v>0.05</v>
      </c>
    </row>
    <row r="148" spans="1:6" ht="24.6" thickBot="1">
      <c r="A148" s="1769" t="s">
        <v>1400</v>
      </c>
      <c r="B148" s="1773" t="s">
        <v>2104</v>
      </c>
      <c r="C148" s="1783"/>
      <c r="D148" s="1783"/>
      <c r="E148" s="1783"/>
      <c r="F148" s="1775">
        <v>0.05</v>
      </c>
    </row>
    <row r="149" spans="1:6" ht="24.6" thickBot="1">
      <c r="A149" s="1769" t="s">
        <v>1400</v>
      </c>
      <c r="B149" s="1773" t="s">
        <v>2105</v>
      </c>
      <c r="C149" s="1783"/>
      <c r="D149" s="1783"/>
      <c r="E149" s="1783"/>
      <c r="F149" s="1775">
        <v>0.05</v>
      </c>
    </row>
    <row r="150" spans="1:6" ht="24.6" thickBot="1">
      <c r="A150" s="1769" t="s">
        <v>1400</v>
      </c>
      <c r="B150" s="1773" t="s">
        <v>2106</v>
      </c>
      <c r="C150" s="1783"/>
      <c r="D150" s="1783"/>
      <c r="E150" s="1783"/>
      <c r="F150" s="1775">
        <v>0.05</v>
      </c>
    </row>
    <row r="151" spans="1:6" ht="24.6" thickBot="1">
      <c r="A151" s="1769" t="s">
        <v>1400</v>
      </c>
      <c r="B151" s="1773" t="s">
        <v>2107</v>
      </c>
      <c r="C151" s="1783"/>
      <c r="D151" s="1783"/>
      <c r="E151" s="1783"/>
      <c r="F151" s="1775">
        <v>0.05</v>
      </c>
    </row>
    <row r="152" spans="1:6" ht="24.6" thickBot="1">
      <c r="A152" s="1769" t="s">
        <v>1400</v>
      </c>
      <c r="B152" s="1773" t="s">
        <v>1382</v>
      </c>
      <c r="C152" s="1783"/>
      <c r="D152" s="1783"/>
      <c r="E152" s="1783"/>
      <c r="F152" s="1775">
        <v>0.05</v>
      </c>
    </row>
    <row r="153" spans="1:6" ht="15" thickBot="1">
      <c r="A153" s="1769" t="s">
        <v>1400</v>
      </c>
      <c r="B153" s="1773" t="s">
        <v>2108</v>
      </c>
      <c r="C153" s="1783"/>
      <c r="D153" s="1783"/>
      <c r="E153" s="1783"/>
      <c r="F153" s="1775">
        <v>0.05</v>
      </c>
    </row>
    <row r="154" spans="1:6" ht="15" thickBot="1">
      <c r="A154" s="1769" t="s">
        <v>1400</v>
      </c>
      <c r="B154" s="1773" t="s">
        <v>2109</v>
      </c>
      <c r="C154" s="1783"/>
      <c r="D154" s="1783"/>
      <c r="E154" s="1783"/>
      <c r="F154" s="1775">
        <v>0.05</v>
      </c>
    </row>
    <row r="155" spans="1:6" ht="24.6" thickBot="1">
      <c r="A155" s="1769" t="s">
        <v>1400</v>
      </c>
      <c r="B155" s="1773" t="s">
        <v>2110</v>
      </c>
      <c r="C155" s="1783"/>
      <c r="D155" s="1783"/>
      <c r="E155" s="1783"/>
      <c r="F155" s="1775">
        <v>0.05</v>
      </c>
    </row>
    <row r="156" spans="1:6" ht="24.6" thickBot="1">
      <c r="A156" s="1769" t="s">
        <v>1400</v>
      </c>
      <c r="B156" s="1773" t="s">
        <v>2111</v>
      </c>
      <c r="C156" s="1783"/>
      <c r="D156" s="1783"/>
      <c r="E156" s="1783"/>
      <c r="F156" s="1775">
        <v>0.05</v>
      </c>
    </row>
    <row r="157" spans="1:6" ht="24.6" thickBot="1">
      <c r="A157" s="1777" t="s">
        <v>1400</v>
      </c>
      <c r="B157" s="1784" t="s">
        <v>2112</v>
      </c>
      <c r="C157" s="1780"/>
      <c r="D157" s="1780"/>
      <c r="E157" s="1780"/>
      <c r="F157" s="1785">
        <v>0.05</v>
      </c>
    </row>
    <row r="158" spans="1:6" ht="15" thickBot="1">
      <c r="A158" s="1769" t="s">
        <v>1402</v>
      </c>
      <c r="B158" s="1770" t="s">
        <v>2113</v>
      </c>
      <c r="C158" s="1771">
        <v>0.13</v>
      </c>
      <c r="D158" s="1771">
        <v>0.13</v>
      </c>
      <c r="E158" s="1771">
        <v>0.13</v>
      </c>
      <c r="F158" s="1772">
        <v>0.13</v>
      </c>
    </row>
    <row r="159" spans="1:6" ht="15" thickBot="1">
      <c r="A159" s="1769" t="s">
        <v>1402</v>
      </c>
      <c r="B159" s="1773" t="s">
        <v>1067</v>
      </c>
      <c r="C159" s="1774">
        <v>0.13</v>
      </c>
      <c r="D159" s="1774">
        <v>0.13</v>
      </c>
      <c r="E159" s="1774">
        <v>0.13</v>
      </c>
      <c r="F159" s="1775">
        <v>0.13</v>
      </c>
    </row>
    <row r="160" spans="1:6" ht="15" thickBot="1">
      <c r="A160" s="1769" t="s">
        <v>1402</v>
      </c>
      <c r="B160" s="1773" t="s">
        <v>1081</v>
      </c>
      <c r="C160" s="1774">
        <v>0.13</v>
      </c>
      <c r="D160" s="1774">
        <v>0.13</v>
      </c>
      <c r="E160" s="1774">
        <v>0.129</v>
      </c>
      <c r="F160" s="1775">
        <v>0.13</v>
      </c>
    </row>
    <row r="161" spans="1:6" ht="15" thickBot="1">
      <c r="A161" s="1769" t="s">
        <v>1402</v>
      </c>
      <c r="B161" s="1773" t="s">
        <v>1094</v>
      </c>
      <c r="C161" s="1774">
        <v>0.128</v>
      </c>
      <c r="D161" s="1774">
        <v>0.128</v>
      </c>
      <c r="E161" s="1774">
        <v>0.125</v>
      </c>
      <c r="F161" s="1775">
        <v>0.13</v>
      </c>
    </row>
    <row r="162" spans="1:6" ht="15" thickBot="1">
      <c r="A162" s="1769" t="s">
        <v>1402</v>
      </c>
      <c r="B162" s="1773" t="s">
        <v>1108</v>
      </c>
      <c r="C162" s="1774">
        <v>0.122</v>
      </c>
      <c r="D162" s="1774">
        <v>0.122</v>
      </c>
      <c r="E162" s="1774">
        <v>0.126</v>
      </c>
      <c r="F162" s="1775">
        <v>0.122</v>
      </c>
    </row>
    <row r="163" spans="1:6" ht="15" thickBot="1">
      <c r="A163" s="1769" t="s">
        <v>1402</v>
      </c>
      <c r="B163" s="1773" t="s">
        <v>1119</v>
      </c>
      <c r="C163" s="1774">
        <v>0.13</v>
      </c>
      <c r="D163" s="1774">
        <v>0.13</v>
      </c>
      <c r="E163" s="1774">
        <v>0.125</v>
      </c>
      <c r="F163" s="1775">
        <v>0.13</v>
      </c>
    </row>
    <row r="164" spans="1:6" ht="15" thickBot="1">
      <c r="A164" s="1769" t="s">
        <v>1402</v>
      </c>
      <c r="B164" s="1773" t="s">
        <v>1130</v>
      </c>
      <c r="C164" s="1774">
        <v>0.13</v>
      </c>
      <c r="D164" s="1774">
        <v>0.13</v>
      </c>
      <c r="E164" s="1774">
        <v>0.13</v>
      </c>
      <c r="F164" s="1775">
        <v>0.13</v>
      </c>
    </row>
    <row r="165" spans="1:6" ht="15" thickBot="1">
      <c r="A165" s="1769" t="s">
        <v>1402</v>
      </c>
      <c r="B165" s="1773" t="s">
        <v>1141</v>
      </c>
      <c r="C165" s="1774">
        <v>0.13</v>
      </c>
      <c r="D165" s="1774">
        <v>0.13</v>
      </c>
      <c r="E165" s="1774">
        <v>0.124</v>
      </c>
      <c r="F165" s="1775">
        <v>0.13</v>
      </c>
    </row>
    <row r="166" spans="1:6" ht="15" thickBot="1">
      <c r="A166" s="1769" t="s">
        <v>1402</v>
      </c>
      <c r="B166" s="1773" t="s">
        <v>1153</v>
      </c>
      <c r="C166" s="1774">
        <v>0.13</v>
      </c>
      <c r="D166" s="1774">
        <v>0.13</v>
      </c>
      <c r="E166" s="1774">
        <v>0.13</v>
      </c>
      <c r="F166" s="1775">
        <v>0.13</v>
      </c>
    </row>
    <row r="167" spans="1:6" ht="15" thickBot="1">
      <c r="A167" s="1769" t="s">
        <v>1402</v>
      </c>
      <c r="B167" s="1773" t="s">
        <v>1163</v>
      </c>
      <c r="C167" s="1774">
        <v>0.125</v>
      </c>
      <c r="D167" s="1774">
        <v>0.125</v>
      </c>
      <c r="E167" s="1774">
        <v>0.121</v>
      </c>
      <c r="F167" s="1782"/>
    </row>
    <row r="168" spans="1:6" ht="15" thickBot="1">
      <c r="A168" s="1769" t="s">
        <v>1402</v>
      </c>
      <c r="B168" s="1773" t="s">
        <v>1173</v>
      </c>
      <c r="C168" s="1774">
        <v>0.13</v>
      </c>
      <c r="D168" s="1774">
        <v>0.13</v>
      </c>
      <c r="E168" s="1774">
        <v>0.126</v>
      </c>
      <c r="F168" s="1782"/>
    </row>
    <row r="169" spans="1:6" ht="15" thickBot="1">
      <c r="A169" s="1769" t="s">
        <v>1402</v>
      </c>
      <c r="B169" s="1773" t="s">
        <v>1183</v>
      </c>
      <c r="C169" s="1774">
        <v>0.128</v>
      </c>
      <c r="D169" s="1774">
        <v>0.129</v>
      </c>
      <c r="E169" s="1774">
        <v>0.13</v>
      </c>
      <c r="F169" s="1782"/>
    </row>
    <row r="170" spans="1:6" ht="15" thickBot="1">
      <c r="A170" s="1769" t="s">
        <v>1402</v>
      </c>
      <c r="B170" s="1773" t="s">
        <v>1193</v>
      </c>
      <c r="C170" s="1774">
        <v>0.14099999999999999</v>
      </c>
      <c r="D170" s="1774">
        <v>0.13</v>
      </c>
      <c r="E170" s="1774">
        <v>0.125</v>
      </c>
      <c r="F170" s="1782"/>
    </row>
    <row r="171" spans="1:6" ht="15" thickBot="1">
      <c r="A171" s="1769" t="s">
        <v>1402</v>
      </c>
      <c r="B171" s="1773" t="s">
        <v>2114</v>
      </c>
      <c r="C171" s="1774">
        <v>0.127</v>
      </c>
      <c r="D171" s="1774">
        <v>0.126</v>
      </c>
      <c r="E171" s="1774">
        <v>0.126</v>
      </c>
      <c r="F171" s="1775">
        <v>0.11799999999999999</v>
      </c>
    </row>
    <row r="172" spans="1:6" ht="15" thickBot="1">
      <c r="A172" s="1769" t="s">
        <v>1402</v>
      </c>
      <c r="B172" s="1773" t="s">
        <v>2115</v>
      </c>
      <c r="C172" s="1774">
        <v>0.13</v>
      </c>
      <c r="D172" s="1774">
        <v>0.13</v>
      </c>
      <c r="E172" s="1774">
        <v>0.13</v>
      </c>
      <c r="F172" s="1782"/>
    </row>
    <row r="173" spans="1:6" ht="15" thickBot="1">
      <c r="A173" s="1769" t="s">
        <v>1402</v>
      </c>
      <c r="B173" s="1773" t="s">
        <v>1223</v>
      </c>
      <c r="C173" s="1774">
        <v>0.13</v>
      </c>
      <c r="D173" s="1774">
        <v>0.13</v>
      </c>
      <c r="E173" s="1774">
        <v>0.13</v>
      </c>
      <c r="F173" s="1782"/>
    </row>
    <row r="174" spans="1:6" ht="15" thickBot="1">
      <c r="A174" s="1769" t="s">
        <v>1402</v>
      </c>
      <c r="B174" s="1773" t="s">
        <v>2116</v>
      </c>
      <c r="C174" s="1774">
        <v>0.13</v>
      </c>
      <c r="D174" s="1774">
        <v>0.13</v>
      </c>
      <c r="E174" s="1774">
        <v>0.13</v>
      </c>
      <c r="F174" s="1775">
        <v>0.13</v>
      </c>
    </row>
    <row r="175" spans="1:6" ht="15" thickBot="1">
      <c r="A175" s="1769" t="s">
        <v>1402</v>
      </c>
      <c r="B175" s="1773" t="s">
        <v>2117</v>
      </c>
      <c r="C175" s="1774">
        <v>0.13</v>
      </c>
      <c r="D175" s="1774">
        <v>0.13</v>
      </c>
      <c r="E175" s="1774">
        <v>0.13</v>
      </c>
      <c r="F175" s="1775">
        <v>0.13</v>
      </c>
    </row>
    <row r="176" spans="1:6" ht="15" thickBot="1">
      <c r="A176" s="1769" t="s">
        <v>1402</v>
      </c>
      <c r="B176" s="1773" t="s">
        <v>1253</v>
      </c>
      <c r="C176" s="1774">
        <v>0.13</v>
      </c>
      <c r="D176" s="1774">
        <v>0.13</v>
      </c>
      <c r="E176" s="1774">
        <v>0.13</v>
      </c>
      <c r="F176" s="1775">
        <v>0.13</v>
      </c>
    </row>
    <row r="177" spans="1:6" ht="15" thickBot="1">
      <c r="A177" s="1769" t="s">
        <v>1402</v>
      </c>
      <c r="B177" s="1773" t="s">
        <v>2118</v>
      </c>
      <c r="C177" s="1774">
        <v>0.13</v>
      </c>
      <c r="D177" s="1774">
        <v>0.13</v>
      </c>
      <c r="E177" s="1774">
        <v>0.13</v>
      </c>
      <c r="F177" s="1775">
        <v>0.13</v>
      </c>
    </row>
    <row r="178" spans="1:6" ht="15" thickBot="1">
      <c r="A178" s="1769" t="s">
        <v>1402</v>
      </c>
      <c r="B178" s="1773" t="s">
        <v>1271</v>
      </c>
      <c r="C178" s="1774">
        <v>0.13</v>
      </c>
      <c r="D178" s="1774">
        <v>0.13</v>
      </c>
      <c r="E178" s="1774">
        <v>0.13</v>
      </c>
      <c r="F178" s="1775">
        <v>0.127</v>
      </c>
    </row>
    <row r="179" spans="1:6" ht="15" thickBot="1">
      <c r="A179" s="1769" t="s">
        <v>1402</v>
      </c>
      <c r="B179" s="1773" t="s">
        <v>1279</v>
      </c>
      <c r="C179" s="1774">
        <v>0.13</v>
      </c>
      <c r="D179" s="1774">
        <v>0.13</v>
      </c>
      <c r="E179" s="1774">
        <v>0.13</v>
      </c>
      <c r="F179" s="1782"/>
    </row>
    <row r="180" spans="1:6" ht="15" thickBot="1">
      <c r="A180" s="1769" t="s">
        <v>1402</v>
      </c>
      <c r="B180" s="1773" t="s">
        <v>2119</v>
      </c>
      <c r="C180" s="1774">
        <v>0.13</v>
      </c>
      <c r="D180" s="1774">
        <v>0.13</v>
      </c>
      <c r="E180" s="1774">
        <v>0.125</v>
      </c>
      <c r="F180" s="1775">
        <v>0.13</v>
      </c>
    </row>
    <row r="181" spans="1:6" ht="15" thickBot="1">
      <c r="A181" s="1769" t="s">
        <v>1402</v>
      </c>
      <c r="B181" s="1773" t="s">
        <v>1293</v>
      </c>
      <c r="C181" s="1774">
        <v>0.122</v>
      </c>
      <c r="D181" s="1774">
        <v>0.123</v>
      </c>
      <c r="E181" s="1774">
        <v>0.126</v>
      </c>
      <c r="F181" s="1775">
        <v>0.121</v>
      </c>
    </row>
    <row r="182" spans="1:6" ht="15" thickBot="1">
      <c r="A182" s="1769" t="s">
        <v>1402</v>
      </c>
      <c r="B182" s="1773" t="s">
        <v>1300</v>
      </c>
      <c r="C182" s="1774">
        <v>0.125</v>
      </c>
      <c r="D182" s="1774">
        <v>0.125</v>
      </c>
      <c r="E182" s="1774">
        <v>0.11700000000000001</v>
      </c>
      <c r="F182" s="1775">
        <v>0.13</v>
      </c>
    </row>
    <row r="183" spans="1:6" ht="15" thickBot="1">
      <c r="A183" s="1769" t="s">
        <v>1402</v>
      </c>
      <c r="B183" s="1773" t="s">
        <v>1307</v>
      </c>
      <c r="C183" s="1774">
        <v>0.127</v>
      </c>
      <c r="D183" s="1774">
        <v>0.127</v>
      </c>
      <c r="E183" s="1774">
        <v>0.128</v>
      </c>
      <c r="F183" s="1782"/>
    </row>
    <row r="184" spans="1:6" ht="15" thickBot="1">
      <c r="A184" s="1769" t="s">
        <v>1402</v>
      </c>
      <c r="B184" s="1773" t="s">
        <v>1314</v>
      </c>
      <c r="C184" s="1774">
        <v>0.125</v>
      </c>
      <c r="D184" s="1774">
        <v>0.125</v>
      </c>
      <c r="E184" s="1774">
        <v>0.127</v>
      </c>
      <c r="F184" s="1782"/>
    </row>
    <row r="185" spans="1:6" ht="15" thickBot="1">
      <c r="A185" s="1769" t="s">
        <v>1402</v>
      </c>
      <c r="B185" s="1773" t="s">
        <v>2120</v>
      </c>
      <c r="C185" s="1774">
        <v>0.127</v>
      </c>
      <c r="D185" s="1774">
        <v>0.127</v>
      </c>
      <c r="E185" s="1774">
        <v>0.128</v>
      </c>
      <c r="F185" s="1775">
        <v>0.13</v>
      </c>
    </row>
    <row r="186" spans="1:6" ht="24.6" thickBot="1">
      <c r="A186" s="1769" t="s">
        <v>1402</v>
      </c>
      <c r="B186" s="1773" t="s">
        <v>2121</v>
      </c>
      <c r="C186" s="1783"/>
      <c r="D186" s="1783"/>
      <c r="E186" s="1783"/>
      <c r="F186" s="1775">
        <v>0.05</v>
      </c>
    </row>
    <row r="187" spans="1:6" ht="15" thickBot="1">
      <c r="A187" s="1769" t="s">
        <v>1402</v>
      </c>
      <c r="B187" s="1773" t="s">
        <v>2122</v>
      </c>
      <c r="C187" s="1783"/>
      <c r="D187" s="1783"/>
      <c r="E187" s="1783"/>
      <c r="F187" s="1775">
        <v>0.05</v>
      </c>
    </row>
    <row r="188" spans="1:6" ht="24.6" thickBot="1">
      <c r="A188" s="1769" t="s">
        <v>1402</v>
      </c>
      <c r="B188" s="1773" t="s">
        <v>2123</v>
      </c>
      <c r="C188" s="1783"/>
      <c r="D188" s="1783"/>
      <c r="E188" s="1783"/>
      <c r="F188" s="1775">
        <v>0.05</v>
      </c>
    </row>
    <row r="189" spans="1:6" ht="24.6" thickBot="1">
      <c r="A189" s="1769" t="s">
        <v>1402</v>
      </c>
      <c r="B189" s="1773" t="s">
        <v>2124</v>
      </c>
      <c r="C189" s="1783"/>
      <c r="D189" s="1783"/>
      <c r="E189" s="1783"/>
      <c r="F189" s="1775">
        <v>0.05</v>
      </c>
    </row>
    <row r="190" spans="1:6" ht="24.6" thickBot="1">
      <c r="A190" s="1769" t="s">
        <v>1402</v>
      </c>
      <c r="B190" s="1773" t="s">
        <v>2125</v>
      </c>
      <c r="C190" s="1783"/>
      <c r="D190" s="1783"/>
      <c r="E190" s="1783"/>
      <c r="F190" s="1775">
        <v>0.05</v>
      </c>
    </row>
    <row r="191" spans="1:6" ht="24.6" thickBot="1">
      <c r="A191" s="1769" t="s">
        <v>1402</v>
      </c>
      <c r="B191" s="1773" t="s">
        <v>2126</v>
      </c>
      <c r="C191" s="1783"/>
      <c r="D191" s="1783"/>
      <c r="E191" s="1783"/>
      <c r="F191" s="1775">
        <v>0.05</v>
      </c>
    </row>
    <row r="192" spans="1:6" ht="24.6" thickBot="1">
      <c r="A192" s="1769" t="s">
        <v>1402</v>
      </c>
      <c r="B192" s="1773" t="s">
        <v>2127</v>
      </c>
      <c r="C192" s="1783"/>
      <c r="D192" s="1783"/>
      <c r="E192" s="1783"/>
      <c r="F192" s="1775">
        <v>0.05</v>
      </c>
    </row>
    <row r="193" spans="1:6" ht="24.6" thickBot="1">
      <c r="A193" s="1769" t="s">
        <v>1402</v>
      </c>
      <c r="B193" s="1773" t="s">
        <v>2128</v>
      </c>
      <c r="C193" s="1783"/>
      <c r="D193" s="1783"/>
      <c r="E193" s="1783"/>
      <c r="F193" s="1775">
        <v>0.05</v>
      </c>
    </row>
    <row r="194" spans="1:6" ht="24.6" thickBot="1">
      <c r="A194" s="1769" t="s">
        <v>1402</v>
      </c>
      <c r="B194" s="1773" t="s">
        <v>2129</v>
      </c>
      <c r="C194" s="1783"/>
      <c r="D194" s="1783"/>
      <c r="E194" s="1783"/>
      <c r="F194" s="1775">
        <v>0.05</v>
      </c>
    </row>
    <row r="195" spans="1:6" ht="15" thickBot="1">
      <c r="A195" s="1769" t="s">
        <v>1402</v>
      </c>
      <c r="B195" s="1773" t="s">
        <v>2130</v>
      </c>
      <c r="C195" s="1783"/>
      <c r="D195" s="1783"/>
      <c r="E195" s="1783"/>
      <c r="F195" s="1775">
        <v>0.05</v>
      </c>
    </row>
    <row r="196" spans="1:6" ht="24.6" thickBot="1">
      <c r="A196" s="1769" t="s">
        <v>1402</v>
      </c>
      <c r="B196" s="1773" t="s">
        <v>2131</v>
      </c>
      <c r="C196" s="1783"/>
      <c r="D196" s="1783"/>
      <c r="E196" s="1783"/>
      <c r="F196" s="1775">
        <v>0.05</v>
      </c>
    </row>
    <row r="197" spans="1:6" ht="24.6" thickBot="1">
      <c r="A197" s="1769" t="s">
        <v>1402</v>
      </c>
      <c r="B197" s="1773" t="s">
        <v>2132</v>
      </c>
      <c r="C197" s="1783"/>
      <c r="D197" s="1783"/>
      <c r="E197" s="1783"/>
      <c r="F197" s="1775">
        <v>0.05</v>
      </c>
    </row>
    <row r="198" spans="1:6" ht="24.6" thickBot="1">
      <c r="A198" s="1769" t="s">
        <v>1402</v>
      </c>
      <c r="B198" s="1773" t="s">
        <v>2133</v>
      </c>
      <c r="C198" s="1783"/>
      <c r="D198" s="1783"/>
      <c r="E198" s="1783"/>
      <c r="F198" s="1775">
        <v>0.05</v>
      </c>
    </row>
    <row r="199" spans="1:6" ht="24.6" thickBot="1">
      <c r="A199" s="1769" t="s">
        <v>1402</v>
      </c>
      <c r="B199" s="1773" t="s">
        <v>2134</v>
      </c>
      <c r="C199" s="1783"/>
      <c r="D199" s="1783"/>
      <c r="E199" s="1783"/>
      <c r="F199" s="1775">
        <v>0.05</v>
      </c>
    </row>
    <row r="200" spans="1:6" ht="24.6" thickBot="1">
      <c r="A200" s="1769" t="s">
        <v>1402</v>
      </c>
      <c r="B200" s="1773" t="s">
        <v>2135</v>
      </c>
      <c r="C200" s="1783"/>
      <c r="D200" s="1783"/>
      <c r="E200" s="1783"/>
      <c r="F200" s="1775">
        <v>0.05</v>
      </c>
    </row>
    <row r="201" spans="1:6" ht="24.6" thickBot="1">
      <c r="A201" s="1769" t="s">
        <v>1402</v>
      </c>
      <c r="B201" s="1773" t="s">
        <v>2136</v>
      </c>
      <c r="C201" s="1783"/>
      <c r="D201" s="1783"/>
      <c r="E201" s="1783"/>
      <c r="F201" s="1775">
        <v>0.05</v>
      </c>
    </row>
    <row r="202" spans="1:6" ht="24.6" thickBot="1">
      <c r="A202" s="1769" t="s">
        <v>1402</v>
      </c>
      <c r="B202" s="1773" t="s">
        <v>2137</v>
      </c>
      <c r="C202" s="1783"/>
      <c r="D202" s="1783"/>
      <c r="E202" s="1783"/>
      <c r="F202" s="1775">
        <v>0.05</v>
      </c>
    </row>
    <row r="203" spans="1:6" ht="24.6" thickBot="1">
      <c r="A203" s="1769" t="s">
        <v>1402</v>
      </c>
      <c r="B203" s="1773" t="s">
        <v>2138</v>
      </c>
      <c r="C203" s="1783"/>
      <c r="D203" s="1783"/>
      <c r="E203" s="1783"/>
      <c r="F203" s="1775">
        <v>0.05</v>
      </c>
    </row>
    <row r="204" spans="1:6" ht="15" thickBot="1">
      <c r="A204" s="1769" t="s">
        <v>1402</v>
      </c>
      <c r="B204" s="1773" t="s">
        <v>2139</v>
      </c>
      <c r="C204" s="1783"/>
      <c r="D204" s="1783"/>
      <c r="E204" s="1783"/>
      <c r="F204" s="1775">
        <v>0.05</v>
      </c>
    </row>
    <row r="205" spans="1:6" ht="15" thickBot="1">
      <c r="A205" s="1777" t="s">
        <v>1402</v>
      </c>
      <c r="B205" s="1784" t="s">
        <v>2140</v>
      </c>
      <c r="C205" s="1780"/>
      <c r="D205" s="1780"/>
      <c r="E205" s="1780"/>
      <c r="F205" s="1785">
        <v>0.05</v>
      </c>
    </row>
    <row r="206" spans="1:6" ht="15" thickBot="1">
      <c r="A206" s="1769" t="s">
        <v>1404</v>
      </c>
      <c r="B206" s="1770" t="s">
        <v>2141</v>
      </c>
      <c r="C206" s="1771">
        <v>0.15</v>
      </c>
      <c r="D206" s="1771">
        <v>0.15</v>
      </c>
      <c r="E206" s="1771">
        <v>0.15</v>
      </c>
      <c r="F206" s="1772">
        <v>0.15</v>
      </c>
    </row>
    <row r="207" spans="1:6" ht="15" thickBot="1">
      <c r="A207" s="1769" t="s">
        <v>1404</v>
      </c>
      <c r="B207" s="1773" t="s">
        <v>1068</v>
      </c>
      <c r="C207" s="1774">
        <v>0.15</v>
      </c>
      <c r="D207" s="1774">
        <v>0.15</v>
      </c>
      <c r="E207" s="1774">
        <v>0.15</v>
      </c>
      <c r="F207" s="1775">
        <v>0.14399999999999999</v>
      </c>
    </row>
    <row r="208" spans="1:6" ht="15" thickBot="1">
      <c r="A208" s="1769" t="s">
        <v>1404</v>
      </c>
      <c r="B208" s="1773" t="s">
        <v>1082</v>
      </c>
      <c r="C208" s="1774">
        <v>0.15</v>
      </c>
      <c r="D208" s="1774">
        <v>0.15</v>
      </c>
      <c r="E208" s="1774">
        <v>0.15</v>
      </c>
      <c r="F208" s="1775">
        <v>0.15</v>
      </c>
    </row>
    <row r="209" spans="1:6" ht="15" thickBot="1">
      <c r="A209" s="1769" t="s">
        <v>1404</v>
      </c>
      <c r="B209" s="1773" t="s">
        <v>1095</v>
      </c>
      <c r="C209" s="1774">
        <v>0.13700000000000001</v>
      </c>
      <c r="D209" s="1774">
        <v>0.13700000000000001</v>
      </c>
      <c r="E209" s="1774">
        <v>0.14000000000000001</v>
      </c>
      <c r="F209" s="1775">
        <v>0.11700000000000001</v>
      </c>
    </row>
    <row r="210" spans="1:6" ht="15" thickBot="1">
      <c r="A210" s="1769" t="s">
        <v>1404</v>
      </c>
      <c r="B210" s="1773" t="s">
        <v>2142</v>
      </c>
      <c r="C210" s="1774">
        <v>0.15</v>
      </c>
      <c r="D210" s="1774">
        <v>0.15</v>
      </c>
      <c r="E210" s="1774">
        <v>0.15</v>
      </c>
      <c r="F210" s="1775">
        <v>0.13800000000000001</v>
      </c>
    </row>
    <row r="211" spans="1:6" ht="15" thickBot="1">
      <c r="A211" s="1769" t="s">
        <v>1404</v>
      </c>
      <c r="B211" s="1773" t="s">
        <v>2143</v>
      </c>
      <c r="C211" s="1774">
        <v>0.13700000000000001</v>
      </c>
      <c r="D211" s="1774">
        <v>0.13500000000000001</v>
      </c>
      <c r="E211" s="1774">
        <v>0.13600000000000001</v>
      </c>
      <c r="F211" s="1775">
        <v>0.1</v>
      </c>
    </row>
    <row r="212" spans="1:6" ht="15" thickBot="1">
      <c r="A212" s="1769" t="s">
        <v>1404</v>
      </c>
      <c r="B212" s="1773" t="s">
        <v>2144</v>
      </c>
      <c r="C212" s="1774">
        <v>0.15</v>
      </c>
      <c r="D212" s="1774">
        <v>0.15</v>
      </c>
      <c r="E212" s="1774">
        <v>0.14799999999999999</v>
      </c>
      <c r="F212" s="1775">
        <v>0.13600000000000001</v>
      </c>
    </row>
    <row r="213" spans="1:6" ht="15" thickBot="1">
      <c r="A213" s="1769" t="s">
        <v>1404</v>
      </c>
      <c r="B213" s="1773" t="s">
        <v>1142</v>
      </c>
      <c r="C213" s="1774">
        <v>0.15</v>
      </c>
      <c r="D213" s="1774">
        <v>0.15</v>
      </c>
      <c r="E213" s="1774">
        <v>0.15</v>
      </c>
      <c r="F213" s="1775">
        <v>0.13800000000000001</v>
      </c>
    </row>
    <row r="214" spans="1:6" ht="15" thickBot="1">
      <c r="A214" s="1769" t="s">
        <v>1404</v>
      </c>
      <c r="B214" s="1773" t="s">
        <v>1154</v>
      </c>
      <c r="C214" s="1774">
        <v>9.0999999999999998E-2</v>
      </c>
      <c r="D214" s="1774">
        <v>0.09</v>
      </c>
      <c r="E214" s="1774">
        <v>9.1999999999999998E-2</v>
      </c>
      <c r="F214" s="1782"/>
    </row>
    <row r="215" spans="1:6" ht="15" thickBot="1">
      <c r="A215" s="1769" t="s">
        <v>1404</v>
      </c>
      <c r="B215" s="1773" t="s">
        <v>2145</v>
      </c>
      <c r="C215" s="1774">
        <v>0.15</v>
      </c>
      <c r="D215" s="1774">
        <v>0.15</v>
      </c>
      <c r="E215" s="1774">
        <v>0.15</v>
      </c>
      <c r="F215" s="1775">
        <v>0.15</v>
      </c>
    </row>
    <row r="216" spans="1:6" ht="15" thickBot="1">
      <c r="A216" s="1769" t="s">
        <v>1404</v>
      </c>
      <c r="B216" s="1773" t="s">
        <v>1174</v>
      </c>
      <c r="C216" s="1774">
        <v>0.14699999999999999</v>
      </c>
      <c r="D216" s="1774">
        <v>0.14699999999999999</v>
      </c>
      <c r="E216" s="1774">
        <v>0.15</v>
      </c>
      <c r="F216" s="1775">
        <v>0.14000000000000001</v>
      </c>
    </row>
    <row r="217" spans="1:6" ht="15" thickBot="1">
      <c r="A217" s="1769" t="s">
        <v>1404</v>
      </c>
      <c r="B217" s="1773" t="s">
        <v>1184</v>
      </c>
      <c r="C217" s="1774">
        <v>0.15</v>
      </c>
      <c r="D217" s="1774">
        <v>0.15</v>
      </c>
      <c r="E217" s="1774">
        <v>0.15</v>
      </c>
      <c r="F217" s="1775">
        <v>0.15</v>
      </c>
    </row>
    <row r="218" spans="1:6" ht="15" thickBot="1">
      <c r="A218" s="1769" t="s">
        <v>1404</v>
      </c>
      <c r="B218" s="1773" t="s">
        <v>2146</v>
      </c>
      <c r="C218" s="1774">
        <v>0.15</v>
      </c>
      <c r="D218" s="1774">
        <v>0.15</v>
      </c>
      <c r="E218" s="1774">
        <v>0.15</v>
      </c>
      <c r="F218" s="1775">
        <v>0.15</v>
      </c>
    </row>
    <row r="219" spans="1:6" ht="15" thickBot="1">
      <c r="A219" s="1769" t="s">
        <v>1404</v>
      </c>
      <c r="B219" s="1773" t="s">
        <v>1204</v>
      </c>
      <c r="C219" s="1774">
        <v>0.15</v>
      </c>
      <c r="D219" s="1774">
        <v>0.15</v>
      </c>
      <c r="E219" s="1774">
        <v>0.15</v>
      </c>
      <c r="F219" s="1775">
        <v>0.14799999999999999</v>
      </c>
    </row>
    <row r="220" spans="1:6" ht="15" thickBot="1">
      <c r="A220" s="1769" t="s">
        <v>1404</v>
      </c>
      <c r="B220" s="1773" t="s">
        <v>2147</v>
      </c>
      <c r="C220" s="1774">
        <v>0.15</v>
      </c>
      <c r="D220" s="1774">
        <v>0.15</v>
      </c>
      <c r="E220" s="1774">
        <v>0.15</v>
      </c>
      <c r="F220" s="1775">
        <v>0.15</v>
      </c>
    </row>
    <row r="221" spans="1:6" ht="15" thickBot="1">
      <c r="A221" s="1769" t="s">
        <v>1404</v>
      </c>
      <c r="B221" s="1773" t="s">
        <v>1224</v>
      </c>
      <c r="C221" s="1774"/>
      <c r="D221" s="1783"/>
      <c r="E221" s="1783"/>
      <c r="F221" s="1775">
        <v>0.14799999999999999</v>
      </c>
    </row>
    <row r="222" spans="1:6" ht="15" thickBot="1">
      <c r="A222" s="1769" t="s">
        <v>1404</v>
      </c>
      <c r="B222" s="1773" t="s">
        <v>1234</v>
      </c>
      <c r="C222" s="1774"/>
      <c r="D222" s="1783"/>
      <c r="E222" s="1783"/>
      <c r="F222" s="1775">
        <v>0.1</v>
      </c>
    </row>
    <row r="223" spans="1:6" ht="15" thickBot="1">
      <c r="A223" s="1769" t="s">
        <v>1404</v>
      </c>
      <c r="B223" s="1773" t="s">
        <v>1244</v>
      </c>
      <c r="C223" s="1774"/>
      <c r="D223" s="1783"/>
      <c r="E223" s="1783"/>
      <c r="F223" s="1775">
        <v>0.15</v>
      </c>
    </row>
    <row r="224" spans="1:6" ht="15" thickBot="1">
      <c r="A224" s="1769" t="s">
        <v>1404</v>
      </c>
      <c r="B224" s="1773" t="s">
        <v>1254</v>
      </c>
      <c r="C224" s="1774"/>
      <c r="D224" s="1783"/>
      <c r="E224" s="1783"/>
      <c r="F224" s="1775">
        <v>0.15</v>
      </c>
    </row>
    <row r="225" spans="1:6" ht="15" thickBot="1">
      <c r="A225" s="1769" t="s">
        <v>1404</v>
      </c>
      <c r="B225" s="1773" t="s">
        <v>2148</v>
      </c>
      <c r="C225" s="1774">
        <v>0.15</v>
      </c>
      <c r="D225" s="1774">
        <v>0.15</v>
      </c>
      <c r="E225" s="1774">
        <v>0.15</v>
      </c>
      <c r="F225" s="1775">
        <v>0.15</v>
      </c>
    </row>
    <row r="226" spans="1:6" ht="15" thickBot="1">
      <c r="A226" s="1769" t="s">
        <v>1404</v>
      </c>
      <c r="B226" s="1773" t="s">
        <v>1272</v>
      </c>
      <c r="C226" s="1774">
        <v>0.15</v>
      </c>
      <c r="D226" s="1774">
        <v>0.15</v>
      </c>
      <c r="E226" s="1774">
        <v>0.15</v>
      </c>
      <c r="F226" s="1775">
        <v>0.14799999999999999</v>
      </c>
    </row>
    <row r="227" spans="1:6" ht="15" thickBot="1">
      <c r="A227" s="1769" t="s">
        <v>1404</v>
      </c>
      <c r="B227" s="1773" t="s">
        <v>2149</v>
      </c>
      <c r="C227" s="1774">
        <v>0.15</v>
      </c>
      <c r="D227" s="1774">
        <v>0.15</v>
      </c>
      <c r="E227" s="1774">
        <v>0.15</v>
      </c>
      <c r="F227" s="1775">
        <v>0.15</v>
      </c>
    </row>
    <row r="228" spans="1:6" ht="15" thickBot="1">
      <c r="A228" s="1769" t="s">
        <v>1404</v>
      </c>
      <c r="B228" s="1773" t="s">
        <v>1287</v>
      </c>
      <c r="C228" s="1774">
        <v>0.15</v>
      </c>
      <c r="D228" s="1774">
        <v>0.15</v>
      </c>
      <c r="E228" s="1774">
        <v>0.15</v>
      </c>
      <c r="F228" s="1775">
        <v>0.15</v>
      </c>
    </row>
    <row r="229" spans="1:6" ht="15" thickBot="1">
      <c r="A229" s="1769" t="s">
        <v>1404</v>
      </c>
      <c r="B229" s="1773" t="s">
        <v>1294</v>
      </c>
      <c r="C229" s="1774">
        <v>0.15</v>
      </c>
      <c r="D229" s="1774">
        <v>0.15</v>
      </c>
      <c r="E229" s="1774">
        <v>0.15</v>
      </c>
      <c r="F229" s="1782"/>
    </row>
    <row r="230" spans="1:6" ht="15" thickBot="1">
      <c r="A230" s="1769" t="s">
        <v>1404</v>
      </c>
      <c r="B230" s="1773" t="s">
        <v>1301</v>
      </c>
      <c r="C230" s="1774">
        <v>0.14499999999999999</v>
      </c>
      <c r="D230" s="1774">
        <v>0.14499999999999999</v>
      </c>
      <c r="E230" s="1774">
        <v>0.14399999999999999</v>
      </c>
      <c r="F230" s="1782"/>
    </row>
    <row r="231" spans="1:6" ht="15" thickBot="1">
      <c r="A231" s="1769" t="s">
        <v>1404</v>
      </c>
      <c r="B231" s="1773" t="s">
        <v>2150</v>
      </c>
      <c r="C231" s="1774">
        <v>0.128</v>
      </c>
      <c r="D231" s="1774">
        <v>0.125</v>
      </c>
      <c r="E231" s="1774">
        <v>0.13200000000000001</v>
      </c>
      <c r="F231" s="1782"/>
    </row>
    <row r="232" spans="1:6" ht="15" thickBot="1">
      <c r="A232" s="1769" t="s">
        <v>1404</v>
      </c>
      <c r="B232" s="1773" t="s">
        <v>2151</v>
      </c>
      <c r="C232" s="1774">
        <v>0.14499999999999999</v>
      </c>
      <c r="D232" s="1774">
        <v>0.14399999999999999</v>
      </c>
      <c r="E232" s="1774">
        <v>0.14599999999999999</v>
      </c>
      <c r="F232" s="1775">
        <v>0.13800000000000001</v>
      </c>
    </row>
    <row r="233" spans="1:6" ht="15" thickBot="1">
      <c r="A233" s="1769" t="s">
        <v>1404</v>
      </c>
      <c r="B233" s="1773" t="s">
        <v>2152</v>
      </c>
      <c r="C233" s="1774">
        <v>0.14499999999999999</v>
      </c>
      <c r="D233" s="1774">
        <v>0.14299999999999999</v>
      </c>
      <c r="E233" s="1774">
        <v>0.14199999999999999</v>
      </c>
      <c r="F233" s="1782"/>
    </row>
    <row r="234" spans="1:6" ht="15" thickBot="1">
      <c r="A234" s="1769" t="s">
        <v>1404</v>
      </c>
      <c r="B234" s="1773" t="s">
        <v>2153</v>
      </c>
      <c r="C234" s="1774">
        <v>0.14000000000000001</v>
      </c>
      <c r="D234" s="1774">
        <v>0.14000000000000001</v>
      </c>
      <c r="E234" s="1774">
        <v>0.14399999999999999</v>
      </c>
      <c r="F234" s="1782"/>
    </row>
    <row r="235" spans="1:6" ht="15" thickBot="1">
      <c r="A235" s="1769" t="s">
        <v>1404</v>
      </c>
      <c r="B235" s="1773" t="s">
        <v>2154</v>
      </c>
      <c r="C235" s="1774">
        <v>0.14099999999999999</v>
      </c>
      <c r="D235" s="1774">
        <v>0.14199999999999999</v>
      </c>
      <c r="E235" s="1774">
        <v>0.14499999999999999</v>
      </c>
      <c r="F235" s="1775">
        <v>0.15</v>
      </c>
    </row>
    <row r="236" spans="1:6" ht="15" thickBot="1">
      <c r="A236" s="1769" t="s">
        <v>1404</v>
      </c>
      <c r="B236" s="1773" t="s">
        <v>1336</v>
      </c>
      <c r="C236" s="1783"/>
      <c r="D236" s="1783"/>
      <c r="E236" s="1783"/>
      <c r="F236" s="1775">
        <v>0.14299999999999999</v>
      </c>
    </row>
    <row r="237" spans="1:6" ht="24.6" thickBot="1">
      <c r="A237" s="1769" t="s">
        <v>1404</v>
      </c>
      <c r="B237" s="1773" t="s">
        <v>2155</v>
      </c>
      <c r="C237" s="1783"/>
      <c r="D237" s="1783"/>
      <c r="E237" s="1783"/>
      <c r="F237" s="1775">
        <v>0.05</v>
      </c>
    </row>
    <row r="238" spans="1:6" ht="24.6" thickBot="1">
      <c r="A238" s="1769" t="s">
        <v>1404</v>
      </c>
      <c r="B238" s="1773" t="s">
        <v>2156</v>
      </c>
      <c r="C238" s="1783"/>
      <c r="D238" s="1783"/>
      <c r="E238" s="1783"/>
      <c r="F238" s="1775">
        <v>0.05</v>
      </c>
    </row>
    <row r="239" spans="1:6" ht="24.6" thickBot="1">
      <c r="A239" s="1769" t="s">
        <v>1404</v>
      </c>
      <c r="B239" s="1773" t="s">
        <v>2157</v>
      </c>
      <c r="C239" s="1783"/>
      <c r="D239" s="1783"/>
      <c r="E239" s="1783"/>
      <c r="F239" s="1775">
        <v>0.05</v>
      </c>
    </row>
    <row r="240" spans="1:6" ht="24.6" thickBot="1">
      <c r="A240" s="1769" t="s">
        <v>1404</v>
      </c>
      <c r="B240" s="1773" t="s">
        <v>2158</v>
      </c>
      <c r="C240" s="1783"/>
      <c r="D240" s="1783"/>
      <c r="E240" s="1783"/>
      <c r="F240" s="1775">
        <v>0.05</v>
      </c>
    </row>
    <row r="241" spans="1:6" ht="24.6" thickBot="1">
      <c r="A241" s="1769" t="s">
        <v>1404</v>
      </c>
      <c r="B241" s="1773" t="s">
        <v>2159</v>
      </c>
      <c r="C241" s="1783"/>
      <c r="D241" s="1783"/>
      <c r="E241" s="1783"/>
      <c r="F241" s="1775">
        <v>0.05</v>
      </c>
    </row>
    <row r="242" spans="1:6" ht="24.6" thickBot="1">
      <c r="A242" s="1769" t="s">
        <v>1404</v>
      </c>
      <c r="B242" s="1773" t="s">
        <v>2160</v>
      </c>
      <c r="C242" s="1783"/>
      <c r="D242" s="1783"/>
      <c r="E242" s="1783"/>
      <c r="F242" s="1775">
        <v>0.05</v>
      </c>
    </row>
    <row r="243" spans="1:6" ht="24.6" thickBot="1">
      <c r="A243" s="1769" t="s">
        <v>1404</v>
      </c>
      <c r="B243" s="1773" t="s">
        <v>2161</v>
      </c>
      <c r="C243" s="1783"/>
      <c r="D243" s="1783"/>
      <c r="E243" s="1783"/>
      <c r="F243" s="1775">
        <v>0.05</v>
      </c>
    </row>
    <row r="244" spans="1:6" ht="24.6" thickBot="1">
      <c r="A244" s="1777" t="s">
        <v>1404</v>
      </c>
      <c r="B244" s="1784" t="s">
        <v>2162</v>
      </c>
      <c r="C244" s="1780"/>
      <c r="D244" s="1780"/>
      <c r="E244" s="1780"/>
      <c r="F244" s="1785">
        <v>0.05</v>
      </c>
    </row>
    <row r="245" spans="1:6" ht="15" thickBot="1">
      <c r="A245" s="1769" t="s">
        <v>1406</v>
      </c>
      <c r="B245" s="1770" t="s">
        <v>2163</v>
      </c>
      <c r="C245" s="1771">
        <v>0.15</v>
      </c>
      <c r="D245" s="1771">
        <v>0.15</v>
      </c>
      <c r="E245" s="1771">
        <v>0.15</v>
      </c>
      <c r="F245" s="1772">
        <v>0.14299999999999999</v>
      </c>
    </row>
    <row r="246" spans="1:6" ht="15" thickBot="1">
      <c r="A246" s="1769" t="s">
        <v>1406</v>
      </c>
      <c r="B246" s="1773" t="s">
        <v>1069</v>
      </c>
      <c r="C246" s="1774">
        <v>0.15</v>
      </c>
      <c r="D246" s="1774">
        <v>0.15</v>
      </c>
      <c r="E246" s="1774">
        <v>0.15</v>
      </c>
      <c r="F246" s="1775">
        <v>0.114</v>
      </c>
    </row>
    <row r="247" spans="1:6" ht="15" thickBot="1">
      <c r="A247" s="1769" t="s">
        <v>1406</v>
      </c>
      <c r="B247" s="1773" t="s">
        <v>2164</v>
      </c>
      <c r="C247" s="1774">
        <v>0.15</v>
      </c>
      <c r="D247" s="1774">
        <v>0.15</v>
      </c>
      <c r="E247" s="1774">
        <v>0.15</v>
      </c>
      <c r="F247" s="1775">
        <v>0.15</v>
      </c>
    </row>
    <row r="248" spans="1:6" ht="15" thickBot="1">
      <c r="A248" s="1769" t="s">
        <v>1406</v>
      </c>
      <c r="B248" s="1773" t="s">
        <v>2165</v>
      </c>
      <c r="C248" s="1774">
        <v>0.15</v>
      </c>
      <c r="D248" s="1774">
        <v>0.15</v>
      </c>
      <c r="E248" s="1774">
        <v>0.15</v>
      </c>
      <c r="F248" s="1775">
        <v>0.14000000000000001</v>
      </c>
    </row>
    <row r="249" spans="1:6" ht="15" thickBot="1">
      <c r="A249" s="1769" t="s">
        <v>1406</v>
      </c>
      <c r="B249" s="1773" t="s">
        <v>2166</v>
      </c>
      <c r="C249" s="1774">
        <v>0.15</v>
      </c>
      <c r="D249" s="1774">
        <v>0.14899999999999999</v>
      </c>
      <c r="E249" s="1774">
        <v>0.15</v>
      </c>
      <c r="F249" s="1775">
        <v>0.1</v>
      </c>
    </row>
    <row r="250" spans="1:6" ht="15" thickBot="1">
      <c r="A250" s="1769" t="s">
        <v>1406</v>
      </c>
      <c r="B250" s="1773" t="s">
        <v>2167</v>
      </c>
      <c r="C250" s="1774">
        <v>0.15</v>
      </c>
      <c r="D250" s="1774">
        <v>0.15</v>
      </c>
      <c r="E250" s="1774">
        <v>0.15</v>
      </c>
      <c r="F250" s="1775">
        <v>0.14399999999999999</v>
      </c>
    </row>
    <row r="251" spans="1:6" ht="15" thickBot="1">
      <c r="A251" s="1769" t="s">
        <v>1406</v>
      </c>
      <c r="B251" s="1773" t="s">
        <v>1132</v>
      </c>
      <c r="C251" s="1774">
        <v>0.15</v>
      </c>
      <c r="D251" s="1774">
        <v>0.15</v>
      </c>
      <c r="E251" s="1774">
        <v>0.15</v>
      </c>
      <c r="F251" s="1775">
        <v>0.14299999999999999</v>
      </c>
    </row>
    <row r="252" spans="1:6" ht="15" thickBot="1">
      <c r="A252" s="1769" t="s">
        <v>1406</v>
      </c>
      <c r="B252" s="1773" t="s">
        <v>1143</v>
      </c>
      <c r="C252" s="1774">
        <v>0.15</v>
      </c>
      <c r="D252" s="1774">
        <v>0.15</v>
      </c>
      <c r="E252" s="1774">
        <v>0.15</v>
      </c>
      <c r="F252" s="1775">
        <v>0.1</v>
      </c>
    </row>
    <row r="253" spans="1:6" ht="15" thickBot="1">
      <c r="A253" s="1769" t="s">
        <v>1406</v>
      </c>
      <c r="B253" s="1773" t="s">
        <v>1155</v>
      </c>
      <c r="C253" s="1774">
        <v>0.15</v>
      </c>
      <c r="D253" s="1774">
        <v>0.15</v>
      </c>
      <c r="E253" s="1774">
        <v>0.15</v>
      </c>
      <c r="F253" s="1775">
        <v>0.1</v>
      </c>
    </row>
    <row r="254" spans="1:6" ht="15" thickBot="1">
      <c r="A254" s="1769" t="s">
        <v>1406</v>
      </c>
      <c r="B254" s="1773" t="s">
        <v>1165</v>
      </c>
      <c r="C254" s="1783"/>
      <c r="D254" s="1783"/>
      <c r="E254" s="1783"/>
      <c r="F254" s="1775">
        <v>0.15</v>
      </c>
    </row>
    <row r="255" spans="1:6" ht="15" thickBot="1">
      <c r="A255" s="1769" t="s">
        <v>1406</v>
      </c>
      <c r="B255" s="1773" t="s">
        <v>1175</v>
      </c>
      <c r="C255" s="1783"/>
      <c r="D255" s="1783"/>
      <c r="E255" s="1783"/>
      <c r="F255" s="1775">
        <v>0.14299999999999999</v>
      </c>
    </row>
    <row r="256" spans="1:6" ht="15" thickBot="1">
      <c r="A256" s="1769" t="s">
        <v>1406</v>
      </c>
      <c r="B256" s="1773" t="s">
        <v>2168</v>
      </c>
      <c r="C256" s="1774">
        <v>0.14599999999999999</v>
      </c>
      <c r="D256" s="1774">
        <v>0.14699999999999999</v>
      </c>
      <c r="E256" s="1774">
        <v>0.15</v>
      </c>
      <c r="F256" s="1775">
        <v>0.13200000000000001</v>
      </c>
    </row>
    <row r="257" spans="1:6" ht="15" thickBot="1">
      <c r="A257" s="1769" t="s">
        <v>1406</v>
      </c>
      <c r="B257" s="1773" t="s">
        <v>1195</v>
      </c>
      <c r="C257" s="1774">
        <v>0.15</v>
      </c>
      <c r="D257" s="1774">
        <v>0.15</v>
      </c>
      <c r="E257" s="1774">
        <v>0.15</v>
      </c>
      <c r="F257" s="1775">
        <v>0.13900000000000001</v>
      </c>
    </row>
    <row r="258" spans="1:6" ht="15" thickBot="1">
      <c r="A258" s="1769" t="s">
        <v>1406</v>
      </c>
      <c r="B258" s="1773" t="s">
        <v>1205</v>
      </c>
      <c r="C258" s="1774">
        <v>0.15</v>
      </c>
      <c r="D258" s="1774">
        <v>0.15</v>
      </c>
      <c r="E258" s="1774">
        <v>0.15</v>
      </c>
      <c r="F258" s="1775">
        <v>0.13</v>
      </c>
    </row>
    <row r="259" spans="1:6" ht="15" thickBot="1">
      <c r="A259" s="1769" t="s">
        <v>1406</v>
      </c>
      <c r="B259" s="1773" t="s">
        <v>2169</v>
      </c>
      <c r="C259" s="1774">
        <v>0.14799999999999999</v>
      </c>
      <c r="D259" s="1774">
        <v>0.14899999999999999</v>
      </c>
      <c r="E259" s="1774">
        <v>0.15</v>
      </c>
      <c r="F259" s="1775">
        <v>0.13700000000000001</v>
      </c>
    </row>
    <row r="260" spans="1:6" ht="15" thickBot="1">
      <c r="A260" s="1769" t="s">
        <v>1406</v>
      </c>
      <c r="B260" s="1773" t="s">
        <v>1225</v>
      </c>
      <c r="C260" s="1774">
        <v>0.15</v>
      </c>
      <c r="D260" s="1774">
        <v>0.15</v>
      </c>
      <c r="E260" s="1774">
        <v>0.15</v>
      </c>
      <c r="F260" s="1775">
        <v>0.14199999999999999</v>
      </c>
    </row>
    <row r="261" spans="1:6" ht="15" thickBot="1">
      <c r="A261" s="1769" t="s">
        <v>1406</v>
      </c>
      <c r="B261" s="1773" t="s">
        <v>1235</v>
      </c>
      <c r="C261" s="1774">
        <v>0.15</v>
      </c>
      <c r="D261" s="1774">
        <v>0.15</v>
      </c>
      <c r="E261" s="1774">
        <v>0.14899999999999999</v>
      </c>
      <c r="F261" s="1775">
        <v>0.14799999999999999</v>
      </c>
    </row>
    <row r="262" spans="1:6" ht="15" thickBot="1">
      <c r="A262" s="1769" t="s">
        <v>1406</v>
      </c>
      <c r="B262" s="1773" t="s">
        <v>1245</v>
      </c>
      <c r="C262" s="1774">
        <v>0.15</v>
      </c>
      <c r="D262" s="1774">
        <v>0.15</v>
      </c>
      <c r="E262" s="1774">
        <v>0.15</v>
      </c>
      <c r="F262" s="1782"/>
    </row>
    <row r="263" spans="1:6" ht="15" thickBot="1">
      <c r="A263" s="1769" t="s">
        <v>1406</v>
      </c>
      <c r="B263" s="1773" t="s">
        <v>2170</v>
      </c>
      <c r="C263" s="1774">
        <v>0.14899999999999999</v>
      </c>
      <c r="D263" s="1774">
        <v>0.14899999999999999</v>
      </c>
      <c r="E263" s="1774">
        <v>0.15</v>
      </c>
      <c r="F263" s="1775">
        <v>0.13</v>
      </c>
    </row>
    <row r="264" spans="1:6" ht="15" thickBot="1">
      <c r="A264" s="1769" t="s">
        <v>1406</v>
      </c>
      <c r="B264" s="1773" t="s">
        <v>1264</v>
      </c>
      <c r="C264" s="1774">
        <v>0.14799999999999999</v>
      </c>
      <c r="D264" s="1774">
        <v>0.14699999999999999</v>
      </c>
      <c r="E264" s="1774">
        <v>0.15</v>
      </c>
      <c r="F264" s="1775">
        <v>7.8E-2</v>
      </c>
    </row>
    <row r="265" spans="1:6" ht="15" thickBot="1">
      <c r="A265" s="1769" t="s">
        <v>1406</v>
      </c>
      <c r="B265" s="1773" t="s">
        <v>1273</v>
      </c>
      <c r="C265" s="1774">
        <v>0.15</v>
      </c>
      <c r="D265" s="1774">
        <v>0.15</v>
      </c>
      <c r="E265" s="1774">
        <v>0.15</v>
      </c>
      <c r="F265" s="1775">
        <v>7.3999999999999996E-2</v>
      </c>
    </row>
    <row r="266" spans="1:6" ht="15" thickBot="1">
      <c r="A266" s="1769" t="s">
        <v>1406</v>
      </c>
      <c r="B266" s="1773" t="s">
        <v>1281</v>
      </c>
      <c r="C266" s="1774">
        <v>0.14699999999999999</v>
      </c>
      <c r="D266" s="1774">
        <v>0.14699999999999999</v>
      </c>
      <c r="E266" s="1774">
        <v>0.15</v>
      </c>
      <c r="F266" s="1775">
        <v>0.14299999999999999</v>
      </c>
    </row>
    <row r="267" spans="1:6" ht="15" thickBot="1">
      <c r="A267" s="1769" t="s">
        <v>1406</v>
      </c>
      <c r="B267" s="1773" t="s">
        <v>1288</v>
      </c>
      <c r="C267" s="1774">
        <v>0.14199999999999999</v>
      </c>
      <c r="D267" s="1774">
        <v>0.14299999999999999</v>
      </c>
      <c r="E267" s="1774">
        <v>0.15</v>
      </c>
      <c r="F267" s="1782"/>
    </row>
    <row r="268" spans="1:6" ht="15" thickBot="1">
      <c r="A268" s="1769" t="s">
        <v>1406</v>
      </c>
      <c r="B268" s="1773" t="s">
        <v>2171</v>
      </c>
      <c r="C268" s="1774">
        <v>0.15</v>
      </c>
      <c r="D268" s="1774">
        <v>0.15</v>
      </c>
      <c r="E268" s="1774">
        <v>0.15</v>
      </c>
      <c r="F268" s="1775">
        <v>0.13</v>
      </c>
    </row>
    <row r="269" spans="1:6" ht="15" thickBot="1">
      <c r="A269" s="1769" t="s">
        <v>1406</v>
      </c>
      <c r="B269" s="1773" t="s">
        <v>1302</v>
      </c>
      <c r="C269" s="1774">
        <v>0.15</v>
      </c>
      <c r="D269" s="1774">
        <v>0.15</v>
      </c>
      <c r="E269" s="1774">
        <v>0.15</v>
      </c>
      <c r="F269" s="1775">
        <v>0.14299999999999999</v>
      </c>
    </row>
    <row r="270" spans="1:6" ht="15" thickBot="1">
      <c r="A270" s="1769" t="s">
        <v>1406</v>
      </c>
      <c r="B270" s="1773" t="s">
        <v>1309</v>
      </c>
      <c r="C270" s="1774">
        <v>0.14499999999999999</v>
      </c>
      <c r="D270" s="1774">
        <v>0.14499999999999999</v>
      </c>
      <c r="E270" s="1774">
        <v>0.15</v>
      </c>
      <c r="F270" s="1775">
        <v>0.14699999999999999</v>
      </c>
    </row>
    <row r="271" spans="1:6" ht="15" thickBot="1">
      <c r="A271" s="1769" t="s">
        <v>1406</v>
      </c>
      <c r="B271" s="1773" t="s">
        <v>1316</v>
      </c>
      <c r="C271" s="1774">
        <v>0.15</v>
      </c>
      <c r="D271" s="1774">
        <v>0.15</v>
      </c>
      <c r="E271" s="1774">
        <v>0.15</v>
      </c>
      <c r="F271" s="1775">
        <v>0.13800000000000001</v>
      </c>
    </row>
    <row r="272" spans="1:6" ht="15" thickBot="1">
      <c r="A272" s="1769" t="s">
        <v>1406</v>
      </c>
      <c r="B272" s="1773" t="s">
        <v>1323</v>
      </c>
      <c r="C272" s="1783"/>
      <c r="D272" s="1783"/>
      <c r="E272" s="1783"/>
      <c r="F272" s="1775">
        <v>0.14000000000000001</v>
      </c>
    </row>
    <row r="273" spans="1:6" ht="15" thickBot="1">
      <c r="A273" s="1769" t="s">
        <v>1406</v>
      </c>
      <c r="B273" s="1773" t="s">
        <v>2172</v>
      </c>
      <c r="C273" s="1774">
        <v>0.14199999999999999</v>
      </c>
      <c r="D273" s="1774">
        <v>0.14299999999999999</v>
      </c>
      <c r="E273" s="1774">
        <v>0.15</v>
      </c>
      <c r="F273" s="1775">
        <v>0.1</v>
      </c>
    </row>
    <row r="274" spans="1:6" ht="15" thickBot="1">
      <c r="A274" s="1769" t="s">
        <v>1406</v>
      </c>
      <c r="B274" s="1773" t="s">
        <v>2173</v>
      </c>
      <c r="C274" s="1774">
        <v>0.14799999999999999</v>
      </c>
      <c r="D274" s="1774">
        <v>0.14799999999999999</v>
      </c>
      <c r="E274" s="1774">
        <v>0.15</v>
      </c>
      <c r="F274" s="1775">
        <v>6.7000000000000004E-2</v>
      </c>
    </row>
    <row r="275" spans="1:6" ht="15" thickBot="1">
      <c r="A275" s="1769" t="s">
        <v>1406</v>
      </c>
      <c r="B275" s="1773" t="s">
        <v>2174</v>
      </c>
      <c r="C275" s="1774">
        <v>0.15</v>
      </c>
      <c r="D275" s="1774">
        <v>0.15</v>
      </c>
      <c r="E275" s="1774">
        <v>0.15</v>
      </c>
      <c r="F275" s="1775">
        <v>0.15</v>
      </c>
    </row>
    <row r="276" spans="1:6" ht="15" thickBot="1">
      <c r="A276" s="1769" t="s">
        <v>1406</v>
      </c>
      <c r="B276" s="1773" t="s">
        <v>2175</v>
      </c>
      <c r="C276" s="1774">
        <v>0.14499999999999999</v>
      </c>
      <c r="D276" s="1774">
        <v>0.14299999999999999</v>
      </c>
      <c r="E276" s="1774">
        <v>0.15</v>
      </c>
      <c r="F276" s="1775">
        <v>5.8999999999999997E-2</v>
      </c>
    </row>
    <row r="277" spans="1:6" ht="15" thickBot="1">
      <c r="A277" s="1769" t="s">
        <v>1406</v>
      </c>
      <c r="B277" s="1773" t="s">
        <v>2176</v>
      </c>
      <c r="C277" s="1774">
        <v>0.15</v>
      </c>
      <c r="D277" s="1774">
        <v>0.15</v>
      </c>
      <c r="E277" s="1774">
        <v>0.15</v>
      </c>
      <c r="F277" s="1775">
        <v>0.121</v>
      </c>
    </row>
    <row r="278" spans="1:6" ht="15" thickBot="1">
      <c r="A278" s="1769" t="s">
        <v>1406</v>
      </c>
      <c r="B278" s="1773" t="s">
        <v>2177</v>
      </c>
      <c r="C278" s="1774">
        <v>0.15</v>
      </c>
      <c r="D278" s="1774">
        <v>0.15</v>
      </c>
      <c r="E278" s="1774">
        <v>0.15</v>
      </c>
      <c r="F278" s="1775">
        <v>0.13800000000000001</v>
      </c>
    </row>
    <row r="279" spans="1:6" ht="24.6" thickBot="1">
      <c r="A279" s="1769" t="s">
        <v>1406</v>
      </c>
      <c r="B279" s="1773" t="s">
        <v>2178</v>
      </c>
      <c r="C279" s="1783"/>
      <c r="D279" s="1783"/>
      <c r="E279" s="1783"/>
      <c r="F279" s="1775">
        <v>0.05</v>
      </c>
    </row>
    <row r="280" spans="1:6" ht="24.6" thickBot="1">
      <c r="A280" s="1769" t="s">
        <v>1406</v>
      </c>
      <c r="B280" s="1773" t="s">
        <v>2179</v>
      </c>
      <c r="C280" s="1783"/>
      <c r="D280" s="1783"/>
      <c r="E280" s="1783"/>
      <c r="F280" s="1775">
        <v>0.05</v>
      </c>
    </row>
    <row r="281" spans="1:6" ht="24.6" thickBot="1">
      <c r="A281" s="1769" t="s">
        <v>1406</v>
      </c>
      <c r="B281" s="1773" t="s">
        <v>2180</v>
      </c>
      <c r="C281" s="1783"/>
      <c r="D281" s="1783"/>
      <c r="E281" s="1783"/>
      <c r="F281" s="1775">
        <v>0.05</v>
      </c>
    </row>
    <row r="282" spans="1:6" ht="24.6" thickBot="1">
      <c r="A282" s="1769" t="s">
        <v>1406</v>
      </c>
      <c r="B282" s="1773" t="s">
        <v>2181</v>
      </c>
      <c r="C282" s="1783"/>
      <c r="D282" s="1783"/>
      <c r="E282" s="1783"/>
      <c r="F282" s="1775">
        <v>0.05</v>
      </c>
    </row>
    <row r="283" spans="1:6" ht="24.6" thickBot="1">
      <c r="A283" s="1769" t="s">
        <v>1406</v>
      </c>
      <c r="B283" s="1773" t="s">
        <v>2182</v>
      </c>
      <c r="C283" s="1783"/>
      <c r="D283" s="1783"/>
      <c r="E283" s="1783"/>
      <c r="F283" s="1775">
        <v>0.05</v>
      </c>
    </row>
    <row r="284" spans="1:6" ht="24.6" thickBot="1">
      <c r="A284" s="1769" t="s">
        <v>1406</v>
      </c>
      <c r="B284" s="1773" t="s">
        <v>2183</v>
      </c>
      <c r="C284" s="1783"/>
      <c r="D284" s="1783"/>
      <c r="E284" s="1783"/>
      <c r="F284" s="1775">
        <v>0.05</v>
      </c>
    </row>
    <row r="285" spans="1:6" ht="24.6" thickBot="1">
      <c r="A285" s="1769" t="s">
        <v>1406</v>
      </c>
      <c r="B285" s="1773" t="s">
        <v>2184</v>
      </c>
      <c r="C285" s="1783"/>
      <c r="D285" s="1783"/>
      <c r="E285" s="1783"/>
      <c r="F285" s="1775">
        <v>0.05</v>
      </c>
    </row>
    <row r="286" spans="1:6" ht="24.6" thickBot="1">
      <c r="A286" s="1769" t="s">
        <v>1406</v>
      </c>
      <c r="B286" s="1773" t="s">
        <v>2185</v>
      </c>
      <c r="C286" s="1783"/>
      <c r="D286" s="1783"/>
      <c r="E286" s="1783"/>
      <c r="F286" s="1775">
        <v>0.05</v>
      </c>
    </row>
    <row r="287" spans="1:6" ht="24.6" thickBot="1">
      <c r="A287" s="1769" t="s">
        <v>1406</v>
      </c>
      <c r="B287" s="1773" t="s">
        <v>2186</v>
      </c>
      <c r="C287" s="1783"/>
      <c r="D287" s="1783"/>
      <c r="E287" s="1783"/>
      <c r="F287" s="1775">
        <v>0.05</v>
      </c>
    </row>
    <row r="288" spans="1:6" ht="24.6" thickBot="1">
      <c r="A288" s="1769" t="s">
        <v>1406</v>
      </c>
      <c r="B288" s="1773" t="s">
        <v>2187</v>
      </c>
      <c r="C288" s="1783"/>
      <c r="D288" s="1783"/>
      <c r="E288" s="1783"/>
      <c r="F288" s="1775">
        <v>0.05</v>
      </c>
    </row>
    <row r="289" spans="1:6" ht="24.6" thickBot="1">
      <c r="A289" s="1777" t="s">
        <v>1406</v>
      </c>
      <c r="B289" s="1784" t="s">
        <v>2188</v>
      </c>
      <c r="C289" s="1780"/>
      <c r="D289" s="1780"/>
      <c r="E289" s="1780"/>
      <c r="F289" s="1785">
        <v>0.05</v>
      </c>
    </row>
    <row r="290" spans="1:6" ht="15" thickBot="1">
      <c r="A290" s="1769" t="s">
        <v>1410</v>
      </c>
      <c r="B290" s="1770" t="s">
        <v>2189</v>
      </c>
      <c r="C290" s="1771">
        <v>0.15</v>
      </c>
      <c r="D290" s="1771">
        <v>0.15</v>
      </c>
      <c r="E290" s="1771">
        <v>0.15</v>
      </c>
      <c r="F290" s="1793"/>
    </row>
    <row r="291" spans="1:6" ht="15" thickBot="1">
      <c r="A291" s="1769" t="s">
        <v>1410</v>
      </c>
      <c r="B291" s="1773" t="s">
        <v>1070</v>
      </c>
      <c r="C291" s="1774">
        <v>0.15</v>
      </c>
      <c r="D291" s="1774">
        <v>0.15</v>
      </c>
      <c r="E291" s="1774">
        <v>0.15</v>
      </c>
      <c r="F291" s="1782"/>
    </row>
    <row r="292" spans="1:6" ht="15" thickBot="1">
      <c r="A292" s="1769" t="s">
        <v>1410</v>
      </c>
      <c r="B292" s="1773" t="s">
        <v>2190</v>
      </c>
      <c r="C292" s="1774">
        <v>0.15</v>
      </c>
      <c r="D292" s="1774">
        <v>0.15</v>
      </c>
      <c r="E292" s="1774">
        <v>0.15</v>
      </c>
      <c r="F292" s="1775">
        <v>0.14699999999999999</v>
      </c>
    </row>
    <row r="293" spans="1:6" ht="15" thickBot="1">
      <c r="A293" s="1769" t="s">
        <v>1410</v>
      </c>
      <c r="B293" s="1773" t="s">
        <v>2191</v>
      </c>
      <c r="C293" s="1783"/>
      <c r="D293" s="1783"/>
      <c r="E293" s="1783"/>
      <c r="F293" s="1775">
        <v>0.1</v>
      </c>
    </row>
    <row r="294" spans="1:6" ht="15" thickBot="1">
      <c r="A294" s="1769" t="s">
        <v>1410</v>
      </c>
      <c r="B294" s="1773" t="s">
        <v>2192</v>
      </c>
      <c r="C294" s="1774">
        <v>0.15</v>
      </c>
      <c r="D294" s="1774">
        <v>0.15</v>
      </c>
      <c r="E294" s="1774">
        <v>0.15</v>
      </c>
      <c r="F294" s="1775">
        <v>0.15</v>
      </c>
    </row>
    <row r="295" spans="1:6" ht="15" thickBot="1">
      <c r="A295" s="1769" t="s">
        <v>1410</v>
      </c>
      <c r="B295" s="1773" t="s">
        <v>1111</v>
      </c>
      <c r="C295" s="1774">
        <v>0.15</v>
      </c>
      <c r="D295" s="1774">
        <v>0.15</v>
      </c>
      <c r="E295" s="1774">
        <v>0.15</v>
      </c>
      <c r="F295" s="1775">
        <v>0.15</v>
      </c>
    </row>
    <row r="296" spans="1:6" ht="15" thickBot="1">
      <c r="A296" s="1769" t="s">
        <v>1410</v>
      </c>
      <c r="B296" s="1773" t="s">
        <v>2193</v>
      </c>
      <c r="C296" s="1774">
        <v>0.15</v>
      </c>
      <c r="D296" s="1774">
        <v>0.15</v>
      </c>
      <c r="E296" s="1774">
        <v>0.15</v>
      </c>
      <c r="F296" s="1775">
        <v>0.15</v>
      </c>
    </row>
    <row r="297" spans="1:6" ht="15" thickBot="1">
      <c r="A297" s="1769" t="s">
        <v>1410</v>
      </c>
      <c r="B297" s="1773" t="s">
        <v>2194</v>
      </c>
      <c r="C297" s="1774">
        <v>0.14799999999999999</v>
      </c>
      <c r="D297" s="1774">
        <v>0.14899999999999999</v>
      </c>
      <c r="E297" s="1774">
        <v>0.15</v>
      </c>
      <c r="F297" s="1775">
        <v>0.13700000000000001</v>
      </c>
    </row>
    <row r="298" spans="1:6" ht="15" thickBot="1">
      <c r="A298" s="1769" t="s">
        <v>1410</v>
      </c>
      <c r="B298" s="1773" t="s">
        <v>1144</v>
      </c>
      <c r="C298" s="1774">
        <v>0.13400000000000001</v>
      </c>
      <c r="D298" s="1774">
        <v>0.13400000000000001</v>
      </c>
      <c r="E298" s="1774">
        <v>0.14499999999999999</v>
      </c>
      <c r="F298" s="1775">
        <v>0.14799999999999999</v>
      </c>
    </row>
    <row r="299" spans="1:6" ht="15" thickBot="1">
      <c r="A299" s="1769" t="s">
        <v>1410</v>
      </c>
      <c r="B299" s="1773" t="s">
        <v>1156</v>
      </c>
      <c r="C299" s="1774">
        <v>0.15</v>
      </c>
      <c r="D299" s="1774">
        <v>0.15</v>
      </c>
      <c r="E299" s="1774">
        <v>0.15</v>
      </c>
      <c r="F299" s="1782"/>
    </row>
    <row r="300" spans="1:6" ht="15" thickBot="1">
      <c r="A300" s="1769" t="s">
        <v>1410</v>
      </c>
      <c r="B300" s="1773" t="s">
        <v>2195</v>
      </c>
      <c r="C300" s="1774">
        <v>0.15</v>
      </c>
      <c r="D300" s="1774">
        <v>0.15</v>
      </c>
      <c r="E300" s="1774">
        <v>0.15</v>
      </c>
      <c r="F300" s="1775">
        <v>0.15</v>
      </c>
    </row>
    <row r="301" spans="1:6" ht="15" thickBot="1">
      <c r="A301" s="1769" t="s">
        <v>1410</v>
      </c>
      <c r="B301" s="1773" t="s">
        <v>1176</v>
      </c>
      <c r="C301" s="1774">
        <v>0.15</v>
      </c>
      <c r="D301" s="1774">
        <v>0.15</v>
      </c>
      <c r="E301" s="1774">
        <v>0.15</v>
      </c>
      <c r="F301" s="1782"/>
    </row>
    <row r="302" spans="1:6" ht="15" thickBot="1">
      <c r="A302" s="1769" t="s">
        <v>1410</v>
      </c>
      <c r="B302" s="1773" t="s">
        <v>2196</v>
      </c>
      <c r="C302" s="1774">
        <v>0.15</v>
      </c>
      <c r="D302" s="1774">
        <v>0.15</v>
      </c>
      <c r="E302" s="1774">
        <v>0.15</v>
      </c>
      <c r="F302" s="1775">
        <v>0.15</v>
      </c>
    </row>
    <row r="303" spans="1:6" ht="15" thickBot="1">
      <c r="A303" s="1769" t="s">
        <v>1410</v>
      </c>
      <c r="B303" s="1773" t="s">
        <v>1196</v>
      </c>
      <c r="C303" s="1774">
        <v>0.15</v>
      </c>
      <c r="D303" s="1774">
        <v>0.15</v>
      </c>
      <c r="E303" s="1774">
        <v>0.15</v>
      </c>
      <c r="F303" s="1775">
        <v>0.15</v>
      </c>
    </row>
    <row r="304" spans="1:6" ht="15" thickBot="1">
      <c r="A304" s="1769" t="s">
        <v>1410</v>
      </c>
      <c r="B304" s="1773" t="s">
        <v>1206</v>
      </c>
      <c r="C304" s="1774">
        <v>0.15</v>
      </c>
      <c r="D304" s="1774">
        <v>0.15</v>
      </c>
      <c r="E304" s="1774">
        <v>0.15</v>
      </c>
      <c r="F304" s="1782"/>
    </row>
    <row r="305" spans="1:6" ht="15" thickBot="1">
      <c r="A305" s="1769" t="s">
        <v>1410</v>
      </c>
      <c r="B305" s="1773" t="s">
        <v>2197</v>
      </c>
      <c r="C305" s="1774">
        <v>0.15</v>
      </c>
      <c r="D305" s="1774">
        <v>0.15</v>
      </c>
      <c r="E305" s="1774">
        <v>0.15</v>
      </c>
      <c r="F305" s="1775">
        <v>0.14000000000000001</v>
      </c>
    </row>
    <row r="306" spans="1:6" ht="15" thickBot="1">
      <c r="A306" s="1769" t="s">
        <v>1410</v>
      </c>
      <c r="B306" s="1773" t="s">
        <v>1226</v>
      </c>
      <c r="C306" s="1774">
        <v>0.15</v>
      </c>
      <c r="D306" s="1774">
        <v>0.15</v>
      </c>
      <c r="E306" s="1774">
        <v>0.15</v>
      </c>
      <c r="F306" s="1782"/>
    </row>
    <row r="307" spans="1:6" ht="15" thickBot="1">
      <c r="A307" s="1769" t="s">
        <v>1410</v>
      </c>
      <c r="B307" s="1773" t="s">
        <v>2198</v>
      </c>
      <c r="C307" s="1774">
        <v>0.15</v>
      </c>
      <c r="D307" s="1774">
        <v>0.15</v>
      </c>
      <c r="E307" s="1774">
        <v>0.15</v>
      </c>
      <c r="F307" s="1775">
        <v>0.14299999999999999</v>
      </c>
    </row>
    <row r="308" spans="1:6" ht="15" thickBot="1">
      <c r="A308" s="1769" t="s">
        <v>1410</v>
      </c>
      <c r="B308" s="1773" t="s">
        <v>1246</v>
      </c>
      <c r="C308" s="1774">
        <v>0.15</v>
      </c>
      <c r="D308" s="1774">
        <v>0.15</v>
      </c>
      <c r="E308" s="1774">
        <v>0.15</v>
      </c>
      <c r="F308" s="1775">
        <v>0.15</v>
      </c>
    </row>
    <row r="309" spans="1:6" ht="15" thickBot="1">
      <c r="A309" s="1769" t="s">
        <v>1410</v>
      </c>
      <c r="B309" s="1773" t="s">
        <v>1256</v>
      </c>
      <c r="C309" s="1774">
        <v>0.15</v>
      </c>
      <c r="D309" s="1774">
        <v>0.15</v>
      </c>
      <c r="E309" s="1774">
        <v>0.15</v>
      </c>
      <c r="F309" s="1782"/>
    </row>
    <row r="310" spans="1:6" ht="15" thickBot="1">
      <c r="A310" s="1769" t="s">
        <v>1410</v>
      </c>
      <c r="B310" s="1773" t="s">
        <v>2199</v>
      </c>
      <c r="C310" s="1774">
        <v>0.15</v>
      </c>
      <c r="D310" s="1774">
        <v>0.15</v>
      </c>
      <c r="E310" s="1774">
        <v>0.15</v>
      </c>
      <c r="F310" s="1775">
        <v>0.13700000000000001</v>
      </c>
    </row>
    <row r="311" spans="1:6" ht="15" thickBot="1">
      <c r="A311" s="1769" t="s">
        <v>1410</v>
      </c>
      <c r="B311" s="1773" t="s">
        <v>2200</v>
      </c>
      <c r="C311" s="1774">
        <v>0.15</v>
      </c>
      <c r="D311" s="1774">
        <v>0.15</v>
      </c>
      <c r="E311" s="1774">
        <v>0.15</v>
      </c>
      <c r="F311" s="1775">
        <v>0.15</v>
      </c>
    </row>
    <row r="312" spans="1:6" ht="15" thickBot="1">
      <c r="A312" s="1769" t="s">
        <v>1410</v>
      </c>
      <c r="B312" s="1773" t="s">
        <v>1282</v>
      </c>
      <c r="C312" s="1774">
        <v>0.15</v>
      </c>
      <c r="D312" s="1774">
        <v>0.15</v>
      </c>
      <c r="E312" s="1774">
        <v>0.15</v>
      </c>
      <c r="F312" s="1775">
        <v>0.1</v>
      </c>
    </row>
    <row r="313" spans="1:6" ht="15" thickBot="1">
      <c r="A313" s="1769" t="s">
        <v>1410</v>
      </c>
      <c r="B313" s="1773" t="s">
        <v>2201</v>
      </c>
      <c r="C313" s="1774">
        <v>0.15</v>
      </c>
      <c r="D313" s="1774">
        <v>0.15</v>
      </c>
      <c r="E313" s="1774">
        <v>0.15</v>
      </c>
      <c r="F313" s="1775">
        <v>0.15</v>
      </c>
    </row>
    <row r="314" spans="1:6" ht="24.6" thickBot="1">
      <c r="A314" s="1769" t="s">
        <v>1410</v>
      </c>
      <c r="B314" s="1773" t="s">
        <v>2202</v>
      </c>
      <c r="C314" s="1783"/>
      <c r="D314" s="1783"/>
      <c r="E314" s="1783"/>
      <c r="F314" s="1775">
        <v>0.05</v>
      </c>
    </row>
    <row r="315" spans="1:6" ht="24.6" thickBot="1">
      <c r="A315" s="1769" t="s">
        <v>1410</v>
      </c>
      <c r="B315" s="1773" t="s">
        <v>2203</v>
      </c>
      <c r="C315" s="1783"/>
      <c r="D315" s="1783"/>
      <c r="E315" s="1783"/>
      <c r="F315" s="1775">
        <v>0.05</v>
      </c>
    </row>
    <row r="316" spans="1:6" ht="24.6" thickBot="1">
      <c r="A316" s="1777" t="s">
        <v>1410</v>
      </c>
      <c r="B316" s="1784" t="s">
        <v>2204</v>
      </c>
      <c r="C316" s="1780"/>
      <c r="D316" s="1780"/>
      <c r="E316" s="1780"/>
      <c r="F316" s="1785">
        <v>0.05</v>
      </c>
    </row>
    <row r="317" spans="1:6" ht="15" thickBot="1">
      <c r="A317" s="1769" t="s">
        <v>2205</v>
      </c>
      <c r="B317" s="1770" t="s">
        <v>2206</v>
      </c>
      <c r="C317" s="1771">
        <v>0.15</v>
      </c>
      <c r="D317" s="1771">
        <v>0.15</v>
      </c>
      <c r="E317" s="1771">
        <v>0.15</v>
      </c>
      <c r="F317" s="1772">
        <v>0.15</v>
      </c>
    </row>
    <row r="318" spans="1:6" ht="15" thickBot="1">
      <c r="A318" s="1769" t="s">
        <v>2205</v>
      </c>
      <c r="B318" s="1773" t="s">
        <v>2207</v>
      </c>
      <c r="C318" s="1774">
        <v>0.107</v>
      </c>
      <c r="D318" s="1774">
        <v>0.11</v>
      </c>
      <c r="E318" s="1774">
        <v>0.112</v>
      </c>
      <c r="F318" s="1782"/>
    </row>
    <row r="319" spans="1:6" ht="15" thickBot="1">
      <c r="A319" s="1769" t="s">
        <v>2205</v>
      </c>
      <c r="B319" s="1773" t="s">
        <v>2208</v>
      </c>
      <c r="C319" s="1774">
        <v>0.15</v>
      </c>
      <c r="D319" s="1774">
        <v>0.15</v>
      </c>
      <c r="E319" s="1774">
        <v>0.15</v>
      </c>
      <c r="F319" s="1775">
        <v>0.15</v>
      </c>
    </row>
    <row r="320" spans="1:6" ht="15" thickBot="1">
      <c r="A320" s="1769" t="s">
        <v>2205</v>
      </c>
      <c r="B320" s="1773" t="s">
        <v>1098</v>
      </c>
      <c r="C320" s="1774">
        <v>0.15</v>
      </c>
      <c r="D320" s="1774">
        <v>0.15</v>
      </c>
      <c r="E320" s="1774">
        <v>0.15</v>
      </c>
      <c r="F320" s="1782"/>
    </row>
    <row r="321" spans="1:6" ht="15" thickBot="1">
      <c r="A321" s="1769" t="s">
        <v>2205</v>
      </c>
      <c r="B321" s="1773" t="s">
        <v>2209</v>
      </c>
      <c r="C321" s="1774">
        <v>0.15</v>
      </c>
      <c r="D321" s="1774">
        <v>0.15</v>
      </c>
      <c r="E321" s="1774">
        <v>0.15</v>
      </c>
      <c r="F321" s="1782"/>
    </row>
    <row r="322" spans="1:6" ht="15" thickBot="1">
      <c r="A322" s="1769" t="s">
        <v>2205</v>
      </c>
      <c r="B322" s="1773" t="s">
        <v>2210</v>
      </c>
      <c r="C322" s="1774">
        <v>0.15</v>
      </c>
      <c r="D322" s="1774">
        <v>0.15</v>
      </c>
      <c r="E322" s="1774">
        <v>0.15</v>
      </c>
      <c r="F322" s="1775">
        <v>0.15</v>
      </c>
    </row>
    <row r="323" spans="1:6" ht="15" thickBot="1">
      <c r="A323" s="1769" t="s">
        <v>2205</v>
      </c>
      <c r="B323" s="1773" t="s">
        <v>2211</v>
      </c>
      <c r="C323" s="1774">
        <v>0.15</v>
      </c>
      <c r="D323" s="1774">
        <v>0.15</v>
      </c>
      <c r="E323" s="1774">
        <v>0.15</v>
      </c>
      <c r="F323" s="1782"/>
    </row>
    <row r="324" spans="1:6" ht="15" thickBot="1">
      <c r="A324" s="1769" t="s">
        <v>2205</v>
      </c>
      <c r="B324" s="1773" t="s">
        <v>2212</v>
      </c>
      <c r="C324" s="1774">
        <v>0.15</v>
      </c>
      <c r="D324" s="1774">
        <v>0.15</v>
      </c>
      <c r="E324" s="1774">
        <v>0.15</v>
      </c>
      <c r="F324" s="1782"/>
    </row>
    <row r="325" spans="1:6" ht="15" thickBot="1">
      <c r="A325" s="1769" t="s">
        <v>2205</v>
      </c>
      <c r="B325" s="1773" t="s">
        <v>2213</v>
      </c>
      <c r="C325" s="1774">
        <v>0.15</v>
      </c>
      <c r="D325" s="1774">
        <v>0.15</v>
      </c>
      <c r="E325" s="1774">
        <v>0.15</v>
      </c>
      <c r="F325" s="1775">
        <v>0.14699999999999999</v>
      </c>
    </row>
    <row r="326" spans="1:6" ht="15" thickBot="1">
      <c r="A326" s="1769" t="s">
        <v>2205</v>
      </c>
      <c r="B326" s="1773" t="s">
        <v>1167</v>
      </c>
      <c r="C326" s="1774">
        <v>0.15</v>
      </c>
      <c r="D326" s="1774">
        <v>0.15</v>
      </c>
      <c r="E326" s="1774">
        <v>0.15</v>
      </c>
      <c r="F326" s="1782"/>
    </row>
    <row r="327" spans="1:6" ht="15" thickBot="1">
      <c r="A327" s="1769" t="s">
        <v>2205</v>
      </c>
      <c r="B327" s="1773" t="s">
        <v>2214</v>
      </c>
      <c r="C327" s="1774">
        <v>0.15</v>
      </c>
      <c r="D327" s="1774">
        <v>0.15</v>
      </c>
      <c r="E327" s="1774">
        <v>0.15</v>
      </c>
      <c r="F327" s="1775">
        <v>0.15</v>
      </c>
    </row>
    <row r="328" spans="1:6" ht="15" thickBot="1">
      <c r="A328" s="1769" t="s">
        <v>2205</v>
      </c>
      <c r="B328" s="1773" t="s">
        <v>1187</v>
      </c>
      <c r="C328" s="1774">
        <v>0.15</v>
      </c>
      <c r="D328" s="1774">
        <v>0.15</v>
      </c>
      <c r="E328" s="1774">
        <v>0.15</v>
      </c>
      <c r="F328" s="1775">
        <v>0.14099999999999999</v>
      </c>
    </row>
    <row r="329" spans="1:6" ht="15" thickBot="1">
      <c r="A329" s="1769" t="s">
        <v>2205</v>
      </c>
      <c r="B329" s="1773" t="s">
        <v>1197</v>
      </c>
      <c r="C329" s="1774">
        <v>0.15</v>
      </c>
      <c r="D329" s="1774">
        <v>0.15</v>
      </c>
      <c r="E329" s="1774">
        <v>0.15</v>
      </c>
      <c r="F329" s="1775">
        <v>0.15</v>
      </c>
    </row>
    <row r="330" spans="1:6" ht="15" thickBot="1">
      <c r="A330" s="1769" t="s">
        <v>2205</v>
      </c>
      <c r="B330" s="1773" t="s">
        <v>1207</v>
      </c>
      <c r="C330" s="1774">
        <v>0.15</v>
      </c>
      <c r="D330" s="1774">
        <v>0.15</v>
      </c>
      <c r="E330" s="1774">
        <v>0.15</v>
      </c>
      <c r="F330" s="1782"/>
    </row>
    <row r="331" spans="1:6" ht="15" thickBot="1">
      <c r="A331" s="1769" t="s">
        <v>2205</v>
      </c>
      <c r="B331" s="1773" t="s">
        <v>2215</v>
      </c>
      <c r="C331" s="1774">
        <v>0.15</v>
      </c>
      <c r="D331" s="1774">
        <v>0.15</v>
      </c>
      <c r="E331" s="1774">
        <v>0.15</v>
      </c>
      <c r="F331" s="1775">
        <v>0.15</v>
      </c>
    </row>
    <row r="332" spans="1:6" ht="15" thickBot="1">
      <c r="A332" s="1769" t="s">
        <v>2205</v>
      </c>
      <c r="B332" s="1773" t="s">
        <v>1227</v>
      </c>
      <c r="C332" s="1774">
        <v>0.15</v>
      </c>
      <c r="D332" s="1774">
        <v>0.15</v>
      </c>
      <c r="E332" s="1774">
        <v>0.15</v>
      </c>
      <c r="F332" s="1775">
        <v>0.15</v>
      </c>
    </row>
    <row r="333" spans="1:6" ht="15" thickBot="1">
      <c r="A333" s="1769" t="s">
        <v>2205</v>
      </c>
      <c r="B333" s="1773" t="s">
        <v>2216</v>
      </c>
      <c r="C333" s="1774">
        <v>0.15</v>
      </c>
      <c r="D333" s="1774">
        <v>0.15</v>
      </c>
      <c r="E333" s="1774">
        <v>0.15</v>
      </c>
      <c r="F333" s="1775">
        <v>0.14099999999999999</v>
      </c>
    </row>
    <row r="334" spans="1:6" ht="15" thickBot="1">
      <c r="A334" s="1769" t="s">
        <v>2205</v>
      </c>
      <c r="B334" s="1773" t="s">
        <v>1247</v>
      </c>
      <c r="C334" s="1774">
        <v>0.15</v>
      </c>
      <c r="D334" s="1774">
        <v>0.15</v>
      </c>
      <c r="E334" s="1774">
        <v>0.15</v>
      </c>
      <c r="F334" s="1775">
        <v>0.15</v>
      </c>
    </row>
    <row r="335" spans="1:6" ht="15" thickBot="1">
      <c r="A335" s="1769" t="s">
        <v>2205</v>
      </c>
      <c r="B335" s="1773" t="s">
        <v>1257</v>
      </c>
      <c r="C335" s="1774">
        <v>0.15</v>
      </c>
      <c r="D335" s="1774">
        <v>0.15</v>
      </c>
      <c r="E335" s="1774">
        <v>0.15</v>
      </c>
      <c r="F335" s="1782"/>
    </row>
    <row r="336" spans="1:6" ht="15" thickBot="1">
      <c r="A336" s="1769" t="s">
        <v>2205</v>
      </c>
      <c r="B336" s="1773" t="s">
        <v>2217</v>
      </c>
      <c r="C336" s="1774">
        <v>0.15</v>
      </c>
      <c r="D336" s="1774">
        <v>0.15</v>
      </c>
      <c r="E336" s="1774">
        <v>0.15</v>
      </c>
      <c r="F336" s="1775">
        <v>0.11799999999999999</v>
      </c>
    </row>
    <row r="337" spans="1:6" ht="15" thickBot="1">
      <c r="A337" s="1777" t="s">
        <v>2205</v>
      </c>
      <c r="B337" s="1784" t="s">
        <v>1275</v>
      </c>
      <c r="C337" s="1780"/>
      <c r="D337" s="1780"/>
      <c r="E337" s="1780"/>
      <c r="F337" s="1785">
        <v>0.14299999999999999</v>
      </c>
    </row>
    <row r="338" spans="1:6" ht="15" thickBot="1">
      <c r="A338" s="1769" t="s">
        <v>2218</v>
      </c>
      <c r="B338" s="1770" t="s">
        <v>2219</v>
      </c>
      <c r="C338" s="1771">
        <v>0.15</v>
      </c>
      <c r="D338" s="1771">
        <v>0.15</v>
      </c>
      <c r="E338" s="1771">
        <v>0.15</v>
      </c>
      <c r="F338" s="1793"/>
    </row>
    <row r="339" spans="1:6" ht="15" thickBot="1">
      <c r="A339" s="1769" t="s">
        <v>2218</v>
      </c>
      <c r="B339" s="1773" t="s">
        <v>2220</v>
      </c>
      <c r="C339" s="1774">
        <v>0.15</v>
      </c>
      <c r="D339" s="1774">
        <v>0.15</v>
      </c>
      <c r="E339" s="1774">
        <v>0.15</v>
      </c>
      <c r="F339" s="1782"/>
    </row>
    <row r="340" spans="1:6" ht="15" thickBot="1">
      <c r="A340" s="1769" t="s">
        <v>2218</v>
      </c>
      <c r="B340" s="1773" t="s">
        <v>2221</v>
      </c>
      <c r="C340" s="1774">
        <v>0.15</v>
      </c>
      <c r="D340" s="1774">
        <v>0.15</v>
      </c>
      <c r="E340" s="1774">
        <v>0.15</v>
      </c>
      <c r="F340" s="1782"/>
    </row>
    <row r="341" spans="1:6" ht="15" thickBot="1">
      <c r="A341" s="1769" t="s">
        <v>2222</v>
      </c>
      <c r="B341" s="1773" t="s">
        <v>2223</v>
      </c>
      <c r="C341" s="1774">
        <v>0.15</v>
      </c>
      <c r="D341" s="1774">
        <v>0.15</v>
      </c>
      <c r="E341" s="1774">
        <v>0.15</v>
      </c>
      <c r="F341" s="1775">
        <v>0.15</v>
      </c>
    </row>
    <row r="342" spans="1:6" ht="15" thickBot="1">
      <c r="A342" s="1769" t="s">
        <v>2218</v>
      </c>
      <c r="B342" s="1773" t="s">
        <v>2224</v>
      </c>
      <c r="C342" s="1774">
        <v>0.15</v>
      </c>
      <c r="D342" s="1774">
        <v>0.15</v>
      </c>
      <c r="E342" s="1774">
        <v>0.15</v>
      </c>
      <c r="F342" s="1775">
        <v>0.15</v>
      </c>
    </row>
    <row r="343" spans="1:6" ht="15" thickBot="1">
      <c r="A343" s="1769" t="s">
        <v>2218</v>
      </c>
      <c r="B343" s="1773" t="s">
        <v>2225</v>
      </c>
      <c r="C343" s="1774">
        <v>0.15</v>
      </c>
      <c r="D343" s="1774">
        <v>0.15</v>
      </c>
      <c r="E343" s="1774">
        <v>0.15</v>
      </c>
      <c r="F343" s="1775">
        <v>0.15</v>
      </c>
    </row>
    <row r="344" spans="1:6" ht="1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A7" sqref="A7"/>
    </sheetView>
  </sheetViews>
  <sheetFormatPr defaultColWidth="9" defaultRowHeight="13.2"/>
  <cols>
    <col min="1" max="1" width="9" style="2886"/>
    <col min="2" max="6" width="9" style="2886" customWidth="1"/>
    <col min="7" max="7" width="9" style="2924" customWidth="1"/>
    <col min="8" max="12" width="9" style="2886" customWidth="1"/>
    <col min="13" max="13" width="2.21875" style="2886" customWidth="1"/>
    <col min="14" max="14" width="9" style="2924" customWidth="1"/>
    <col min="15" max="17" width="9" style="2886" customWidth="1"/>
    <col min="18" max="18" width="2.33203125" style="2886" customWidth="1"/>
    <col min="19" max="19" width="7.109375" style="2924" customWidth="1"/>
    <col min="20" max="22" width="7.109375" style="2886" customWidth="1"/>
    <col min="23" max="23" width="24" style="2886" customWidth="1"/>
    <col min="24" max="25" width="9" style="2886"/>
    <col min="26" max="27" width="11.6640625" style="2886" customWidth="1"/>
    <col min="28" max="28" width="9" style="2886"/>
    <col min="29" max="29" width="2" style="2886" customWidth="1"/>
    <col min="30" max="16384" width="9" style="2886"/>
  </cols>
  <sheetData>
    <row r="1" spans="1:34" s="2864" customFormat="1">
      <c r="B1" s="3548" t="s">
        <v>2556</v>
      </c>
      <c r="C1" s="3548"/>
      <c r="D1" s="3548"/>
      <c r="E1" s="3548"/>
      <c r="F1" s="3548"/>
      <c r="G1" s="3547" t="s">
        <v>2557</v>
      </c>
      <c r="H1" s="3547"/>
      <c r="I1" s="3547"/>
      <c r="J1" s="3547"/>
      <c r="K1" s="3547"/>
      <c r="L1" s="3547"/>
      <c r="N1" s="3547" t="s">
        <v>2558</v>
      </c>
      <c r="O1" s="3547"/>
      <c r="P1" s="3547"/>
      <c r="Q1" s="3547"/>
      <c r="S1" s="3547" t="s">
        <v>2559</v>
      </c>
      <c r="T1" s="3547"/>
      <c r="U1" s="3547"/>
      <c r="V1" s="3547"/>
      <c r="X1" s="3546" t="s">
        <v>2619</v>
      </c>
      <c r="Y1" s="3547"/>
      <c r="Z1" s="3547"/>
      <c r="AA1" s="3547"/>
      <c r="AB1" s="3547"/>
      <c r="AD1" s="3546" t="s">
        <v>2623</v>
      </c>
      <c r="AE1" s="3547"/>
      <c r="AF1" s="3547"/>
      <c r="AG1" s="3547"/>
      <c r="AH1" s="3547"/>
    </row>
    <row r="2" spans="1:34" s="2865" customFormat="1" ht="15" thickBot="1">
      <c r="B2" s="2866" t="s">
        <v>2560</v>
      </c>
      <c r="C2" s="2866" t="s">
        <v>2621</v>
      </c>
      <c r="D2" s="2867" t="s">
        <v>1635</v>
      </c>
      <c r="E2" s="2867" t="s">
        <v>1938</v>
      </c>
      <c r="F2" s="2866" t="s">
        <v>2622</v>
      </c>
      <c r="G2" s="2868"/>
      <c r="I2" s="2866" t="s">
        <v>2922</v>
      </c>
      <c r="J2" s="2867" t="s">
        <v>2924</v>
      </c>
      <c r="K2" s="2867" t="s">
        <v>2925</v>
      </c>
      <c r="L2" s="2866" t="s">
        <v>2926</v>
      </c>
      <c r="N2" s="2866" t="s">
        <v>2560</v>
      </c>
      <c r="O2" s="2867" t="s">
        <v>2923</v>
      </c>
      <c r="P2" s="2867" t="s">
        <v>1938</v>
      </c>
      <c r="Q2" s="2866" t="s">
        <v>2622</v>
      </c>
      <c r="S2" s="2866" t="s">
        <v>2560</v>
      </c>
      <c r="T2" s="2867" t="s">
        <v>2923</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4">
      <c r="A3" s="2869" t="s">
        <v>2933</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4">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3001</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2934</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3002</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3000</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2963</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2961</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2958</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8" thickBot="1">
      <c r="A11" s="2898" t="s">
        <v>2957</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2954</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8" thickBot="1">
      <c r="A13" s="2898" t="s">
        <v>2953</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2950</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50">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 customHeight="1">
      <c r="A15" s="2898" t="s">
        <v>2943</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50"/>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 customHeight="1">
      <c r="A16" s="2898" t="s">
        <v>2944</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50"/>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2940</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56"/>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2932</v>
      </c>
      <c r="B18" s="2915">
        <v>439</v>
      </c>
      <c r="C18" s="2915">
        <v>327</v>
      </c>
      <c r="D18" s="2915">
        <f t="shared" si="131"/>
        <v>327</v>
      </c>
      <c r="E18" s="2915">
        <v>627</v>
      </c>
      <c r="F18" s="2916">
        <v>283</v>
      </c>
      <c r="G18" s="3555">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 customHeight="1">
      <c r="A19" s="2898" t="s">
        <v>2935</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50"/>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 customHeight="1">
      <c r="A20" s="2898" t="s">
        <v>2561</v>
      </c>
      <c r="B20" s="2899">
        <f t="shared" si="143"/>
        <v>419.31181600000002</v>
      </c>
      <c r="C20" s="2899">
        <f t="shared" si="143"/>
        <v>313.95436800000004</v>
      </c>
      <c r="D20" s="2899">
        <f t="shared" si="131"/>
        <v>313.95436800000004</v>
      </c>
      <c r="E20" s="2899">
        <f t="shared" si="144"/>
        <v>596.63028431999999</v>
      </c>
      <c r="F20" s="2899">
        <f t="shared" si="144"/>
        <v>274.74220703999998</v>
      </c>
      <c r="G20" s="3550"/>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2562</v>
      </c>
      <c r="B21" s="2899">
        <f t="shared" si="143"/>
        <v>405.524</v>
      </c>
      <c r="C21" s="2899">
        <f t="shared" si="143"/>
        <v>307.79840000000002</v>
      </c>
      <c r="D21" s="2899">
        <f t="shared" si="131"/>
        <v>307.79840000000002</v>
      </c>
      <c r="E21" s="2899">
        <f t="shared" si="144"/>
        <v>574.67759999999998</v>
      </c>
      <c r="F21" s="2899">
        <f t="shared" si="144"/>
        <v>270.20280000000002</v>
      </c>
      <c r="G21" s="3556"/>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55">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50"/>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50"/>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8"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51"/>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8" thickBot="1">
      <c r="A26" s="2898" t="s">
        <v>958</v>
      </c>
      <c r="B26" s="2920">
        <v>333</v>
      </c>
      <c r="C26" s="2920">
        <v>277</v>
      </c>
      <c r="D26" s="2920">
        <f t="shared" si="153"/>
        <v>277</v>
      </c>
      <c r="E26" s="2920">
        <v>459</v>
      </c>
      <c r="F26" s="2921">
        <v>249</v>
      </c>
      <c r="G26" s="3549">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50"/>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50"/>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51"/>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8" thickBot="1">
      <c r="A30" s="2898" t="s">
        <v>954</v>
      </c>
      <c r="B30" s="2927">
        <v>318</v>
      </c>
      <c r="C30" s="2927">
        <v>268</v>
      </c>
      <c r="D30" s="2927">
        <f t="shared" si="153"/>
        <v>268</v>
      </c>
      <c r="E30" s="2927">
        <v>437</v>
      </c>
      <c r="F30" s="2928">
        <v>237</v>
      </c>
      <c r="G30" s="3549">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50"/>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8"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50"/>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8"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51"/>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2620</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8" thickBot="1">
      <c r="A34" s="2898" t="s">
        <v>2563</v>
      </c>
      <c r="B34" s="2920">
        <v>299</v>
      </c>
      <c r="C34" s="2920">
        <v>252</v>
      </c>
      <c r="D34" s="2920">
        <f t="shared" si="153"/>
        <v>252</v>
      </c>
      <c r="E34" s="2920">
        <v>409</v>
      </c>
      <c r="F34" s="2921">
        <v>227</v>
      </c>
      <c r="G34" s="3552">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2564</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53"/>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2565</v>
      </c>
      <c r="B36" s="2899">
        <f t="shared" si="162"/>
        <v>288.2649053828776</v>
      </c>
      <c r="C36" s="2899">
        <f t="shared" si="162"/>
        <v>243.64564425013293</v>
      </c>
      <c r="D36" s="2899">
        <f t="shared" si="153"/>
        <v>243.64564425013293</v>
      </c>
      <c r="E36" s="2899">
        <f t="shared" si="163"/>
        <v>393.31080825986544</v>
      </c>
      <c r="F36" s="2899">
        <f t="shared" si="163"/>
        <v>223.07903790551154</v>
      </c>
      <c r="G36" s="3553"/>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2566</v>
      </c>
      <c r="B37" s="2899">
        <f t="shared" si="162"/>
        <v>282.50186729015837</v>
      </c>
      <c r="C37" s="2899">
        <f t="shared" si="162"/>
        <v>238.09796174155468</v>
      </c>
      <c r="D37" s="2899">
        <f t="shared" si="153"/>
        <v>238.09796174155468</v>
      </c>
      <c r="E37" s="2899">
        <f t="shared" si="163"/>
        <v>385.33438646014054</v>
      </c>
      <c r="F37" s="2899">
        <f t="shared" si="163"/>
        <v>221.55034055567739</v>
      </c>
      <c r="G37" s="3554"/>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8" thickBot="1">
      <c r="A38" s="2898" t="s">
        <v>2567</v>
      </c>
      <c r="B38" s="2948">
        <v>278</v>
      </c>
      <c r="C38" s="2948">
        <v>234</v>
      </c>
      <c r="D38" s="2948">
        <f t="shared" si="153"/>
        <v>234</v>
      </c>
      <c r="E38" s="2948">
        <v>379</v>
      </c>
      <c r="F38" s="2949">
        <v>220</v>
      </c>
      <c r="G38" s="3549">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2568</v>
      </c>
      <c r="B39" s="2899">
        <f>B38/(1+N38)</f>
        <v>275.49301357645425</v>
      </c>
      <c r="C39" s="2899">
        <f>C38/(1+O38)</f>
        <v>232.41954707985698</v>
      </c>
      <c r="D39" s="2899">
        <f t="shared" si="153"/>
        <v>232.41954707985698</v>
      </c>
      <c r="E39" s="2899">
        <f t="shared" ref="E39:F41" si="164">E38/(1+P38)</f>
        <v>375.32184591008121</v>
      </c>
      <c r="F39" s="2899">
        <f t="shared" si="164"/>
        <v>218.03766105054513</v>
      </c>
      <c r="G39" s="3550"/>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2569</v>
      </c>
      <c r="B40" s="2899">
        <f>B39/(1+N39)</f>
        <v>275.24529281292263</v>
      </c>
      <c r="C40" s="2899">
        <f>C39/(1+O39)</f>
        <v>231.74747938962707</v>
      </c>
      <c r="D40" s="2899">
        <f t="shared" si="153"/>
        <v>231.74747938962707</v>
      </c>
      <c r="E40" s="2899">
        <f t="shared" si="164"/>
        <v>375.35938184826603</v>
      </c>
      <c r="F40" s="2899">
        <f t="shared" si="164"/>
        <v>216.78033510692495</v>
      </c>
      <c r="G40" s="3550"/>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8" thickBot="1">
      <c r="A41" s="2898" t="s">
        <v>2570</v>
      </c>
      <c r="B41" s="2899">
        <f>B40/(1+N40)</f>
        <v>275.19025476197027</v>
      </c>
      <c r="C41" s="2950">
        <v>232</v>
      </c>
      <c r="D41" s="2950">
        <f t="shared" si="153"/>
        <v>232</v>
      </c>
      <c r="E41" s="2899">
        <f t="shared" si="164"/>
        <v>375.65990977608692</v>
      </c>
      <c r="F41" s="2899">
        <f t="shared" si="164"/>
        <v>214.12518283971252</v>
      </c>
      <c r="G41" s="3551"/>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8" thickBot="1">
      <c r="A42" s="2898" t="s">
        <v>2571</v>
      </c>
      <c r="B42" s="2920">
        <v>275</v>
      </c>
      <c r="C42" s="2920">
        <v>232</v>
      </c>
      <c r="D42" s="2920">
        <f t="shared" si="153"/>
        <v>232</v>
      </c>
      <c r="E42" s="2920">
        <v>376</v>
      </c>
      <c r="F42" s="2921">
        <v>213</v>
      </c>
      <c r="G42" s="3549">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2572</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50">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2573</v>
      </c>
      <c r="B44" s="2899">
        <f t="shared" si="165"/>
        <v>275.19335084830601</v>
      </c>
      <c r="C44" s="2899">
        <f t="shared" si="165"/>
        <v>230.18088050139744</v>
      </c>
      <c r="D44" s="2899">
        <f t="shared" si="153"/>
        <v>230.18088050139744</v>
      </c>
      <c r="E44" s="2899">
        <f t="shared" si="166"/>
        <v>377.58482925212331</v>
      </c>
      <c r="F44" s="2899">
        <f t="shared" si="166"/>
        <v>210.90687997847917</v>
      </c>
      <c r="G44" s="3550">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8" thickBot="1">
      <c r="A45" s="2898" t="s">
        <v>2574</v>
      </c>
      <c r="B45" s="2899">
        <f t="shared" si="165"/>
        <v>276.29854502841971</v>
      </c>
      <c r="C45" s="2899">
        <f t="shared" si="165"/>
        <v>229.79023709833027</v>
      </c>
      <c r="D45" s="2899">
        <f t="shared" si="153"/>
        <v>229.79023709833027</v>
      </c>
      <c r="E45" s="2899">
        <f t="shared" si="166"/>
        <v>379.78759731655936</v>
      </c>
      <c r="F45" s="2899">
        <f t="shared" si="166"/>
        <v>211.32953905659235</v>
      </c>
      <c r="G45" s="3551">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8" thickBot="1">
      <c r="A46" s="2898" t="s">
        <v>2575</v>
      </c>
      <c r="B46" s="2920">
        <v>269</v>
      </c>
      <c r="C46" s="2920">
        <v>221</v>
      </c>
      <c r="D46" s="2920">
        <f t="shared" si="153"/>
        <v>221</v>
      </c>
      <c r="E46" s="2920">
        <v>373</v>
      </c>
      <c r="F46" s="2921">
        <v>196</v>
      </c>
      <c r="G46" s="3549">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2576</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50">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2577</v>
      </c>
      <c r="B48" s="2899">
        <f t="shared" si="167"/>
        <v>242.95398227588385</v>
      </c>
      <c r="C48" s="2899">
        <f t="shared" si="167"/>
        <v>199.59137053614126</v>
      </c>
      <c r="D48" s="2899">
        <f t="shared" si="153"/>
        <v>199.59137053614126</v>
      </c>
      <c r="E48" s="2899">
        <f t="shared" si="168"/>
        <v>335.92189522342125</v>
      </c>
      <c r="F48" s="2899">
        <f t="shared" si="168"/>
        <v>183.10139991109489</v>
      </c>
      <c r="G48" s="3550">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8" thickBot="1">
      <c r="A49" s="2898" t="s">
        <v>2578</v>
      </c>
      <c r="B49" s="2899">
        <f t="shared" si="167"/>
        <v>232.06990378821649</v>
      </c>
      <c r="C49" s="2899">
        <f t="shared" si="167"/>
        <v>192.74878854286936</v>
      </c>
      <c r="D49" s="2899">
        <f t="shared" si="153"/>
        <v>192.74878854286936</v>
      </c>
      <c r="E49" s="2899">
        <f t="shared" si="168"/>
        <v>319.71247284992984</v>
      </c>
      <c r="F49" s="2899">
        <f t="shared" si="168"/>
        <v>175.67053622862409</v>
      </c>
      <c r="G49" s="3551">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8" thickBot="1">
      <c r="A50" s="2898" t="s">
        <v>2579</v>
      </c>
      <c r="B50" s="2920">
        <v>220</v>
      </c>
      <c r="C50" s="2920">
        <v>187</v>
      </c>
      <c r="D50" s="2920">
        <f t="shared" si="153"/>
        <v>187</v>
      </c>
      <c r="E50" s="2920">
        <v>301</v>
      </c>
      <c r="F50" s="2921">
        <v>168</v>
      </c>
      <c r="G50" s="3549">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2580</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50">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2581</v>
      </c>
      <c r="B52" s="2899">
        <f t="shared" si="169"/>
        <v>210.630522469011</v>
      </c>
      <c r="C52" s="2899">
        <f t="shared" si="169"/>
        <v>181.69567812247232</v>
      </c>
      <c r="D52" s="2899">
        <f t="shared" si="153"/>
        <v>181.69567812247232</v>
      </c>
      <c r="E52" s="2899">
        <f t="shared" si="170"/>
        <v>286.13517466736738</v>
      </c>
      <c r="F52" s="2899">
        <f t="shared" si="170"/>
        <v>165.47535084591149</v>
      </c>
      <c r="G52" s="3550">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2582</v>
      </c>
      <c r="B53" s="2899">
        <f t="shared" si="169"/>
        <v>208.83454537875372</v>
      </c>
      <c r="C53" s="2899">
        <f t="shared" si="169"/>
        <v>183.77230517090351</v>
      </c>
      <c r="D53" s="2899">
        <f t="shared" si="153"/>
        <v>183.77230517090351</v>
      </c>
      <c r="E53" s="2899">
        <f t="shared" si="170"/>
        <v>281.10342338870947</v>
      </c>
      <c r="F53" s="2899">
        <f t="shared" si="170"/>
        <v>168.97309388942256</v>
      </c>
      <c r="G53" s="3551">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8" thickBot="1">
      <c r="A54" s="2898" t="s">
        <v>2583</v>
      </c>
      <c r="B54" s="2948">
        <v>214</v>
      </c>
      <c r="C54" s="2948">
        <v>188</v>
      </c>
      <c r="D54" s="2948">
        <f t="shared" si="153"/>
        <v>188</v>
      </c>
      <c r="E54" s="2948">
        <v>289</v>
      </c>
      <c r="F54" s="2949">
        <v>166</v>
      </c>
      <c r="G54" s="3549">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2584</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50">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2585</v>
      </c>
      <c r="B56" s="2899">
        <f t="shared" si="171"/>
        <v>206.31694671589116</v>
      </c>
      <c r="C56" s="2899">
        <f t="shared" si="171"/>
        <v>183.61041121036101</v>
      </c>
      <c r="D56" s="2899">
        <f t="shared" si="153"/>
        <v>183.61041121036101</v>
      </c>
      <c r="E56" s="2899">
        <f t="shared" si="172"/>
        <v>276.66850301795557</v>
      </c>
      <c r="F56" s="2899">
        <f t="shared" si="172"/>
        <v>165.1360938278614</v>
      </c>
      <c r="G56" s="3550">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8" thickBot="1">
      <c r="A57" s="2898" t="s">
        <v>2586</v>
      </c>
      <c r="B57" s="2951">
        <f t="shared" si="171"/>
        <v>196.62341248059772</v>
      </c>
      <c r="C57" s="2951">
        <f t="shared" si="171"/>
        <v>170.99125648199012</v>
      </c>
      <c r="D57" s="2951">
        <f t="shared" si="153"/>
        <v>170.99125648199012</v>
      </c>
      <c r="E57" s="2951">
        <f t="shared" si="172"/>
        <v>266.07857570490052</v>
      </c>
      <c r="F57" s="2951">
        <f t="shared" si="172"/>
        <v>154.53499328828505</v>
      </c>
      <c r="G57" s="3551">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8" thickBot="1">
      <c r="A58" s="2898" t="s">
        <v>2587</v>
      </c>
      <c r="B58" s="2920">
        <v>188</v>
      </c>
      <c r="C58" s="2920">
        <v>165</v>
      </c>
      <c r="D58" s="2920">
        <f t="shared" si="153"/>
        <v>165</v>
      </c>
      <c r="E58" s="2920">
        <v>254</v>
      </c>
      <c r="F58" s="2921">
        <v>148</v>
      </c>
      <c r="G58" s="3549">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2588</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50">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2589</v>
      </c>
      <c r="B60" s="2899">
        <f t="shared" si="175"/>
        <v>168.82017748715555</v>
      </c>
      <c r="C60" s="2899">
        <f t="shared" si="175"/>
        <v>148.06267029972753</v>
      </c>
      <c r="D60" s="2899">
        <f t="shared" si="153"/>
        <v>148.06267029972753</v>
      </c>
      <c r="E60" s="2899">
        <f t="shared" si="176"/>
        <v>216.46288379323747</v>
      </c>
      <c r="F60" s="2899">
        <f t="shared" si="176"/>
        <v>134.23529411764704</v>
      </c>
      <c r="G60" s="3550">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2590</v>
      </c>
      <c r="B61" s="2899">
        <f t="shared" si="175"/>
        <v>163.84913591779542</v>
      </c>
      <c r="C61" s="2899">
        <f t="shared" si="175"/>
        <v>145.0283378746594</v>
      </c>
      <c r="D61" s="2899">
        <f t="shared" si="153"/>
        <v>145.0283378746594</v>
      </c>
      <c r="E61" s="2899">
        <f t="shared" si="176"/>
        <v>204.95180722891567</v>
      </c>
      <c r="F61" s="2899">
        <f t="shared" si="176"/>
        <v>125.95920303605313</v>
      </c>
      <c r="G61" s="3551">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8" thickBot="1">
      <c r="A62" s="2898" t="s">
        <v>2591</v>
      </c>
      <c r="B62" s="2927">
        <v>159</v>
      </c>
      <c r="C62" s="2927">
        <v>141</v>
      </c>
      <c r="D62" s="2927">
        <f t="shared" si="153"/>
        <v>141</v>
      </c>
      <c r="E62" s="2927">
        <v>195</v>
      </c>
      <c r="F62" s="2928">
        <v>122</v>
      </c>
      <c r="G62" s="3549">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2592</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50">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2593</v>
      </c>
      <c r="B64" s="2899">
        <f t="shared" si="179"/>
        <v>146.57412060301507</v>
      </c>
      <c r="C64" s="2899">
        <f t="shared" si="179"/>
        <v>136.46831955922866</v>
      </c>
      <c r="D64" s="2899">
        <f t="shared" si="153"/>
        <v>136.46831955922866</v>
      </c>
      <c r="E64" s="2899">
        <f t="shared" si="180"/>
        <v>166.73864894795128</v>
      </c>
      <c r="F64" s="2899">
        <f t="shared" si="180"/>
        <v>115.05882352941177</v>
      </c>
      <c r="G64" s="3550">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2594</v>
      </c>
      <c r="B65" s="2899">
        <f t="shared" si="179"/>
        <v>144.04145728643215</v>
      </c>
      <c r="C65" s="2899">
        <f t="shared" si="179"/>
        <v>136.12396694214877</v>
      </c>
      <c r="D65" s="2899">
        <f t="shared" si="153"/>
        <v>136.12396694214877</v>
      </c>
      <c r="E65" s="2899">
        <f t="shared" si="180"/>
        <v>158.32225913621264</v>
      </c>
      <c r="F65" s="2899">
        <f t="shared" si="180"/>
        <v>114.04278074866311</v>
      </c>
      <c r="G65" s="3551">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8" thickBot="1">
      <c r="A66" s="2898" t="s">
        <v>2595</v>
      </c>
      <c r="B66" s="2927">
        <v>138</v>
      </c>
      <c r="C66" s="2927">
        <v>131</v>
      </c>
      <c r="D66" s="2927">
        <f t="shared" si="153"/>
        <v>131</v>
      </c>
      <c r="E66" s="2927">
        <v>155</v>
      </c>
      <c r="F66" s="2928">
        <v>114</v>
      </c>
      <c r="G66" s="3549">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2596</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50">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2597</v>
      </c>
      <c r="B68" s="2899">
        <f t="shared" si="183"/>
        <v>124.29032258064517</v>
      </c>
      <c r="C68" s="2899">
        <f t="shared" si="183"/>
        <v>123.8968609865471</v>
      </c>
      <c r="D68" s="2899">
        <f t="shared" si="153"/>
        <v>123.8968609865471</v>
      </c>
      <c r="E68" s="2899">
        <f t="shared" si="184"/>
        <v>138.00507614213197</v>
      </c>
      <c r="F68" s="2899">
        <f t="shared" si="184"/>
        <v>107.96106557377048</v>
      </c>
      <c r="G68" s="3550">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2598</v>
      </c>
      <c r="B69" s="2899">
        <f t="shared" si="183"/>
        <v>122.57204301075269</v>
      </c>
      <c r="C69" s="2899">
        <f t="shared" si="183"/>
        <v>123.4932735426009</v>
      </c>
      <c r="D69" s="2899">
        <f t="shared" si="153"/>
        <v>123.4932735426009</v>
      </c>
      <c r="E69" s="2899">
        <f t="shared" si="184"/>
        <v>129.82233502538071</v>
      </c>
      <c r="F69" s="2899">
        <f t="shared" si="184"/>
        <v>107.39446721311475</v>
      </c>
      <c r="G69" s="3551">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8" thickBot="1">
      <c r="A70" s="2898" t="s">
        <v>2599</v>
      </c>
      <c r="B70" s="2948">
        <v>121</v>
      </c>
      <c r="C70" s="2948">
        <v>122</v>
      </c>
      <c r="D70" s="2948">
        <f t="shared" si="153"/>
        <v>122</v>
      </c>
      <c r="E70" s="2948">
        <v>124</v>
      </c>
      <c r="F70" s="2949">
        <v>107</v>
      </c>
      <c r="G70" s="3549">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2600</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50">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2601</v>
      </c>
      <c r="B72" s="2899">
        <f t="shared" si="187"/>
        <v>116.99099099099099</v>
      </c>
      <c r="C72" s="2899">
        <f t="shared" si="187"/>
        <v>118.84848484848486</v>
      </c>
      <c r="D72" s="2899">
        <f t="shared" si="153"/>
        <v>118.84848484848486</v>
      </c>
      <c r="E72" s="2899">
        <f t="shared" si="188"/>
        <v>117.60960960960961</v>
      </c>
      <c r="F72" s="2899">
        <f t="shared" si="188"/>
        <v>104</v>
      </c>
      <c r="G72" s="3550">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8" thickBot="1">
      <c r="A73" s="2898" t="s">
        <v>2602</v>
      </c>
      <c r="B73" s="2951">
        <f t="shared" si="187"/>
        <v>112.48648648648648</v>
      </c>
      <c r="C73" s="2951">
        <f t="shared" si="187"/>
        <v>115.21212121212122</v>
      </c>
      <c r="D73" s="2951">
        <f t="shared" si="153"/>
        <v>115.21212121212122</v>
      </c>
      <c r="E73" s="2951">
        <f t="shared" si="188"/>
        <v>110.4024024024024</v>
      </c>
      <c r="F73" s="2951">
        <f t="shared" si="188"/>
        <v>104</v>
      </c>
      <c r="G73" s="3551">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8" thickBot="1">
      <c r="A74" s="2898" t="s">
        <v>2603</v>
      </c>
      <c r="B74" s="2968">
        <v>111</v>
      </c>
      <c r="C74" s="2968">
        <v>114</v>
      </c>
      <c r="D74" s="2968">
        <f t="shared" si="153"/>
        <v>114</v>
      </c>
      <c r="E74" s="2968">
        <v>108</v>
      </c>
      <c r="F74" s="2969">
        <v>104</v>
      </c>
      <c r="G74" s="3549">
        <v>2003</v>
      </c>
      <c r="H74" s="2958">
        <v>4</v>
      </c>
      <c r="I74" s="2970"/>
      <c r="J74" s="2970"/>
      <c r="K74" s="2970"/>
      <c r="L74" s="2970"/>
      <c r="N74" s="2971"/>
      <c r="O74" s="2970"/>
      <c r="P74" s="2970"/>
      <c r="Q74" s="2970"/>
      <c r="S74" s="2971"/>
      <c r="T74" s="2970"/>
      <c r="U74" s="2970"/>
      <c r="V74" s="2970"/>
      <c r="X74" s="2962"/>
      <c r="Y74" s="2962"/>
      <c r="Z74" s="2962"/>
    </row>
    <row r="75" spans="1:26">
      <c r="A75" s="2898" t="s">
        <v>2604</v>
      </c>
      <c r="B75" s="2972">
        <f t="shared" ref="B75:C77" si="189">B76+(B$74-B$78)/4</f>
        <v>109.75</v>
      </c>
      <c r="C75" s="2972">
        <f t="shared" si="189"/>
        <v>112.25</v>
      </c>
      <c r="D75" s="2972">
        <f t="shared" si="153"/>
        <v>112.25</v>
      </c>
      <c r="E75" s="2972">
        <f t="shared" ref="E75:F77" si="190">E76+(E$74-E$78)/4</f>
        <v>107.25</v>
      </c>
      <c r="F75" s="2972">
        <f t="shared" si="190"/>
        <v>103.5</v>
      </c>
      <c r="G75" s="3550">
        <v>2003</v>
      </c>
      <c r="H75" s="2925">
        <v>3</v>
      </c>
      <c r="I75" s="2970"/>
      <c r="J75" s="2970"/>
      <c r="K75" s="2970"/>
      <c r="L75" s="2970"/>
      <c r="X75" s="2962"/>
      <c r="Y75" s="2962"/>
      <c r="Z75" s="2962"/>
    </row>
    <row r="76" spans="1:26">
      <c r="A76" s="2898" t="s">
        <v>2605</v>
      </c>
      <c r="B76" s="2972">
        <f t="shared" si="189"/>
        <v>108.5</v>
      </c>
      <c r="C76" s="2972">
        <f t="shared" si="189"/>
        <v>110.5</v>
      </c>
      <c r="D76" s="2972">
        <f t="shared" si="153"/>
        <v>110.5</v>
      </c>
      <c r="E76" s="2972">
        <f t="shared" si="190"/>
        <v>106.5</v>
      </c>
      <c r="F76" s="2972">
        <f t="shared" si="190"/>
        <v>103</v>
      </c>
      <c r="G76" s="3550">
        <v>2003</v>
      </c>
      <c r="H76" s="2913">
        <v>2</v>
      </c>
      <c r="I76" s="2970"/>
      <c r="J76" s="2970"/>
      <c r="K76" s="2970"/>
      <c r="L76" s="2970"/>
      <c r="X76" s="2962"/>
      <c r="Y76" s="2962"/>
      <c r="Z76" s="2962"/>
    </row>
    <row r="77" spans="1:26" ht="13.8" thickBot="1">
      <c r="A77" s="2898" t="s">
        <v>2606</v>
      </c>
      <c r="B77" s="2972">
        <f t="shared" si="189"/>
        <v>107.25</v>
      </c>
      <c r="C77" s="2972">
        <f t="shared" si="189"/>
        <v>108.75</v>
      </c>
      <c r="D77" s="2972">
        <f t="shared" si="153"/>
        <v>108.75</v>
      </c>
      <c r="E77" s="2972">
        <f t="shared" si="190"/>
        <v>105.75</v>
      </c>
      <c r="F77" s="2972">
        <f t="shared" si="190"/>
        <v>102.5</v>
      </c>
      <c r="G77" s="3551">
        <v>2003</v>
      </c>
      <c r="H77" s="2973">
        <v>1</v>
      </c>
      <c r="I77" s="2970"/>
      <c r="J77" s="2970"/>
      <c r="K77" s="2970"/>
      <c r="L77" s="2970"/>
      <c r="S77" s="2901"/>
      <c r="T77" s="2887"/>
      <c r="U77" s="2887"/>
      <c r="X77" s="2962"/>
      <c r="Y77" s="2962"/>
      <c r="Z77" s="2962"/>
    </row>
    <row r="78" spans="1:26" ht="13.8" thickBot="1">
      <c r="A78" s="2898" t="s">
        <v>2607</v>
      </c>
      <c r="B78" s="2974">
        <v>106</v>
      </c>
      <c r="C78" s="2974">
        <v>107</v>
      </c>
      <c r="D78" s="2974">
        <f t="shared" si="153"/>
        <v>107</v>
      </c>
      <c r="E78" s="2974">
        <v>105</v>
      </c>
      <c r="F78" s="2975">
        <v>102</v>
      </c>
      <c r="G78" s="3549">
        <v>2002</v>
      </c>
      <c r="H78" s="2922">
        <v>4</v>
      </c>
      <c r="I78" s="2970"/>
      <c r="J78" s="2970"/>
      <c r="K78" s="2970"/>
      <c r="L78" s="2970"/>
      <c r="N78" s="2971"/>
      <c r="O78" s="2970"/>
      <c r="P78" s="2970"/>
      <c r="Q78" s="2970"/>
      <c r="S78" s="2971"/>
      <c r="T78" s="2970"/>
      <c r="U78" s="2970"/>
      <c r="V78" s="2970"/>
      <c r="X78" s="2962"/>
      <c r="Y78" s="2962"/>
      <c r="Z78" s="2962"/>
    </row>
    <row r="79" spans="1:26">
      <c r="A79" s="2898" t="s">
        <v>2608</v>
      </c>
      <c r="B79" s="2972">
        <f t="shared" ref="B79:C81" si="191">B80+(B$78-B$82)/4</f>
        <v>105</v>
      </c>
      <c r="C79" s="2972">
        <f t="shared" si="191"/>
        <v>106</v>
      </c>
      <c r="D79" s="2972">
        <f t="shared" si="153"/>
        <v>106</v>
      </c>
      <c r="E79" s="2972">
        <f t="shared" ref="E79:F81" si="192">E80+(E$78-E$82)/4</f>
        <v>104.5</v>
      </c>
      <c r="F79" s="2972">
        <f t="shared" si="192"/>
        <v>101.5</v>
      </c>
      <c r="G79" s="3550">
        <v>2002</v>
      </c>
      <c r="H79" s="2925">
        <v>3</v>
      </c>
      <c r="I79" s="2970"/>
      <c r="J79" s="2970"/>
      <c r="K79" s="2970"/>
      <c r="L79" s="2970"/>
      <c r="X79" s="2962"/>
      <c r="Y79" s="2962"/>
      <c r="Z79" s="2962"/>
    </row>
    <row r="80" spans="1:26">
      <c r="A80" s="2898" t="s">
        <v>2609</v>
      </c>
      <c r="B80" s="2972">
        <f t="shared" si="191"/>
        <v>104</v>
      </c>
      <c r="C80" s="2972">
        <f t="shared" si="191"/>
        <v>105</v>
      </c>
      <c r="D80" s="2972">
        <f t="shared" si="153"/>
        <v>105</v>
      </c>
      <c r="E80" s="2972">
        <f t="shared" si="192"/>
        <v>104</v>
      </c>
      <c r="F80" s="2972">
        <f t="shared" si="192"/>
        <v>101</v>
      </c>
      <c r="G80" s="3550">
        <v>2002</v>
      </c>
      <c r="H80" s="2913">
        <v>2</v>
      </c>
      <c r="I80" s="2970"/>
      <c r="J80" s="2970"/>
      <c r="K80" s="2970"/>
      <c r="L80" s="2970"/>
      <c r="X80" s="2962"/>
      <c r="Y80" s="2962"/>
      <c r="Z80" s="2962"/>
    </row>
    <row r="81" spans="1:26" s="2935" customFormat="1" ht="13.8" thickBot="1">
      <c r="A81" s="2931" t="s">
        <v>2610</v>
      </c>
      <c r="B81" s="2938">
        <f t="shared" si="191"/>
        <v>103</v>
      </c>
      <c r="C81" s="2938">
        <f t="shared" si="191"/>
        <v>104</v>
      </c>
      <c r="D81" s="2938">
        <f t="shared" si="153"/>
        <v>104</v>
      </c>
      <c r="E81" s="2938">
        <f t="shared" si="192"/>
        <v>103.5</v>
      </c>
      <c r="F81" s="2938">
        <f t="shared" si="192"/>
        <v>100.5</v>
      </c>
      <c r="G81" s="3551">
        <v>2002</v>
      </c>
      <c r="H81" s="2976">
        <v>1</v>
      </c>
      <c r="I81" s="2977"/>
      <c r="J81" s="2977"/>
      <c r="K81" s="2977"/>
      <c r="L81" s="2977"/>
      <c r="N81" s="2978"/>
      <c r="S81" s="2978"/>
      <c r="X81" s="2979"/>
      <c r="Y81" s="2979"/>
      <c r="Z81" s="2979"/>
    </row>
    <row r="82" spans="1:26" ht="13.8"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2611</v>
      </c>
      <c r="G84" s="2985"/>
      <c r="N84" s="2985"/>
      <c r="S84" s="2985"/>
    </row>
    <row r="85" spans="1:26" s="2984" customFormat="1">
      <c r="A85" s="2984" t="s">
        <v>2612</v>
      </c>
      <c r="G85" s="2985"/>
      <c r="N85" s="2985"/>
      <c r="S85" s="2985"/>
    </row>
    <row r="86" spans="1:26" s="2984" customFormat="1">
      <c r="A86" s="2984" t="s">
        <v>2613</v>
      </c>
      <c r="G86" s="2985"/>
      <c r="I86" s="2986"/>
      <c r="J86" s="2986"/>
      <c r="K86" s="2986"/>
      <c r="L86" s="2986"/>
      <c r="N86" s="2987"/>
      <c r="O86" s="2986"/>
      <c r="P86" s="2986"/>
      <c r="Q86" s="2986"/>
      <c r="S86" s="2987"/>
      <c r="T86" s="2986"/>
      <c r="U86" s="2986"/>
      <c r="V86" s="2986"/>
    </row>
    <row r="87" spans="1:26" s="2984" customFormat="1">
      <c r="A87" s="2984" t="s">
        <v>2614</v>
      </c>
      <c r="G87" s="2985"/>
      <c r="N87" s="2985"/>
      <c r="S87" s="2985"/>
    </row>
    <row r="94" spans="1:26" ht="13.8" thickBot="1"/>
    <row r="95" spans="1:26">
      <c r="G95" s="2886"/>
      <c r="S95" s="2988" t="s">
        <v>2615</v>
      </c>
      <c r="T95" s="2989" t="s">
        <v>2616</v>
      </c>
      <c r="U95" s="2989" t="s">
        <v>2617</v>
      </c>
      <c r="V95" s="2989" t="s">
        <v>2618</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8"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8" customWidth="1"/>
    <col min="2" max="2" width="12.44140625" style="3248" customWidth="1"/>
    <col min="3" max="3" width="12.109375" style="3248" customWidth="1"/>
    <col min="4" max="4" width="16.6640625" style="3248" customWidth="1"/>
    <col min="5" max="5" width="12.44140625" style="3248" customWidth="1"/>
    <col min="6" max="6" width="12.77734375" style="3248" customWidth="1"/>
    <col min="7" max="16384" width="8.88671875" style="3248"/>
  </cols>
  <sheetData>
    <row r="1" spans="1:14" ht="20.399999999999999">
      <c r="A1" s="3251" t="s">
        <v>2916</v>
      </c>
      <c r="B1" s="3246"/>
      <c r="C1" s="3246"/>
      <c r="D1" s="3246"/>
      <c r="E1" s="3246"/>
      <c r="F1" s="3246"/>
      <c r="G1" s="3247"/>
      <c r="H1" s="3247"/>
      <c r="I1" s="3247"/>
      <c r="J1" s="3247"/>
      <c r="K1" s="3247"/>
      <c r="L1" s="3247"/>
      <c r="M1" s="3247"/>
      <c r="N1" s="3247"/>
    </row>
    <row r="2" spans="1:14" ht="15.6">
      <c r="A2" s="3252" t="s">
        <v>2911</v>
      </c>
      <c r="B2" s="3257">
        <f ca="1">SUMIF(B7:B14,"&lt;&gt;#ref!",B7:B14)</f>
        <v>0</v>
      </c>
      <c r="C2" s="3252" t="s">
        <v>2912</v>
      </c>
      <c r="D2" s="3249"/>
      <c r="E2" s="3249"/>
      <c r="F2" s="3249"/>
      <c r="G2" s="3247"/>
      <c r="H2" s="3247"/>
      <c r="I2" s="3247"/>
      <c r="J2" s="3247"/>
      <c r="K2" s="3247"/>
      <c r="L2" s="3247"/>
      <c r="M2" s="3247"/>
      <c r="N2" s="3247"/>
    </row>
    <row r="3" spans="1:14" ht="15.6">
      <c r="A3" s="3252" t="s">
        <v>2941</v>
      </c>
      <c r="B3" s="3257" t="e">
        <f ca="1">ROUND(B2*10000/E3,0)</f>
        <v>#DIV/0!</v>
      </c>
      <c r="C3" s="3252" t="s">
        <v>2067</v>
      </c>
      <c r="D3" s="3252" t="s">
        <v>2913</v>
      </c>
      <c r="E3" s="3250">
        <f ca="1">SUMIF(E7:E14,"&lt;&gt;#ref!",E7:E14)</f>
        <v>0</v>
      </c>
      <c r="F3" s="3249"/>
      <c r="G3" s="3247"/>
      <c r="H3" s="3247"/>
      <c r="I3" s="3247"/>
      <c r="J3" s="3247"/>
      <c r="K3" s="3247"/>
      <c r="L3" s="3247"/>
      <c r="M3" s="3247"/>
      <c r="N3" s="3247"/>
    </row>
    <row r="4" spans="1:14" ht="15.6">
      <c r="A4" s="3252" t="s">
        <v>2919</v>
      </c>
      <c r="B4" s="3257" t="e">
        <f ca="1">ROUND(B2*10000/E4,0)</f>
        <v>#DIV/0!</v>
      </c>
      <c r="C4" s="3252" t="s">
        <v>2067</v>
      </c>
      <c r="D4" s="3252" t="s">
        <v>2920</v>
      </c>
      <c r="E4" s="3250">
        <f ca="1">SUMIF(F7:F14,"&lt;&gt;#ref!",F7:F14)</f>
        <v>0</v>
      </c>
      <c r="F4" s="3249"/>
      <c r="G4" s="3247"/>
      <c r="H4" s="3247"/>
      <c r="I4" s="3247"/>
      <c r="J4" s="3247"/>
      <c r="K4" s="3247"/>
      <c r="L4" s="3247"/>
      <c r="M4" s="3247"/>
      <c r="N4" s="3247"/>
    </row>
    <row r="5" spans="1:14" ht="15.6">
      <c r="A5" s="3253"/>
      <c r="B5" s="3249"/>
      <c r="C5" s="3249"/>
      <c r="D5" s="3249"/>
      <c r="E5" s="3249"/>
      <c r="F5" s="3249"/>
      <c r="G5" s="3247"/>
      <c r="H5" s="3247"/>
      <c r="I5" s="3247"/>
      <c r="J5" s="3247"/>
      <c r="K5" s="3247"/>
      <c r="L5" s="3247"/>
      <c r="M5" s="3247"/>
      <c r="N5" s="3247"/>
    </row>
    <row r="6" spans="1:14" ht="31.2">
      <c r="A6" s="3254" t="s">
        <v>2917</v>
      </c>
      <c r="B6" s="3252" t="s">
        <v>2914</v>
      </c>
      <c r="C6" s="2790"/>
      <c r="D6" s="3249"/>
      <c r="E6" s="3252" t="s">
        <v>2915</v>
      </c>
      <c r="F6" s="3252" t="s">
        <v>2918</v>
      </c>
      <c r="G6" s="3247"/>
      <c r="H6" s="3247"/>
      <c r="I6" s="3247"/>
      <c r="J6" s="3247"/>
      <c r="K6" s="3247"/>
      <c r="L6" s="3247"/>
      <c r="M6" s="3247"/>
      <c r="N6" s="3247"/>
    </row>
    <row r="7" spans="1:14" ht="15.6">
      <c r="A7" s="3255"/>
      <c r="B7" s="3257" t="e">
        <f ca="1">SUMIF(INDIRECT("'"&amp;A7&amp;"'"&amp;"!A:A"),"总价",INDIRECT("'"&amp;A7&amp;"'"&amp;"!B:B"))</f>
        <v>#REF!</v>
      </c>
      <c r="C7" s="3252" t="s">
        <v>2912</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5.6">
      <c r="A8" s="3255"/>
      <c r="B8" s="3257" t="e">
        <f t="shared" ref="B8:B14" ca="1" si="0">SUMIF(INDIRECT("'"&amp;A8&amp;"'"&amp;"!A:A"),"总价",INDIRECT("'"&amp;A8&amp;"'"&amp;"!B:B"))</f>
        <v>#REF!</v>
      </c>
      <c r="C8" s="3252" t="s">
        <v>2912</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5.6">
      <c r="A9" s="3255"/>
      <c r="B9" s="3257" t="e">
        <f t="shared" ca="1" si="0"/>
        <v>#REF!</v>
      </c>
      <c r="C9" s="3252" t="s">
        <v>2912</v>
      </c>
      <c r="D9" s="3249"/>
      <c r="E9" s="3250" t="e">
        <f t="shared" ca="1" si="1"/>
        <v>#REF!</v>
      </c>
      <c r="F9" s="3250" t="e">
        <f t="shared" ca="1" si="2"/>
        <v>#REF!</v>
      </c>
      <c r="G9" s="3247"/>
      <c r="H9" s="3247"/>
      <c r="I9" s="3247"/>
      <c r="J9" s="3247"/>
      <c r="K9" s="3247"/>
      <c r="L9" s="3247"/>
      <c r="M9" s="3247"/>
      <c r="N9" s="3247"/>
    </row>
    <row r="10" spans="1:14" ht="15.6">
      <c r="A10" s="3255"/>
      <c r="B10" s="3257" t="e">
        <f t="shared" ca="1" si="0"/>
        <v>#REF!</v>
      </c>
      <c r="C10" s="3252" t="s">
        <v>2912</v>
      </c>
      <c r="D10" s="3249"/>
      <c r="E10" s="3250" t="e">
        <f t="shared" ca="1" si="1"/>
        <v>#REF!</v>
      </c>
      <c r="F10" s="3250" t="e">
        <f t="shared" ca="1" si="2"/>
        <v>#REF!</v>
      </c>
      <c r="G10" s="3247"/>
      <c r="H10" s="3247"/>
      <c r="I10" s="3247"/>
      <c r="J10" s="3247"/>
      <c r="K10" s="3247"/>
      <c r="L10" s="3247"/>
      <c r="M10" s="3247"/>
      <c r="N10" s="3247"/>
    </row>
    <row r="11" spans="1:14" ht="15.6">
      <c r="A11" s="3255"/>
      <c r="B11" s="3257" t="e">
        <f t="shared" ca="1" si="0"/>
        <v>#REF!</v>
      </c>
      <c r="C11" s="3252" t="s">
        <v>2912</v>
      </c>
      <c r="D11" s="3249"/>
      <c r="E11" s="3250" t="e">
        <f t="shared" ca="1" si="1"/>
        <v>#REF!</v>
      </c>
      <c r="F11" s="3250" t="e">
        <f t="shared" ca="1" si="2"/>
        <v>#REF!</v>
      </c>
      <c r="G11" s="3247"/>
      <c r="H11" s="3247"/>
      <c r="I11" s="3247"/>
      <c r="J11" s="3247"/>
      <c r="K11" s="3247"/>
      <c r="L11" s="3247"/>
      <c r="M11" s="3247"/>
      <c r="N11" s="3247"/>
    </row>
    <row r="12" spans="1:14" ht="15.6">
      <c r="A12" s="3255"/>
      <c r="B12" s="3257" t="e">
        <f t="shared" ca="1" si="0"/>
        <v>#REF!</v>
      </c>
      <c r="C12" s="3252" t="s">
        <v>2912</v>
      </c>
      <c r="D12" s="3249"/>
      <c r="E12" s="3250" t="e">
        <f t="shared" ca="1" si="1"/>
        <v>#REF!</v>
      </c>
      <c r="F12" s="3250" t="e">
        <f t="shared" ca="1" si="2"/>
        <v>#REF!</v>
      </c>
      <c r="G12" s="3247"/>
      <c r="H12" s="3247"/>
      <c r="I12" s="3247"/>
      <c r="J12" s="3247"/>
      <c r="K12" s="3247"/>
      <c r="L12" s="3247"/>
      <c r="M12" s="3247"/>
      <c r="N12" s="3247"/>
    </row>
    <row r="13" spans="1:14" ht="15.6">
      <c r="A13" s="3255"/>
      <c r="B13" s="3257" t="e">
        <f t="shared" ca="1" si="0"/>
        <v>#REF!</v>
      </c>
      <c r="C13" s="3252" t="s">
        <v>2912</v>
      </c>
      <c r="D13" s="3249"/>
      <c r="E13" s="3250" t="e">
        <f t="shared" ca="1" si="1"/>
        <v>#REF!</v>
      </c>
      <c r="F13" s="3250" t="e">
        <f t="shared" ca="1" si="2"/>
        <v>#REF!</v>
      </c>
      <c r="G13" s="3247"/>
      <c r="H13" s="3247"/>
      <c r="I13" s="3247"/>
      <c r="J13" s="3247"/>
      <c r="K13" s="3247"/>
      <c r="L13" s="3247"/>
      <c r="M13" s="3247"/>
      <c r="N13" s="3247"/>
    </row>
    <row r="14" spans="1:14" ht="15.6">
      <c r="A14" s="3256"/>
      <c r="B14" s="3257" t="e">
        <f t="shared" ca="1" si="0"/>
        <v>#REF!</v>
      </c>
      <c r="C14" s="3252" t="s">
        <v>2912</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1" sqref="C1"/>
    </sheetView>
  </sheetViews>
  <sheetFormatPr defaultColWidth="9" defaultRowHeight="15"/>
  <cols>
    <col min="1" max="1" width="9" style="1980"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8.33203125" style="1942" customWidth="1"/>
    <col min="16" max="16" width="30.21875" style="1942" customWidth="1"/>
    <col min="17" max="17" width="13.77734375" style="1942" customWidth="1"/>
    <col min="18" max="18" width="22.21875" style="1942" customWidth="1"/>
    <col min="19" max="19" width="1.44140625" style="1942" customWidth="1"/>
    <col min="20" max="25" width="9" style="1942"/>
    <col min="26" max="16384" width="9" style="1943"/>
  </cols>
  <sheetData>
    <row r="1" spans="1:25" s="1937" customFormat="1" ht="21.6">
      <c r="A1" s="762" t="s">
        <v>622</v>
      </c>
      <c r="B1" s="730"/>
      <c r="C1" s="763"/>
      <c r="D1" s="1933"/>
      <c r="E1" s="2242" t="s">
        <v>2359</v>
      </c>
      <c r="F1" s="2243">
        <f ca="1">J54</f>
        <v>-3</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2439</v>
      </c>
      <c r="C7" s="53">
        <f ca="1">C8+C12+C14</f>
        <v>0</v>
      </c>
      <c r="D7" s="2349" t="s">
        <v>2442</v>
      </c>
      <c r="E7" s="2343"/>
      <c r="F7" s="2344"/>
      <c r="G7" s="1526"/>
      <c r="H7" s="771">
        <v>1</v>
      </c>
      <c r="I7" s="772" t="s">
        <v>2439</v>
      </c>
      <c r="J7" s="53">
        <f ca="1">J8+J12+J14</f>
        <v>0</v>
      </c>
      <c r="K7" s="2349" t="s">
        <v>2442</v>
      </c>
      <c r="L7" s="2343"/>
      <c r="M7" s="2344"/>
    </row>
    <row r="8" spans="1:25" ht="18" customHeight="1">
      <c r="A8" s="1745" t="s">
        <v>1815</v>
      </c>
      <c r="B8" s="3558" t="s">
        <v>2444</v>
      </c>
      <c r="C8" s="1740">
        <f ca="1">ROUND(F8*F10*F9*(1-F11)/10000,0)</f>
        <v>0</v>
      </c>
      <c r="D8" s="1737" t="s">
        <v>2515</v>
      </c>
      <c r="E8" s="61" t="s">
        <v>631</v>
      </c>
      <c r="F8" s="775">
        <f ca="1">INDIRECT("'数据-取费表'!u"&amp;$G$1)</f>
        <v>0</v>
      </c>
      <c r="G8" s="1526"/>
      <c r="H8" s="2357" t="s">
        <v>1815</v>
      </c>
      <c r="I8" s="3558" t="s">
        <v>2444</v>
      </c>
      <c r="J8" s="773">
        <f ca="1">ROUND(M8*M10*M9*(1-M11)/10000,0)</f>
        <v>0</v>
      </c>
      <c r="K8" s="339" t="s">
        <v>2515</v>
      </c>
      <c r="L8" s="774" t="s">
        <v>1729</v>
      </c>
      <c r="M8" s="775">
        <f ca="1">INDIRECT("'数据-取费表'!z"&amp;$G$1)</f>
        <v>0</v>
      </c>
    </row>
    <row r="9" spans="1:25" ht="18" customHeight="1">
      <c r="A9" s="2353"/>
      <c r="B9" s="3559"/>
      <c r="C9" s="1741"/>
      <c r="D9" s="1738"/>
      <c r="E9" s="61" t="s">
        <v>632</v>
      </c>
      <c r="F9" s="775">
        <f ca="1">IF(INDIRECT("'数据-取费表'!ah"&amp;$G$1)="",INDIRECT("'数据-取费表'!k"&amp;$G$1),INDIRECT("'数据-取费表'!ah"&amp;$G$1))</f>
        <v>0</v>
      </c>
      <c r="G9" s="1526"/>
      <c r="H9" s="2342"/>
      <c r="I9" s="3559"/>
      <c r="J9" s="778"/>
      <c r="K9" s="779"/>
      <c r="L9" s="774" t="s">
        <v>1730</v>
      </c>
      <c r="M9" s="775">
        <f ca="1">F9</f>
        <v>0</v>
      </c>
    </row>
    <row r="10" spans="1:25" ht="18" customHeight="1">
      <c r="A10" s="2346"/>
      <c r="B10" s="3560"/>
      <c r="C10" s="1741"/>
      <c r="D10" s="1738"/>
      <c r="E10" s="61" t="s">
        <v>633</v>
      </c>
      <c r="F10" s="775">
        <f ca="1">INDIRECT("'数据-取费表'!ai"&amp;$G$1)</f>
        <v>0</v>
      </c>
      <c r="G10" s="1526"/>
      <c r="H10" s="2342"/>
      <c r="I10" s="3560"/>
      <c r="J10" s="778"/>
      <c r="K10" s="779"/>
      <c r="L10" s="774" t="s">
        <v>1731</v>
      </c>
      <c r="M10" s="775">
        <f ca="1">INDIRECT("'数据-取费表'!ai"&amp;$G$1)</f>
        <v>0</v>
      </c>
    </row>
    <row r="11" spans="1:25" ht="18" customHeight="1">
      <c r="A11" s="776"/>
      <c r="B11" s="3561"/>
      <c r="C11" s="1741"/>
      <c r="D11" s="1738"/>
      <c r="E11" s="61" t="s">
        <v>634</v>
      </c>
      <c r="F11" s="784">
        <f ca="1">INDIRECT("'数据-取费表'!w"&amp;$G$1)</f>
        <v>0</v>
      </c>
      <c r="G11" s="1526"/>
      <c r="H11" s="2358"/>
      <c r="I11" s="3560"/>
      <c r="J11" s="778"/>
      <c r="K11" s="779"/>
      <c r="L11" s="785" t="s">
        <v>1732</v>
      </c>
      <c r="M11" s="786">
        <f ca="1">INDIRECT("'数据-取费表'!ab"&amp;$G$1)</f>
        <v>0</v>
      </c>
    </row>
    <row r="12" spans="1:25" ht="18" customHeight="1">
      <c r="A12" s="1745" t="s">
        <v>1816</v>
      </c>
      <c r="B12" s="2347" t="s">
        <v>2440</v>
      </c>
      <c r="C12" s="789">
        <f ca="1">ROUND(IF(F12="押一",C8/12*F13,IF(F12="押二",C8/12*2*F13,IF(F12="押三",C8/12*3*F13,C13*F13))),0)</f>
        <v>0</v>
      </c>
      <c r="D12" s="2354" t="s">
        <v>2938</v>
      </c>
      <c r="E12" s="2351" t="s">
        <v>2445</v>
      </c>
      <c r="F12" s="2465"/>
      <c r="G12" s="1526"/>
      <c r="H12" s="2414" t="s">
        <v>1816</v>
      </c>
      <c r="I12" s="2419" t="s">
        <v>2440</v>
      </c>
      <c r="J12" s="773">
        <f ca="1">ROUND(IF(M12="押一",J8/12*M13,IF(M12="押二",J8/12*2*M13,IF(M12="押三",J8/12*3*M13,J13*M13))),0)</f>
        <v>0</v>
      </c>
      <c r="K12" s="2354" t="s">
        <v>2938</v>
      </c>
      <c r="L12" s="2351" t="s">
        <v>2445</v>
      </c>
      <c r="M12" s="2465"/>
    </row>
    <row r="13" spans="1:25" ht="18" customHeight="1">
      <c r="A13" s="780"/>
      <c r="B13" s="2348" t="s">
        <v>2554</v>
      </c>
      <c r="C13" s="2352"/>
      <c r="D13" s="779"/>
      <c r="E13" s="2351" t="s">
        <v>2438</v>
      </c>
      <c r="F13" s="786">
        <f ca="1">'数据-取费表'!B39</f>
        <v>1.4999999999999999E-2</v>
      </c>
      <c r="G13" s="1526"/>
      <c r="H13" s="2415"/>
      <c r="I13" s="2348" t="s">
        <v>2554</v>
      </c>
      <c r="J13" s="2352"/>
      <c r="K13" s="2416"/>
      <c r="L13" s="2351" t="s">
        <v>2438</v>
      </c>
      <c r="M13" s="2345">
        <f ca="1">'数据-取费表'!B39</f>
        <v>1.4999999999999999E-2</v>
      </c>
    </row>
    <row r="14" spans="1:25" ht="18" customHeight="1" thickBot="1">
      <c r="A14" s="2390" t="s">
        <v>2448</v>
      </c>
      <c r="B14" s="2391" t="s">
        <v>2441</v>
      </c>
      <c r="C14" s="2392"/>
      <c r="D14" s="2393"/>
      <c r="E14" s="2394"/>
      <c r="F14" s="2395"/>
      <c r="G14" s="1526"/>
      <c r="H14" s="2404" t="s">
        <v>2448</v>
      </c>
      <c r="I14" s="2417" t="s">
        <v>2441</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2804</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1.4999999999999999E-2</v>
      </c>
      <c r="G22" s="1527"/>
      <c r="H22" s="1747" t="s">
        <v>1841</v>
      </c>
      <c r="I22" s="1737" t="s">
        <v>662</v>
      </c>
      <c r="J22" s="54">
        <f ca="1">ROUND(M22*M23/10000,0)</f>
        <v>0</v>
      </c>
      <c r="K22" s="803" t="s">
        <v>663</v>
      </c>
      <c r="L22" s="774" t="s">
        <v>664</v>
      </c>
      <c r="M22" s="632">
        <f>'数据-取费表'!B52</f>
        <v>5</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3</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1E-3</v>
      </c>
      <c r="D26" s="2423" t="str">
        <f>IF(F25&lt;=1,"销售费用×利率×(建设周期÷2)","销售费用×((1+利率)^(建设周期÷2)-1)")</f>
        <v>销售费用×((1+利率)^(建设周期÷2)-1)</v>
      </c>
      <c r="E26" s="774" t="s">
        <v>676</v>
      </c>
      <c r="F26" s="808">
        <f ca="1">'数据-取费表'!B40</f>
        <v>4.3499999999999997E-2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2801</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2802</v>
      </c>
      <c r="C31" s="2397">
        <f ca="1">ROUND((C21+C22+C25+C28)/(1-F23-C26-C29-C30),0)</f>
        <v>0</v>
      </c>
      <c r="D31" s="2398"/>
      <c r="E31" s="2399"/>
      <c r="F31" s="2400"/>
      <c r="G31" s="1527"/>
      <c r="H31" s="812" t="s">
        <v>1863</v>
      </c>
      <c r="I31" s="2725" t="s">
        <v>2803</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2995</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5</v>
      </c>
      <c r="G36" s="1945"/>
      <c r="H36" s="1948"/>
      <c r="I36" s="3557"/>
      <c r="J36" s="1962"/>
      <c r="K36" s="1963"/>
      <c r="L36" s="1962"/>
      <c r="M36" s="1962"/>
    </row>
    <row r="37" spans="1:18" ht="18" customHeight="1">
      <c r="A37" s="804"/>
      <c r="B37" s="783"/>
      <c r="C37" s="69"/>
      <c r="D37" s="805"/>
      <c r="E37" s="774" t="s">
        <v>668</v>
      </c>
      <c r="F37" s="775">
        <f ca="1">INDIRECT("'数据-取费表'!r"&amp;$G$1)</f>
        <v>0</v>
      </c>
      <c r="G37" s="1945"/>
      <c r="H37" s="1948"/>
      <c r="I37" s="3557"/>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8" t="s">
        <v>706</v>
      </c>
      <c r="E43" s="2795" t="s">
        <v>2927</v>
      </c>
      <c r="F43" s="2796">
        <f ca="1">INDIRECT("'数据-取费表'!j"&amp;$G$1)</f>
        <v>0</v>
      </c>
      <c r="G43" s="1945"/>
      <c r="H43" s="1945"/>
      <c r="I43" s="1945"/>
      <c r="J43" s="1945"/>
      <c r="K43" s="1965"/>
      <c r="L43" s="1945"/>
      <c r="M43" s="1945"/>
    </row>
    <row r="44" spans="1:18" ht="18" customHeight="1">
      <c r="A44" s="793" t="s">
        <v>1869</v>
      </c>
      <c r="B44" s="824" t="s">
        <v>707</v>
      </c>
      <c r="C44" s="1309">
        <f ca="1">C42-C43</f>
        <v>0</v>
      </c>
      <c r="D44" s="457" t="s">
        <v>708</v>
      </c>
      <c r="E44" s="458"/>
      <c r="F44" s="459"/>
      <c r="G44" s="1945"/>
      <c r="H44" s="1945"/>
      <c r="I44" s="1945"/>
      <c r="J44" s="1945"/>
      <c r="K44" s="1965"/>
      <c r="L44" s="1945"/>
      <c r="M44" s="1945"/>
    </row>
    <row r="45" spans="1:18" ht="18" customHeight="1">
      <c r="A45" s="793" t="s">
        <v>1870</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2930</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31.8" thickBot="1">
      <c r="A54" s="1978"/>
      <c r="I54" s="2805" t="s">
        <v>2942</v>
      </c>
      <c r="J54" s="2858">
        <f ca="1">IF(M48="住宅",MAX(J52,L49-'数据-取费表'!B20),MIN(J52,L49-'数据-取费表'!B20))</f>
        <v>-3</v>
      </c>
      <c r="K54" s="3562"/>
      <c r="L54" s="3563"/>
      <c r="O54" s="2256" t="s">
        <v>2373</v>
      </c>
      <c r="P54" s="2254" t="s">
        <v>2374</v>
      </c>
      <c r="Q54" s="2255">
        <f ca="1">J54</f>
        <v>-3</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2"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7.4"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31.8"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31.8"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31.8"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6.2"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19.2" thickBot="1">
      <c r="A62" s="1978"/>
      <c r="B62" s="1979"/>
      <c r="C62" s="1979"/>
      <c r="K62" s="1968"/>
      <c r="O62" s="2256" t="s">
        <v>2371</v>
      </c>
      <c r="P62" s="2254" t="s">
        <v>2379</v>
      </c>
      <c r="Q62" s="2255">
        <f ca="1">L59</f>
        <v>0</v>
      </c>
      <c r="R62" s="2258" t="s">
        <v>2380</v>
      </c>
    </row>
    <row r="63" spans="1:18" s="1942" customFormat="1" ht="19.2" thickBot="1">
      <c r="A63" s="1978"/>
      <c r="B63" s="1979"/>
      <c r="C63" s="1979"/>
      <c r="I63" s="2824" t="s">
        <v>2352</v>
      </c>
      <c r="J63" s="2825" t="s">
        <v>2353</v>
      </c>
      <c r="K63" s="2825" t="s">
        <v>2354</v>
      </c>
      <c r="L63" s="2825" t="s">
        <v>2335</v>
      </c>
      <c r="M63" s="2826" t="s">
        <v>2910</v>
      </c>
      <c r="O63" s="2256" t="s">
        <v>2373</v>
      </c>
      <c r="P63" s="2254" t="s">
        <v>2381</v>
      </c>
      <c r="Q63" s="2255">
        <f ca="1">L60</f>
        <v>0</v>
      </c>
      <c r="R63" s="2258" t="s">
        <v>2382</v>
      </c>
    </row>
    <row r="64" spans="1:18" s="1942" customFormat="1" ht="16.2"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2" thickBot="1">
      <c r="A65" s="1978"/>
      <c r="B65" s="1979"/>
      <c r="C65" s="1979"/>
      <c r="I65" s="2824" t="s">
        <v>2356</v>
      </c>
      <c r="J65" s="2825">
        <v>50</v>
      </c>
      <c r="K65" s="2825">
        <v>35</v>
      </c>
      <c r="L65" s="2825">
        <v>60</v>
      </c>
      <c r="M65" s="835">
        <v>0</v>
      </c>
      <c r="O65" s="2259" t="s">
        <v>2400</v>
      </c>
      <c r="P65" s="1526"/>
      <c r="Q65" s="1534"/>
      <c r="R65" s="1526"/>
    </row>
    <row r="66" spans="1:18" s="1942" customFormat="1" ht="16.2"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6.2" thickBot="1">
      <c r="A67" s="1978"/>
      <c r="B67" s="1979"/>
      <c r="C67" s="1979"/>
      <c r="K67" s="1968"/>
      <c r="O67" s="2253" t="s">
        <v>2364</v>
      </c>
      <c r="P67" s="2254" t="s">
        <v>2390</v>
      </c>
      <c r="Q67" s="2255">
        <f ca="1">C41+J31</f>
        <v>0</v>
      </c>
      <c r="R67" s="2254" t="s">
        <v>2365</v>
      </c>
    </row>
    <row r="68" spans="1:18" s="1942" customFormat="1" ht="19.2" thickBot="1">
      <c r="A68" s="1978"/>
      <c r="B68" s="1979"/>
      <c r="C68" s="1979"/>
      <c r="K68" s="1968"/>
      <c r="O68" s="2253" t="s">
        <v>2366</v>
      </c>
      <c r="P68" s="2254" t="s">
        <v>2397</v>
      </c>
      <c r="Q68" s="2255" t="e">
        <f ca="1">L61</f>
        <v>#DIV/0!</v>
      </c>
      <c r="R68" s="2258" t="s">
        <v>2399</v>
      </c>
    </row>
    <row r="69" spans="1:18" s="1942" customFormat="1" ht="20.399999999999999" thickBot="1">
      <c r="A69" s="1978"/>
      <c r="B69" s="1979"/>
      <c r="C69" s="1979"/>
      <c r="K69" s="1968"/>
      <c r="O69" s="2256" t="s">
        <v>2368</v>
      </c>
      <c r="P69" s="2254" t="s">
        <v>2398</v>
      </c>
      <c r="Q69" s="2260">
        <f ca="1">L52</f>
        <v>0</v>
      </c>
      <c r="R69" s="2261" t="s">
        <v>2401</v>
      </c>
    </row>
    <row r="70" spans="1:18" s="1942" customFormat="1" ht="19.2" thickBot="1">
      <c r="A70" s="1978"/>
      <c r="B70" s="1979"/>
      <c r="C70" s="1979"/>
      <c r="K70" s="1968"/>
      <c r="O70" s="2256" t="s">
        <v>2369</v>
      </c>
      <c r="P70" s="2262" t="s">
        <v>2383</v>
      </c>
      <c r="Q70" s="2255">
        <f ca="1">ROUND(Q71-Q72*Q73,0)</f>
        <v>0</v>
      </c>
      <c r="R70" s="2258"/>
    </row>
    <row r="71" spans="1:18" s="1942" customFormat="1" ht="16.2" thickBot="1">
      <c r="A71" s="1978"/>
      <c r="B71" s="1979"/>
      <c r="C71" s="1979"/>
      <c r="K71" s="1968"/>
      <c r="O71" s="2256" t="s">
        <v>2384</v>
      </c>
      <c r="P71" s="2262" t="s">
        <v>2385</v>
      </c>
      <c r="Q71" s="2255">
        <f ca="1">C42</f>
        <v>0</v>
      </c>
      <c r="R71" s="2254" t="s">
        <v>2365</v>
      </c>
    </row>
    <row r="72" spans="1:18" s="1942" customFormat="1" ht="16.2" thickBot="1">
      <c r="A72" s="1978"/>
      <c r="B72" s="1979"/>
      <c r="C72" s="1979"/>
      <c r="K72" s="1968"/>
      <c r="O72" s="2256" t="s">
        <v>2386</v>
      </c>
      <c r="P72" s="2262" t="s">
        <v>2387</v>
      </c>
      <c r="Q72" s="2255">
        <f ca="1">C15</f>
        <v>0</v>
      </c>
      <c r="R72" s="2254" t="s">
        <v>2365</v>
      </c>
    </row>
    <row r="73" spans="1:18" s="1942" customFormat="1" ht="16.2" thickBot="1">
      <c r="A73" s="1978"/>
      <c r="B73" s="1979"/>
      <c r="C73" s="1979"/>
      <c r="K73" s="1968"/>
      <c r="O73" s="2256" t="s">
        <v>2388</v>
      </c>
      <c r="P73" s="2262" t="s">
        <v>2389</v>
      </c>
      <c r="Q73" s="2257">
        <f ca="1">F43</f>
        <v>0</v>
      </c>
      <c r="R73" s="2258"/>
    </row>
    <row r="74" spans="1:18" s="1942" customFormat="1" ht="16.2" thickBot="1">
      <c r="A74" s="1978"/>
      <c r="B74" s="1979"/>
      <c r="C74" s="1979"/>
      <c r="K74" s="1968"/>
      <c r="O74" s="2256" t="s">
        <v>2371</v>
      </c>
      <c r="P74" s="2254" t="s">
        <v>2378</v>
      </c>
      <c r="Q74" s="2257">
        <f>L53</f>
        <v>0</v>
      </c>
      <c r="R74" s="2258"/>
    </row>
    <row r="75" spans="1:18" s="1942" customFormat="1" ht="19.2" thickBot="1">
      <c r="A75" s="1978"/>
      <c r="B75" s="1979"/>
      <c r="C75" s="1979"/>
      <c r="K75" s="1968"/>
      <c r="O75" s="2256" t="s">
        <v>2373</v>
      </c>
      <c r="P75" s="2254" t="s">
        <v>2379</v>
      </c>
      <c r="Q75" s="2255">
        <f ca="1">L59</f>
        <v>0</v>
      </c>
      <c r="R75" s="2258" t="s">
        <v>2380</v>
      </c>
    </row>
    <row r="76" spans="1:18" s="1942" customFormat="1" ht="19.2" thickBot="1">
      <c r="A76" s="1978"/>
      <c r="B76" s="1979"/>
      <c r="C76" s="1979"/>
      <c r="K76" s="1968"/>
      <c r="O76" s="2256" t="s">
        <v>2402</v>
      </c>
      <c r="P76" s="2254" t="s">
        <v>2381</v>
      </c>
      <c r="Q76" s="2255">
        <f ca="1">L60</f>
        <v>0</v>
      </c>
      <c r="R76" s="2258" t="s">
        <v>2382</v>
      </c>
    </row>
    <row r="77" spans="1:18" s="1942" customFormat="1" ht="16.2"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52" priority="6">
      <formula>$F$12="自定义"</formula>
    </cfRule>
  </conditionalFormatting>
  <conditionalFormatting sqref="J13">
    <cfRule type="expression" dxfId="151" priority="5">
      <formula>$M$10="自定义"</formula>
    </cfRule>
  </conditionalFormatting>
  <conditionalFormatting sqref="K56">
    <cfRule type="expression" dxfId="150" priority="3">
      <formula>$L$48&gt;$J$51</formula>
    </cfRule>
  </conditionalFormatting>
  <conditionalFormatting sqref="I56">
    <cfRule type="expression" dxfId="149" priority="4">
      <formula>$J$51&gt;$L$48</formula>
    </cfRule>
  </conditionalFormatting>
  <conditionalFormatting sqref="I61">
    <cfRule type="expression" dxfId="148" priority="2">
      <formula>$J$51&gt;$L$48</formula>
    </cfRule>
  </conditionalFormatting>
  <conditionalFormatting sqref="K61">
    <cfRule type="expression" dxfId="14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40" zoomScale="115" zoomScaleNormal="95" zoomScaleSheetLayoutView="115" workbookViewId="0">
      <selection activeCell="C40" sqref="C40:J40"/>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85642</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1675</v>
      </c>
      <c r="B3" s="504">
        <f>ROUND(B2*10000/'数据-汇总表'!E3,0)</f>
        <v>2018</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7868</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525</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1">
      <c r="A6" s="506" t="s">
        <v>515</v>
      </c>
      <c r="B6" s="507"/>
      <c r="C6" s="3495" t="s">
        <v>516</v>
      </c>
      <c r="D6" s="3496"/>
      <c r="E6" s="3495" t="s">
        <v>517</v>
      </c>
      <c r="F6" s="3496"/>
      <c r="G6" s="3495" t="s">
        <v>518</v>
      </c>
      <c r="H6" s="3496"/>
      <c r="I6" s="3495" t="s">
        <v>519</v>
      </c>
      <c r="J6" s="3496"/>
      <c r="K6" s="508" t="s">
        <v>520</v>
      </c>
      <c r="L6" s="2015"/>
      <c r="M6" s="2014"/>
      <c r="N6" s="2014"/>
      <c r="O6" s="2016"/>
      <c r="P6" s="3499" t="s">
        <v>521</v>
      </c>
      <c r="Q6" s="3500"/>
      <c r="R6" s="3505" t="s">
        <v>517</v>
      </c>
      <c r="S6" s="3506"/>
      <c r="T6" s="3505" t="s">
        <v>518</v>
      </c>
      <c r="U6" s="3506"/>
      <c r="V6" s="3485" t="s">
        <v>519</v>
      </c>
      <c r="W6" s="3485"/>
      <c r="X6" s="1501"/>
      <c r="Y6" s="3505" t="s">
        <v>521</v>
      </c>
      <c r="Z6" s="3506"/>
      <c r="AA6" s="3492" t="s">
        <v>517</v>
      </c>
      <c r="AB6" s="3493" t="s">
        <v>518</v>
      </c>
      <c r="AC6" s="3492" t="s">
        <v>519</v>
      </c>
    </row>
    <row r="7" spans="1:30" ht="21">
      <c r="A7" s="509"/>
      <c r="B7" s="510"/>
      <c r="C7" s="3513" t="s">
        <v>2897</v>
      </c>
      <c r="D7" s="3514"/>
      <c r="E7" s="3513" t="str">
        <f>土地案例!A31</f>
        <v>泾河湾一路以南、泾河湾二路以北</v>
      </c>
      <c r="F7" s="3514"/>
      <c r="G7" s="3513" t="str">
        <f>土地案例!A57</f>
        <v>泾河新城正阳大道以东,沣泾大道以南,家具城九路以西,汉景路以北</v>
      </c>
      <c r="H7" s="3514"/>
      <c r="I7" s="3513" t="str">
        <f>土地案例!A58</f>
        <v>泾河新城正阳大道以东,沣泾大道以南,家具城九路以西,汉景路以北</v>
      </c>
      <c r="J7" s="3514"/>
      <c r="K7" s="508"/>
      <c r="L7" s="2015"/>
      <c r="M7" s="2014"/>
      <c r="N7" s="2014"/>
      <c r="O7" s="2016"/>
      <c r="P7" s="3501"/>
      <c r="Q7" s="3502"/>
      <c r="R7" s="3507"/>
      <c r="S7" s="3508"/>
      <c r="T7" s="3507"/>
      <c r="U7" s="3508"/>
      <c r="V7" s="3485"/>
      <c r="W7" s="3485"/>
      <c r="X7" s="1501"/>
      <c r="Y7" s="3507"/>
      <c r="Z7" s="3508"/>
      <c r="AA7" s="3493"/>
      <c r="AB7" s="3493"/>
      <c r="AC7" s="3493"/>
    </row>
    <row r="8" spans="1:30" ht="21.6" thickBot="1">
      <c r="A8" s="509"/>
      <c r="B8" s="510"/>
      <c r="C8" s="3569" t="s">
        <v>2901</v>
      </c>
      <c r="D8" s="3570"/>
      <c r="E8" s="3569" t="s">
        <v>2901</v>
      </c>
      <c r="F8" s="3570"/>
      <c r="G8" s="3515" t="s">
        <v>2901</v>
      </c>
      <c r="H8" s="3516"/>
      <c r="I8" s="3515" t="s">
        <v>2901</v>
      </c>
      <c r="J8" s="3516"/>
      <c r="K8" s="508" t="s">
        <v>522</v>
      </c>
      <c r="L8" s="2015"/>
      <c r="M8" s="2014"/>
      <c r="N8" s="2014"/>
      <c r="O8" s="2016"/>
      <c r="P8" s="3503"/>
      <c r="Q8" s="3504"/>
      <c r="R8" s="3507"/>
      <c r="S8" s="3508"/>
      <c r="T8" s="3509"/>
      <c r="U8" s="3510"/>
      <c r="V8" s="3485"/>
      <c r="W8" s="3485"/>
      <c r="X8" s="1501"/>
      <c r="Y8" s="3509"/>
      <c r="Z8" s="3510"/>
      <c r="AA8" s="3494"/>
      <c r="AB8" s="3494"/>
      <c r="AC8" s="3494"/>
    </row>
    <row r="9" spans="1:30" s="1202" customFormat="1" ht="21.6" thickBot="1">
      <c r="A9" s="2629"/>
      <c r="B9" s="2636" t="s">
        <v>523</v>
      </c>
      <c r="C9" s="2628">
        <f>'数据-取费表'!B2</f>
        <v>44307</v>
      </c>
      <c r="D9" s="514">
        <v>100</v>
      </c>
      <c r="E9" s="515" t="str">
        <f>土地案例!AA31</f>
        <v>2020-12-16</v>
      </c>
      <c r="F9" s="516">
        <f>SUMIF(72:72,YEAR(E9)&amp;"-"&amp;INT((MONTH(E9)+2)/3),73:73)</f>
        <v>99</v>
      </c>
      <c r="G9" s="517" t="str">
        <f>土地案例!AA57</f>
        <v>2020-04-30</v>
      </c>
      <c r="H9" s="514">
        <f>SUMIF(72:72,YEAR(G9)&amp;"-"&amp;INT((MONTH(G9)+2)/3),73:73)</f>
        <v>98</v>
      </c>
      <c r="I9" s="517" t="str">
        <f>土地案例!AA58</f>
        <v>2020-04-30</v>
      </c>
      <c r="J9" s="514">
        <f>SUMIF(72:72,YEAR(I9)&amp;"-"&amp;INT((MONTH(I9)+2)/3),73:73)</f>
        <v>98</v>
      </c>
      <c r="K9" s="518"/>
      <c r="L9" s="2017"/>
      <c r="M9" s="2014"/>
      <c r="N9" s="2014"/>
      <c r="O9" s="2018"/>
      <c r="P9" s="3490" t="s">
        <v>524</v>
      </c>
      <c r="Q9" s="3517"/>
      <c r="R9" s="1502" t="s">
        <v>8</v>
      </c>
      <c r="S9" s="1503">
        <f t="shared" ref="S9:S17" si="0">F9</f>
        <v>99</v>
      </c>
      <c r="T9" s="1502" t="s">
        <v>8</v>
      </c>
      <c r="U9" s="1503">
        <f t="shared" ref="U9:U17" si="1">H9</f>
        <v>98</v>
      </c>
      <c r="V9" s="1502" t="s">
        <v>8</v>
      </c>
      <c r="W9" s="1503">
        <f t="shared" ref="W9:W17" si="2">J9</f>
        <v>98</v>
      </c>
      <c r="X9" s="1504"/>
      <c r="Y9" s="3490" t="s">
        <v>524</v>
      </c>
      <c r="Z9" s="3491"/>
      <c r="AA9" s="1505">
        <f>D9/F9</f>
        <v>1.0101010101010102</v>
      </c>
      <c r="AB9" s="1505">
        <f>D9/H9</f>
        <v>1.0204081632653061</v>
      </c>
      <c r="AC9" s="1505">
        <f>D9/J9</f>
        <v>1.0204081632653061</v>
      </c>
    </row>
    <row r="10" spans="1:30" s="1202" customFormat="1" ht="21.6"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490" t="s">
        <v>527</v>
      </c>
      <c r="Q10" s="3491"/>
      <c r="R10" s="1502" t="s">
        <v>8</v>
      </c>
      <c r="S10" s="1503">
        <f t="shared" si="0"/>
        <v>100</v>
      </c>
      <c r="T10" s="1502" t="s">
        <v>8</v>
      </c>
      <c r="U10" s="1503">
        <f t="shared" si="1"/>
        <v>100</v>
      </c>
      <c r="V10" s="1502" t="s">
        <v>8</v>
      </c>
      <c r="W10" s="1503">
        <f t="shared" si="2"/>
        <v>100</v>
      </c>
      <c r="X10" s="1504"/>
      <c r="Y10" s="3490" t="s">
        <v>527</v>
      </c>
      <c r="Z10" s="3491"/>
      <c r="AA10" s="1505">
        <f t="shared" ref="AA10:AA47" si="3">D10/F10</f>
        <v>1</v>
      </c>
      <c r="AB10" s="1505">
        <f t="shared" ref="AB10:AB47" si="4">D10/H10</f>
        <v>1</v>
      </c>
      <c r="AC10" s="1505">
        <f t="shared" ref="AC10:AC47" si="5">D10/J10</f>
        <v>1</v>
      </c>
    </row>
    <row r="11" spans="1:30" s="1202" customFormat="1" ht="21">
      <c r="A11" s="2631"/>
      <c r="B11" s="2638" t="s">
        <v>2736</v>
      </c>
      <c r="C11" s="2625" t="s">
        <v>914</v>
      </c>
      <c r="D11" s="252">
        <v>100</v>
      </c>
      <c r="E11" s="2625" t="s">
        <v>914</v>
      </c>
      <c r="F11" s="252">
        <f>SUMIF(77:77,E11,78:78)-SUMIF(77:77,C11,78:78)+100</f>
        <v>100</v>
      </c>
      <c r="G11" s="2625" t="s">
        <v>914</v>
      </c>
      <c r="H11" s="252">
        <f>SUMIF(77:77,G11,78:78)-SUMIF(77:77,C11,78:78)+100</f>
        <v>100</v>
      </c>
      <c r="I11" s="2625" t="s">
        <v>914</v>
      </c>
      <c r="J11" s="252">
        <f>SUMIF(77:77,I11,78:78)-SUMIF(77:77,C11,78:78)+100</f>
        <v>100</v>
      </c>
      <c r="K11" s="518"/>
      <c r="L11" s="2017"/>
      <c r="M11" s="2014"/>
      <c r="N11" s="2014"/>
      <c r="O11" s="2019"/>
      <c r="P11" s="3483" t="s">
        <v>529</v>
      </c>
      <c r="Q11" s="1133" t="str">
        <f t="shared" ref="Q11:Q17" si="6">B11</f>
        <v>用途</v>
      </c>
      <c r="R11" s="1502" t="s">
        <v>8</v>
      </c>
      <c r="S11" s="1503">
        <f t="shared" si="0"/>
        <v>100</v>
      </c>
      <c r="T11" s="1502" t="s">
        <v>8</v>
      </c>
      <c r="U11" s="1503">
        <f t="shared" si="1"/>
        <v>100</v>
      </c>
      <c r="V11" s="1502" t="s">
        <v>8</v>
      </c>
      <c r="W11" s="1503">
        <f t="shared" si="2"/>
        <v>100</v>
      </c>
      <c r="X11" s="1504"/>
      <c r="Y11" s="3442" t="s">
        <v>530</v>
      </c>
      <c r="Z11" s="1132" t="str">
        <f t="shared" ref="Z11:Z17" si="7">Q11</f>
        <v>用途</v>
      </c>
      <c r="AA11" s="1505">
        <f t="shared" si="3"/>
        <v>1</v>
      </c>
      <c r="AB11" s="1505">
        <f t="shared" si="4"/>
        <v>1</v>
      </c>
      <c r="AC11" s="1505">
        <f t="shared" si="5"/>
        <v>1</v>
      </c>
    </row>
    <row r="12" spans="1:30" s="1291" customFormat="1" ht="28.8">
      <c r="A12" s="2632"/>
      <c r="B12" s="2637" t="s">
        <v>2737</v>
      </c>
      <c r="C12" s="898"/>
      <c r="D12" s="253">
        <v>100</v>
      </c>
      <c r="E12" s="523"/>
      <c r="F12" s="253">
        <f>ROUND(100/'数据-取费表'!G16,0)</f>
        <v>101</v>
      </c>
      <c r="G12" s="524"/>
      <c r="H12" s="253">
        <f>ROUND(100/'数据-取费表'!G16,0)</f>
        <v>101</v>
      </c>
      <c r="I12" s="524"/>
      <c r="J12" s="253">
        <f>ROUND(100/'数据-取费表'!G16,0)</f>
        <v>101</v>
      </c>
      <c r="K12" s="525"/>
      <c r="L12" s="2020"/>
      <c r="M12" s="2014"/>
      <c r="N12" s="2014"/>
      <c r="O12" s="2021"/>
      <c r="P12" s="3483"/>
      <c r="Q12" s="1133" t="str">
        <f t="shared" si="6"/>
        <v>土地使用年限（年）</v>
      </c>
      <c r="R12" s="1502" t="s">
        <v>8</v>
      </c>
      <c r="S12" s="1503">
        <f t="shared" si="0"/>
        <v>101</v>
      </c>
      <c r="T12" s="1502" t="s">
        <v>8</v>
      </c>
      <c r="U12" s="1503">
        <f t="shared" si="1"/>
        <v>101</v>
      </c>
      <c r="V12" s="1502" t="s">
        <v>8</v>
      </c>
      <c r="W12" s="1503">
        <f t="shared" si="2"/>
        <v>101</v>
      </c>
      <c r="X12" s="1504"/>
      <c r="Y12" s="3442"/>
      <c r="Z12" s="1132" t="str">
        <f t="shared" si="7"/>
        <v>土地使用年限（年）</v>
      </c>
      <c r="AA12" s="1505">
        <f t="shared" si="3"/>
        <v>0.99009900990099009</v>
      </c>
      <c r="AB12" s="1505">
        <f t="shared" si="4"/>
        <v>0.99009900990099009</v>
      </c>
      <c r="AC12" s="1505">
        <f t="shared" si="5"/>
        <v>0.99009900990099009</v>
      </c>
    </row>
    <row r="13" spans="1:30" ht="21">
      <c r="A13" s="2633"/>
      <c r="B13" s="2637" t="s">
        <v>2738</v>
      </c>
      <c r="C13" s="528">
        <f>'数据-汇总表'!I6</f>
        <v>2.8</v>
      </c>
      <c r="D13" s="253">
        <v>100</v>
      </c>
      <c r="E13" s="527">
        <v>2.5</v>
      </c>
      <c r="F13" s="253">
        <f>LOOKUP(E13,82:82,83:83)-LOOKUP(C13,82:82,83:83)+100</f>
        <v>103</v>
      </c>
      <c r="G13" s="528">
        <v>2.5</v>
      </c>
      <c r="H13" s="253">
        <f>LOOKUP(G13,82:82,83:83)-LOOKUP(C13,82:82,83:83)+100</f>
        <v>103</v>
      </c>
      <c r="I13" s="527">
        <v>2.5</v>
      </c>
      <c r="J13" s="253">
        <f>LOOKUP(I13,82:82,83:83)-LOOKUP(C13,82:82,83:83)+100</f>
        <v>103</v>
      </c>
      <c r="K13" s="529">
        <v>3</v>
      </c>
      <c r="L13" s="2022"/>
      <c r="M13" s="2014"/>
      <c r="N13" s="2014"/>
      <c r="O13" s="2023"/>
      <c r="P13" s="3483"/>
      <c r="Q13" s="1133" t="str">
        <f t="shared" si="6"/>
        <v>容积率</v>
      </c>
      <c r="R13" s="1502" t="s">
        <v>8</v>
      </c>
      <c r="S13" s="1503">
        <f t="shared" si="0"/>
        <v>103</v>
      </c>
      <c r="T13" s="1502" t="s">
        <v>8</v>
      </c>
      <c r="U13" s="1503">
        <f t="shared" si="1"/>
        <v>103</v>
      </c>
      <c r="V13" s="1502" t="s">
        <v>8</v>
      </c>
      <c r="W13" s="1503">
        <f t="shared" si="2"/>
        <v>103</v>
      </c>
      <c r="X13" s="1504"/>
      <c r="Y13" s="3442"/>
      <c r="Z13" s="1132" t="str">
        <f t="shared" si="7"/>
        <v>容积率</v>
      </c>
      <c r="AA13" s="1505">
        <f t="shared" si="3"/>
        <v>0.970873786407767</v>
      </c>
      <c r="AB13" s="1505">
        <f t="shared" si="4"/>
        <v>0.970873786407767</v>
      </c>
      <c r="AC13" s="1505">
        <f t="shared" si="5"/>
        <v>0.970873786407767</v>
      </c>
    </row>
    <row r="14" spans="1:30" s="1202" customFormat="1" ht="21">
      <c r="A14" s="2630"/>
      <c r="B14" s="2639" t="s">
        <v>2739</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83"/>
      <c r="Q14" s="1133" t="str">
        <f t="shared" si="6"/>
        <v>配建</v>
      </c>
      <c r="R14" s="1502" t="s">
        <v>8</v>
      </c>
      <c r="S14" s="1503">
        <f t="shared" si="0"/>
        <v>100</v>
      </c>
      <c r="T14" s="1502" t="s">
        <v>8</v>
      </c>
      <c r="U14" s="1503">
        <f t="shared" si="1"/>
        <v>100</v>
      </c>
      <c r="V14" s="1502" t="s">
        <v>8</v>
      </c>
      <c r="W14" s="1503">
        <f t="shared" si="2"/>
        <v>100</v>
      </c>
      <c r="X14" s="1504"/>
      <c r="Y14" s="3442"/>
      <c r="Z14" s="1132" t="str">
        <f t="shared" si="7"/>
        <v>配建</v>
      </c>
      <c r="AA14" s="1505">
        <f>D14/F14</f>
        <v>1</v>
      </c>
      <c r="AB14" s="1505">
        <f>D14/H14</f>
        <v>1</v>
      </c>
      <c r="AC14" s="1505">
        <f>D14/J14</f>
        <v>1</v>
      </c>
    </row>
    <row r="15" spans="1:30" ht="2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83"/>
      <c r="Q15" s="1133">
        <f t="shared" si="6"/>
        <v>111</v>
      </c>
      <c r="R15" s="1502" t="s">
        <v>8</v>
      </c>
      <c r="S15" s="1503">
        <f t="shared" si="0"/>
        <v>100</v>
      </c>
      <c r="T15" s="1502" t="s">
        <v>8</v>
      </c>
      <c r="U15" s="1503">
        <f t="shared" si="1"/>
        <v>100</v>
      </c>
      <c r="V15" s="1502" t="s">
        <v>8</v>
      </c>
      <c r="W15" s="1503">
        <f t="shared" si="2"/>
        <v>100</v>
      </c>
      <c r="X15" s="1504"/>
      <c r="Y15" s="3442"/>
      <c r="Z15" s="1132">
        <f t="shared" si="7"/>
        <v>111</v>
      </c>
      <c r="AA15" s="1505">
        <f>D15/F15</f>
        <v>1</v>
      </c>
      <c r="AB15" s="1505">
        <f>D15/H15</f>
        <v>1</v>
      </c>
      <c r="AC15" s="1505">
        <f>D15/J15</f>
        <v>1</v>
      </c>
    </row>
    <row r="16" spans="1:30" ht="21.6"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83"/>
      <c r="Q16" s="1133">
        <f t="shared" si="6"/>
        <v>111</v>
      </c>
      <c r="R16" s="1502" t="s">
        <v>8</v>
      </c>
      <c r="S16" s="1503">
        <f t="shared" si="0"/>
        <v>100</v>
      </c>
      <c r="T16" s="1502" t="s">
        <v>8</v>
      </c>
      <c r="U16" s="1503">
        <f t="shared" si="1"/>
        <v>100</v>
      </c>
      <c r="V16" s="1502" t="s">
        <v>8</v>
      </c>
      <c r="W16" s="1503">
        <f t="shared" si="2"/>
        <v>100</v>
      </c>
      <c r="X16" s="1504"/>
      <c r="Y16" s="3442"/>
      <c r="Z16" s="1132">
        <f t="shared" si="7"/>
        <v>111</v>
      </c>
      <c r="AA16" s="1505">
        <f>D16/F16</f>
        <v>1</v>
      </c>
      <c r="AB16" s="1505">
        <f>D16/H16</f>
        <v>1</v>
      </c>
      <c r="AC16" s="1505">
        <f>D16/J16</f>
        <v>1</v>
      </c>
    </row>
    <row r="17" spans="1:29" ht="96.6">
      <c r="A17" s="2627"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104</v>
      </c>
      <c r="G17" s="544"/>
      <c r="H17" s="543">
        <f>SUMIF(90:90,G18,91:91)-SUMIF(90:90,C18,91:91)+100</f>
        <v>104</v>
      </c>
      <c r="I17" s="546"/>
      <c r="J17" s="543">
        <f>SUMIF(90:90,I18,91:91)-SUMIF(90:90,C18,91:91)+100</f>
        <v>104</v>
      </c>
      <c r="K17" s="529">
        <v>2</v>
      </c>
      <c r="L17" s="2024"/>
      <c r="M17" s="2014"/>
      <c r="N17" s="2014"/>
      <c r="O17" s="2023"/>
      <c r="P17" s="3486" t="s">
        <v>534</v>
      </c>
      <c r="Q17" s="1506" t="str">
        <f t="shared" si="6"/>
        <v>居住社区成熟度</v>
      </c>
      <c r="R17" s="1507" t="s">
        <v>8</v>
      </c>
      <c r="S17" s="1508">
        <f t="shared" si="0"/>
        <v>104</v>
      </c>
      <c r="T17" s="1507" t="s">
        <v>8</v>
      </c>
      <c r="U17" s="1508">
        <f t="shared" si="1"/>
        <v>104</v>
      </c>
      <c r="V17" s="1507" t="s">
        <v>8</v>
      </c>
      <c r="W17" s="1508">
        <f t="shared" si="2"/>
        <v>104</v>
      </c>
      <c r="X17" s="1501"/>
      <c r="Y17" s="3486" t="s">
        <v>534</v>
      </c>
      <c r="Z17" s="1509" t="str">
        <f t="shared" si="7"/>
        <v>居住社区成熟度</v>
      </c>
      <c r="AA17" s="1510">
        <f t="shared" si="3"/>
        <v>0.96153846153846156</v>
      </c>
      <c r="AB17" s="1510">
        <f t="shared" si="4"/>
        <v>0.96153846153846156</v>
      </c>
      <c r="AC17" s="1510">
        <f t="shared" si="5"/>
        <v>0.96153846153846156</v>
      </c>
    </row>
    <row r="18" spans="1:29" ht="21">
      <c r="A18" s="526"/>
      <c r="B18" s="547"/>
      <c r="C18" s="548" t="s">
        <v>3551</v>
      </c>
      <c r="D18" s="551"/>
      <c r="E18" s="3291" t="s">
        <v>3562</v>
      </c>
      <c r="F18" s="549"/>
      <c r="G18" s="3291" t="s">
        <v>3562</v>
      </c>
      <c r="H18" s="553"/>
      <c r="I18" s="3291" t="s">
        <v>3562</v>
      </c>
      <c r="J18" s="549"/>
      <c r="K18" s="525"/>
      <c r="L18" s="2024"/>
      <c r="M18" s="2014"/>
      <c r="N18" s="2014"/>
      <c r="O18" s="2023"/>
      <c r="P18" s="3487"/>
      <c r="Q18" s="1506"/>
      <c r="R18" s="1507"/>
      <c r="S18" s="1508"/>
      <c r="T18" s="1507"/>
      <c r="U18" s="1508"/>
      <c r="V18" s="1507"/>
      <c r="W18" s="1508"/>
      <c r="X18" s="1501"/>
      <c r="Y18" s="3487"/>
      <c r="Z18" s="1509"/>
      <c r="AA18" s="1510">
        <v>1</v>
      </c>
      <c r="AB18" s="1510">
        <v>1</v>
      </c>
      <c r="AC18" s="1510">
        <v>1</v>
      </c>
    </row>
    <row r="19" spans="1:29" ht="69"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487"/>
      <c r="Q19" s="1506" t="str">
        <f>B19</f>
        <v>商业繁华度</v>
      </c>
      <c r="R19" s="1507" t="s">
        <v>8</v>
      </c>
      <c r="S19" s="1508">
        <f>F19</f>
        <v>100</v>
      </c>
      <c r="T19" s="1507" t="s">
        <v>8</v>
      </c>
      <c r="U19" s="1508">
        <f>H19</f>
        <v>100</v>
      </c>
      <c r="V19" s="1507" t="s">
        <v>8</v>
      </c>
      <c r="W19" s="1508">
        <f>J19</f>
        <v>100</v>
      </c>
      <c r="X19" s="1501"/>
      <c r="Y19" s="3487"/>
      <c r="Z19" s="1509" t="str">
        <f>Q19</f>
        <v>商业繁华度</v>
      </c>
      <c r="AA19" s="1510">
        <f t="shared" si="3"/>
        <v>1</v>
      </c>
      <c r="AB19" s="1510">
        <f t="shared" si="4"/>
        <v>1</v>
      </c>
      <c r="AC19" s="1510">
        <f t="shared" si="5"/>
        <v>1</v>
      </c>
    </row>
    <row r="20" spans="1:29" ht="21" hidden="1">
      <c r="A20" s="526"/>
      <c r="B20" s="560"/>
      <c r="C20" s="561"/>
      <c r="D20" s="557"/>
      <c r="E20" s="563"/>
      <c r="F20" s="553"/>
      <c r="G20" s="562"/>
      <c r="H20" s="549"/>
      <c r="I20" s="563"/>
      <c r="J20" s="549"/>
      <c r="K20" s="525"/>
      <c r="L20" s="2024"/>
      <c r="M20" s="2014"/>
      <c r="N20" s="2014"/>
      <c r="O20" s="2023"/>
      <c r="P20" s="3487"/>
      <c r="Q20" s="1506"/>
      <c r="R20" s="1507"/>
      <c r="S20" s="1508"/>
      <c r="T20" s="1507"/>
      <c r="U20" s="1508"/>
      <c r="V20" s="1507"/>
      <c r="W20" s="1508"/>
      <c r="X20" s="1501"/>
      <c r="Y20" s="3487"/>
      <c r="Z20" s="1509"/>
      <c r="AA20" s="1510">
        <v>1</v>
      </c>
      <c r="AB20" s="1510">
        <v>1</v>
      </c>
      <c r="AC20" s="1510">
        <v>1</v>
      </c>
    </row>
    <row r="21" spans="1:29" ht="69"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487"/>
      <c r="Q21" s="1506" t="str">
        <f>B21</f>
        <v>办公集聚程度</v>
      </c>
      <c r="R21" s="1507" t="s">
        <v>8</v>
      </c>
      <c r="S21" s="1508">
        <f>F21</f>
        <v>100</v>
      </c>
      <c r="T21" s="1507" t="s">
        <v>8</v>
      </c>
      <c r="U21" s="1508">
        <f>H21</f>
        <v>100</v>
      </c>
      <c r="V21" s="1507" t="s">
        <v>8</v>
      </c>
      <c r="W21" s="1508">
        <f>J21</f>
        <v>100</v>
      </c>
      <c r="X21" s="1501"/>
      <c r="Y21" s="3487"/>
      <c r="Z21" s="1509" t="str">
        <f>Q21</f>
        <v>办公集聚程度</v>
      </c>
      <c r="AA21" s="1510">
        <f t="shared" si="3"/>
        <v>1</v>
      </c>
      <c r="AB21" s="1510">
        <f t="shared" si="4"/>
        <v>1</v>
      </c>
      <c r="AC21" s="1510">
        <f t="shared" si="5"/>
        <v>1</v>
      </c>
    </row>
    <row r="22" spans="1:29" ht="21" hidden="1">
      <c r="A22" s="526"/>
      <c r="B22" s="560"/>
      <c r="C22" s="548"/>
      <c r="D22" s="551"/>
      <c r="E22" s="552"/>
      <c r="F22" s="549"/>
      <c r="G22" s="550"/>
      <c r="H22" s="549"/>
      <c r="I22" s="552"/>
      <c r="J22" s="549"/>
      <c r="K22" s="525"/>
      <c r="L22" s="2024"/>
      <c r="M22" s="2014"/>
      <c r="N22" s="2014"/>
      <c r="O22" s="2023"/>
      <c r="P22" s="3487"/>
      <c r="Q22" s="1506"/>
      <c r="R22" s="1507"/>
      <c r="S22" s="1508"/>
      <c r="T22" s="1507"/>
      <c r="U22" s="1508"/>
      <c r="V22" s="1507"/>
      <c r="W22" s="1508"/>
      <c r="X22" s="1501"/>
      <c r="Y22" s="3487"/>
      <c r="Z22" s="1509"/>
      <c r="AA22" s="1510">
        <v>1</v>
      </c>
      <c r="AB22" s="1510">
        <v>1</v>
      </c>
      <c r="AC22" s="1510">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102</v>
      </c>
      <c r="G23" s="556"/>
      <c r="H23" s="553">
        <f>SUMIF(96:96,G24,97:97)-SUMIF(96:96,C24,97:97)+100</f>
        <v>102</v>
      </c>
      <c r="I23" s="558"/>
      <c r="J23" s="553">
        <f>SUMIF(96:96,I24,97:97)-SUMIF(96:96,C24,97:97)+100</f>
        <v>102</v>
      </c>
      <c r="K23" s="529">
        <v>2</v>
      </c>
      <c r="L23" s="2024"/>
      <c r="M23" s="2014"/>
      <c r="N23" s="2014"/>
      <c r="O23" s="2023"/>
      <c r="P23" s="3487"/>
      <c r="Q23" s="1506" t="str">
        <f>B23</f>
        <v>交通便捷度</v>
      </c>
      <c r="R23" s="1507" t="s">
        <v>8</v>
      </c>
      <c r="S23" s="1508">
        <f>F23</f>
        <v>102</v>
      </c>
      <c r="T23" s="1507" t="s">
        <v>8</v>
      </c>
      <c r="U23" s="1508">
        <f>H23</f>
        <v>102</v>
      </c>
      <c r="V23" s="1507" t="s">
        <v>8</v>
      </c>
      <c r="W23" s="1508">
        <f>J23</f>
        <v>102</v>
      </c>
      <c r="X23" s="1501"/>
      <c r="Y23" s="3487"/>
      <c r="Z23" s="1509" t="str">
        <f>Q23</f>
        <v>交通便捷度</v>
      </c>
      <c r="AA23" s="1510">
        <f t="shared" si="3"/>
        <v>0.98039215686274506</v>
      </c>
      <c r="AB23" s="1510">
        <f t="shared" si="4"/>
        <v>0.98039215686274506</v>
      </c>
      <c r="AC23" s="1510">
        <f t="shared" si="5"/>
        <v>0.98039215686274506</v>
      </c>
    </row>
    <row r="24" spans="1:29" ht="21">
      <c r="A24" s="526"/>
      <c r="B24" s="572"/>
      <c r="C24" s="548" t="s">
        <v>3551</v>
      </c>
      <c r="D24" s="551"/>
      <c r="E24" s="3291" t="s">
        <v>3554</v>
      </c>
      <c r="F24" s="549"/>
      <c r="G24" s="3291" t="s">
        <v>3554</v>
      </c>
      <c r="H24" s="549"/>
      <c r="I24" s="3291" t="s">
        <v>3554</v>
      </c>
      <c r="J24" s="549"/>
      <c r="K24" s="525"/>
      <c r="L24" s="2024"/>
      <c r="M24" s="2014"/>
      <c r="N24" s="2014"/>
      <c r="O24" s="2023"/>
      <c r="P24" s="3487"/>
      <c r="Q24" s="1506"/>
      <c r="R24" s="1507"/>
      <c r="S24" s="1508"/>
      <c r="T24" s="1507"/>
      <c r="U24" s="1508"/>
      <c r="V24" s="1507"/>
      <c r="W24" s="1508"/>
      <c r="X24" s="1501"/>
      <c r="Y24" s="3487"/>
      <c r="Z24" s="1509"/>
      <c r="AA24" s="1510">
        <v>1</v>
      </c>
      <c r="AB24" s="1510">
        <v>1</v>
      </c>
      <c r="AC24" s="1510">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4"/>
      <c r="M25" s="2014"/>
      <c r="N25" s="2014"/>
      <c r="O25" s="2023"/>
      <c r="P25" s="3487"/>
      <c r="Q25" s="1506" t="str">
        <f t="shared" ref="Q25:Q39" si="8">B25</f>
        <v>区域土地利用方向</v>
      </c>
      <c r="R25" s="1507" t="s">
        <v>8</v>
      </c>
      <c r="S25" s="1508">
        <f>F25</f>
        <v>100</v>
      </c>
      <c r="T25" s="1507" t="s">
        <v>8</v>
      </c>
      <c r="U25" s="1508">
        <f>H25</f>
        <v>100</v>
      </c>
      <c r="V25" s="1507" t="s">
        <v>8</v>
      </c>
      <c r="W25" s="1508">
        <f>J25</f>
        <v>100</v>
      </c>
      <c r="X25" s="1501"/>
      <c r="Y25" s="3487"/>
      <c r="Z25" s="1509" t="str">
        <f>Q25</f>
        <v>区域土地利用方向</v>
      </c>
      <c r="AA25" s="1510">
        <f t="shared" si="3"/>
        <v>1</v>
      </c>
      <c r="AB25" s="1510">
        <f t="shared" si="4"/>
        <v>1</v>
      </c>
      <c r="AC25" s="1510">
        <f t="shared" si="5"/>
        <v>1</v>
      </c>
    </row>
    <row r="26" spans="1:29" ht="21">
      <c r="A26" s="509"/>
      <c r="B26" s="993"/>
      <c r="C26" s="548" t="s">
        <v>3552</v>
      </c>
      <c r="D26" s="551"/>
      <c r="E26" s="548" t="s">
        <v>3552</v>
      </c>
      <c r="F26" s="549"/>
      <c r="G26" s="548" t="s">
        <v>3552</v>
      </c>
      <c r="H26" s="549"/>
      <c r="I26" s="548" t="s">
        <v>3552</v>
      </c>
      <c r="J26" s="549"/>
      <c r="K26" s="525"/>
      <c r="L26" s="2024"/>
      <c r="M26" s="2014"/>
      <c r="N26" s="2014"/>
      <c r="O26" s="2023"/>
      <c r="P26" s="3487"/>
      <c r="Q26" s="1506"/>
      <c r="R26" s="1507"/>
      <c r="S26" s="1508"/>
      <c r="T26" s="1507"/>
      <c r="U26" s="1508"/>
      <c r="V26" s="1507"/>
      <c r="W26" s="1508"/>
      <c r="X26" s="1501"/>
      <c r="Y26" s="3487"/>
      <c r="Z26" s="1509"/>
      <c r="AA26" s="1510"/>
      <c r="AB26" s="1510"/>
      <c r="AC26" s="1510"/>
    </row>
    <row r="27" spans="1:29" ht="55.2">
      <c r="A27" s="509"/>
      <c r="B27" s="572" t="s">
        <v>539</v>
      </c>
      <c r="C27" s="555" t="str">
        <f>估价对象房地状况!C20</f>
        <v>区域自然环境：；人文环境；综合评价环境状况一般</v>
      </c>
      <c r="D27" s="557">
        <v>100</v>
      </c>
      <c r="E27" s="558"/>
      <c r="F27" s="553">
        <f>SUMIF(100:100,E28,101:101)-SUMIF(100:100,C28,101:101)+100</f>
        <v>101.5</v>
      </c>
      <c r="G27" s="556"/>
      <c r="H27" s="553">
        <f>SUMIF(100:100,G28,101:101)-SUMIF(100:100,C28,101:101)+100</f>
        <v>101.5</v>
      </c>
      <c r="I27" s="558"/>
      <c r="J27" s="553">
        <f>SUMIF(100:100,I28,101:101)-SUMIF(100:100,C28,101:101)+100</f>
        <v>101.5</v>
      </c>
      <c r="K27" s="3301">
        <v>1.5</v>
      </c>
      <c r="L27" s="2024"/>
      <c r="M27" s="2014"/>
      <c r="N27" s="2014"/>
      <c r="O27" s="2023"/>
      <c r="P27" s="3487"/>
      <c r="Q27" s="1506" t="str">
        <f t="shared" si="8"/>
        <v>自然及人文环境状况</v>
      </c>
      <c r="R27" s="1507" t="s">
        <v>8</v>
      </c>
      <c r="S27" s="1508">
        <f>F27</f>
        <v>101.5</v>
      </c>
      <c r="T27" s="1507" t="s">
        <v>8</v>
      </c>
      <c r="U27" s="1508">
        <f>H27</f>
        <v>101.5</v>
      </c>
      <c r="V27" s="1507" t="s">
        <v>8</v>
      </c>
      <c r="W27" s="1508">
        <f>J27</f>
        <v>101.5</v>
      </c>
      <c r="X27" s="1501"/>
      <c r="Y27" s="3487"/>
      <c r="Z27" s="1509" t="str">
        <f>Q27</f>
        <v>自然及人文环境状况</v>
      </c>
      <c r="AA27" s="1510">
        <f t="shared" si="3"/>
        <v>0.98522167487684731</v>
      </c>
      <c r="AB27" s="1510">
        <f t="shared" si="4"/>
        <v>0.98522167487684731</v>
      </c>
      <c r="AC27" s="1510">
        <f t="shared" si="5"/>
        <v>0.98522167487684731</v>
      </c>
    </row>
    <row r="28" spans="1:29" ht="21">
      <c r="A28" s="509"/>
      <c r="B28" s="560"/>
      <c r="C28" s="548" t="s">
        <v>3551</v>
      </c>
      <c r="D28" s="551"/>
      <c r="E28" s="570" t="s">
        <v>3552</v>
      </c>
      <c r="F28" s="549"/>
      <c r="G28" s="570" t="s">
        <v>3552</v>
      </c>
      <c r="H28" s="549"/>
      <c r="I28" s="570" t="s">
        <v>3552</v>
      </c>
      <c r="J28" s="549"/>
      <c r="K28" s="525"/>
      <c r="L28" s="2024"/>
      <c r="M28" s="2014"/>
      <c r="N28" s="2014"/>
      <c r="O28" s="2023"/>
      <c r="P28" s="3487"/>
      <c r="Q28" s="1506"/>
      <c r="R28" s="1507"/>
      <c r="S28" s="1508"/>
      <c r="T28" s="1507"/>
      <c r="U28" s="1508"/>
      <c r="V28" s="1507"/>
      <c r="W28" s="1508"/>
      <c r="X28" s="1501"/>
      <c r="Y28" s="3487"/>
      <c r="Z28" s="1509"/>
      <c r="AA28" s="1510">
        <v>1</v>
      </c>
      <c r="AB28" s="1510">
        <v>1</v>
      </c>
      <c r="AC28" s="1510">
        <v>1</v>
      </c>
    </row>
    <row r="29" spans="1:29" s="1202" customFormat="1" ht="41.4">
      <c r="A29" s="571"/>
      <c r="B29" s="2435"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2</v>
      </c>
      <c r="L29" s="2017"/>
      <c r="M29" s="2014"/>
      <c r="N29" s="2014"/>
      <c r="O29" s="2019"/>
      <c r="P29" s="3487"/>
      <c r="Q29" s="1133" t="str">
        <f t="shared" si="8"/>
        <v>公共配套设施</v>
      </c>
      <c r="R29" s="1502" t="s">
        <v>8</v>
      </c>
      <c r="S29" s="1503">
        <f>F29</f>
        <v>100</v>
      </c>
      <c r="T29" s="1502" t="s">
        <v>8</v>
      </c>
      <c r="U29" s="1503">
        <f>H29</f>
        <v>100</v>
      </c>
      <c r="V29" s="1502" t="s">
        <v>8</v>
      </c>
      <c r="W29" s="1503">
        <f>J29</f>
        <v>100</v>
      </c>
      <c r="X29" s="1504"/>
      <c r="Y29" s="3487"/>
      <c r="Z29" s="1132" t="str">
        <f>Q29</f>
        <v>公共配套设施</v>
      </c>
      <c r="AA29" s="1510">
        <f>D29/F29</f>
        <v>1</v>
      </c>
      <c r="AB29" s="1510">
        <f>D29/H29</f>
        <v>1</v>
      </c>
      <c r="AC29" s="1510">
        <f>D29/J29</f>
        <v>1</v>
      </c>
    </row>
    <row r="30" spans="1:29" s="1202" customFormat="1" ht="21">
      <c r="A30" s="571"/>
      <c r="B30" s="560"/>
      <c r="C30" s="573" t="s">
        <v>3551</v>
      </c>
      <c r="D30" s="551"/>
      <c r="E30" s="573" t="s">
        <v>3551</v>
      </c>
      <c r="F30" s="549"/>
      <c r="G30" s="573" t="s">
        <v>3551</v>
      </c>
      <c r="H30" s="549"/>
      <c r="I30" s="573" t="s">
        <v>3551</v>
      </c>
      <c r="J30" s="549"/>
      <c r="K30" s="525"/>
      <c r="L30" s="2017"/>
      <c r="M30" s="2014"/>
      <c r="N30" s="2014"/>
      <c r="O30" s="2019"/>
      <c r="P30" s="3487"/>
      <c r="Q30" s="1133"/>
      <c r="R30" s="1502"/>
      <c r="S30" s="1503"/>
      <c r="T30" s="1502"/>
      <c r="U30" s="1503"/>
      <c r="V30" s="1502"/>
      <c r="W30" s="1503"/>
      <c r="X30" s="1504"/>
      <c r="Y30" s="3487"/>
      <c r="Z30" s="1132"/>
      <c r="AA30" s="1510">
        <v>1</v>
      </c>
      <c r="AB30" s="1510">
        <v>1</v>
      </c>
      <c r="AC30" s="1510">
        <v>1</v>
      </c>
    </row>
    <row r="31" spans="1:29" s="1202" customFormat="1" ht="27.6">
      <c r="A31" s="571"/>
      <c r="B31" s="2435"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487"/>
      <c r="Q31" s="2428" t="str">
        <f t="shared" ref="Q31" si="9">B31</f>
        <v>基础设施水平</v>
      </c>
      <c r="R31" s="1502" t="s">
        <v>8</v>
      </c>
      <c r="S31" s="1503">
        <f>F31</f>
        <v>100</v>
      </c>
      <c r="T31" s="1502" t="s">
        <v>8</v>
      </c>
      <c r="U31" s="1503">
        <f>H31</f>
        <v>100</v>
      </c>
      <c r="V31" s="1502" t="s">
        <v>8</v>
      </c>
      <c r="W31" s="1503">
        <f>J31</f>
        <v>100</v>
      </c>
      <c r="X31" s="1504"/>
      <c r="Y31" s="3487"/>
      <c r="Z31" s="2427" t="str">
        <f>Q31</f>
        <v>基础设施水平</v>
      </c>
      <c r="AA31" s="1510">
        <f>D31/F31</f>
        <v>1</v>
      </c>
      <c r="AB31" s="1510">
        <f>D31/H31</f>
        <v>1</v>
      </c>
      <c r="AC31" s="1510">
        <f>D31/J31</f>
        <v>1</v>
      </c>
    </row>
    <row r="32" spans="1:29" s="1202" customFormat="1" ht="21.6" thickBot="1">
      <c r="A32" s="571"/>
      <c r="B32" s="560"/>
      <c r="C32" s="573" t="s">
        <v>3553</v>
      </c>
      <c r="D32" s="551"/>
      <c r="E32" s="573" t="s">
        <v>3553</v>
      </c>
      <c r="F32" s="549"/>
      <c r="G32" s="573" t="s">
        <v>3553</v>
      </c>
      <c r="H32" s="549"/>
      <c r="I32" s="573" t="s">
        <v>3553</v>
      </c>
      <c r="J32" s="549"/>
      <c r="K32" s="525"/>
      <c r="L32" s="2017"/>
      <c r="M32" s="2014"/>
      <c r="N32" s="2014"/>
      <c r="O32" s="2019"/>
      <c r="P32" s="3487"/>
      <c r="Q32" s="2428"/>
      <c r="R32" s="1502"/>
      <c r="S32" s="1503"/>
      <c r="T32" s="1502"/>
      <c r="U32" s="1503"/>
      <c r="V32" s="1502"/>
      <c r="W32" s="1503"/>
      <c r="X32" s="1504"/>
      <c r="Y32" s="3487"/>
      <c r="Z32" s="2427"/>
      <c r="AA32" s="1510">
        <v>1</v>
      </c>
      <c r="AB32" s="1510">
        <v>1</v>
      </c>
      <c r="AC32" s="1510">
        <v>1</v>
      </c>
    </row>
    <row r="33" spans="1:29" ht="21"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487"/>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487"/>
      <c r="Z33" s="1509" t="str">
        <f t="shared" ref="Z33:Z47" si="13">Q33</f>
        <v>临街状况</v>
      </c>
      <c r="AA33" s="1510">
        <f t="shared" si="3"/>
        <v>1</v>
      </c>
      <c r="AB33" s="1510">
        <f t="shared" si="4"/>
        <v>1</v>
      </c>
      <c r="AC33" s="1510">
        <f t="shared" si="5"/>
        <v>1</v>
      </c>
    </row>
    <row r="34" spans="1:29" ht="28.8"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487"/>
      <c r="Q34" s="1506" t="str">
        <f t="shared" si="8"/>
        <v>毗邻道路的类型与等级</v>
      </c>
      <c r="R34" s="1507" t="s">
        <v>8</v>
      </c>
      <c r="S34" s="1508">
        <f t="shared" si="10"/>
        <v>100</v>
      </c>
      <c r="T34" s="1507" t="s">
        <v>8</v>
      </c>
      <c r="U34" s="1508">
        <f t="shared" si="11"/>
        <v>100</v>
      </c>
      <c r="V34" s="1507" t="s">
        <v>8</v>
      </c>
      <c r="W34" s="1508">
        <f t="shared" si="12"/>
        <v>100</v>
      </c>
      <c r="X34" s="1501"/>
      <c r="Y34" s="3487"/>
      <c r="Z34" s="1509" t="str">
        <f t="shared" si="13"/>
        <v>毗邻道路的类型与等级</v>
      </c>
      <c r="AA34" s="1510">
        <f t="shared" si="3"/>
        <v>1</v>
      </c>
      <c r="AB34" s="1510">
        <f t="shared" si="4"/>
        <v>1</v>
      </c>
      <c r="AC34" s="1510">
        <f t="shared" si="5"/>
        <v>1</v>
      </c>
    </row>
    <row r="35" spans="1:29" ht="21" hidden="1">
      <c r="A35" s="526"/>
      <c r="B35" s="560"/>
      <c r="C35" s="548"/>
      <c r="D35" s="551"/>
      <c r="E35" s="570"/>
      <c r="F35" s="549"/>
      <c r="G35" s="548"/>
      <c r="H35" s="549"/>
      <c r="I35" s="570"/>
      <c r="J35" s="549"/>
      <c r="K35" s="575"/>
      <c r="L35" s="2024"/>
      <c r="M35" s="2014"/>
      <c r="N35" s="2014"/>
      <c r="O35" s="2023"/>
      <c r="P35" s="3487"/>
      <c r="Q35" s="1506"/>
      <c r="R35" s="1507"/>
      <c r="S35" s="1508"/>
      <c r="T35" s="1507"/>
      <c r="U35" s="1508"/>
      <c r="V35" s="1507"/>
      <c r="W35" s="1508"/>
      <c r="X35" s="1501"/>
      <c r="Y35" s="3487"/>
      <c r="Z35" s="1509"/>
      <c r="AA35" s="1510">
        <v>1</v>
      </c>
      <c r="AB35" s="1510">
        <v>1</v>
      </c>
      <c r="AC35" s="1510">
        <v>1</v>
      </c>
    </row>
    <row r="36" spans="1:29" ht="21"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487"/>
      <c r="Q36" s="1506" t="str">
        <f t="shared" si="8"/>
        <v>土地级别</v>
      </c>
      <c r="R36" s="1507" t="s">
        <v>8</v>
      </c>
      <c r="S36" s="1508">
        <f t="shared" si="10"/>
        <v>100</v>
      </c>
      <c r="T36" s="1507" t="s">
        <v>8</v>
      </c>
      <c r="U36" s="1508">
        <f t="shared" si="11"/>
        <v>100</v>
      </c>
      <c r="V36" s="1507" t="s">
        <v>8</v>
      </c>
      <c r="W36" s="1508">
        <f t="shared" si="12"/>
        <v>100</v>
      </c>
      <c r="X36" s="1501"/>
      <c r="Y36" s="3487"/>
      <c r="Z36" s="1509" t="str">
        <f t="shared" si="13"/>
        <v>土地级别</v>
      </c>
      <c r="AA36" s="1510">
        <f t="shared" si="3"/>
        <v>1</v>
      </c>
      <c r="AB36" s="1510">
        <f t="shared" si="4"/>
        <v>1</v>
      </c>
      <c r="AC36" s="1510">
        <f t="shared" si="5"/>
        <v>1</v>
      </c>
    </row>
    <row r="37" spans="1:29" ht="21"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487"/>
      <c r="Q37" s="1506">
        <f t="shared" si="8"/>
        <v>111</v>
      </c>
      <c r="R37" s="1507" t="s">
        <v>8</v>
      </c>
      <c r="S37" s="1508">
        <f t="shared" si="10"/>
        <v>100</v>
      </c>
      <c r="T37" s="1507" t="s">
        <v>8</v>
      </c>
      <c r="U37" s="1508">
        <f t="shared" si="11"/>
        <v>100</v>
      </c>
      <c r="V37" s="1507" t="s">
        <v>8</v>
      </c>
      <c r="W37" s="1508">
        <f t="shared" si="12"/>
        <v>100</v>
      </c>
      <c r="X37" s="1501"/>
      <c r="Y37" s="3487"/>
      <c r="Z37" s="1509">
        <f t="shared" si="13"/>
        <v>111</v>
      </c>
      <c r="AA37" s="1510">
        <f t="shared" si="3"/>
        <v>1</v>
      </c>
      <c r="AB37" s="1510">
        <f t="shared" si="4"/>
        <v>1</v>
      </c>
      <c r="AC37" s="1510">
        <f t="shared" si="5"/>
        <v>1</v>
      </c>
    </row>
    <row r="38" spans="1:29" ht="21"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488" t="s">
        <v>544</v>
      </c>
      <c r="Q38" s="1506">
        <f t="shared" si="8"/>
        <v>111</v>
      </c>
      <c r="R38" s="1507" t="s">
        <v>8</v>
      </c>
      <c r="S38" s="1508">
        <f t="shared" si="10"/>
        <v>100</v>
      </c>
      <c r="T38" s="1507" t="s">
        <v>8</v>
      </c>
      <c r="U38" s="1508">
        <f t="shared" si="11"/>
        <v>100</v>
      </c>
      <c r="V38" s="1507" t="s">
        <v>8</v>
      </c>
      <c r="W38" s="1508">
        <f t="shared" si="12"/>
        <v>100</v>
      </c>
      <c r="X38" s="1501"/>
      <c r="Y38" s="3489" t="s">
        <v>544</v>
      </c>
      <c r="Z38" s="1509">
        <f t="shared" si="13"/>
        <v>111</v>
      </c>
      <c r="AA38" s="1510">
        <f t="shared" si="3"/>
        <v>1</v>
      </c>
      <c r="AB38" s="1510">
        <f t="shared" si="4"/>
        <v>1</v>
      </c>
      <c r="AC38" s="1510">
        <f t="shared" si="5"/>
        <v>1</v>
      </c>
    </row>
    <row r="39" spans="1:29" s="1292" customFormat="1" ht="21.6"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489"/>
      <c r="Q39" s="1506">
        <f t="shared" si="8"/>
        <v>111</v>
      </c>
      <c r="R39" s="1511" t="s">
        <v>8</v>
      </c>
      <c r="S39" s="1512">
        <f t="shared" si="10"/>
        <v>100</v>
      </c>
      <c r="T39" s="1511" t="s">
        <v>8</v>
      </c>
      <c r="U39" s="1512">
        <f t="shared" si="11"/>
        <v>100</v>
      </c>
      <c r="V39" s="1511" t="s">
        <v>8</v>
      </c>
      <c r="W39" s="1512">
        <f t="shared" si="12"/>
        <v>100</v>
      </c>
      <c r="X39" s="1513"/>
      <c r="Y39" s="3489"/>
      <c r="Z39" s="1514">
        <f t="shared" si="13"/>
        <v>111</v>
      </c>
      <c r="AA39" s="1510">
        <f t="shared" si="3"/>
        <v>1</v>
      </c>
      <c r="AB39" s="1510">
        <f t="shared" si="4"/>
        <v>1</v>
      </c>
      <c r="AC39" s="1510">
        <f t="shared" si="5"/>
        <v>1</v>
      </c>
    </row>
    <row r="40" spans="1:29" ht="21">
      <c r="A40" s="2624" t="s">
        <v>2735</v>
      </c>
      <c r="B40" s="589" t="s">
        <v>546</v>
      </c>
      <c r="C40" s="590">
        <f>'数据-汇总表'!D3</f>
        <v>108846.18</v>
      </c>
      <c r="D40" s="591">
        <v>100</v>
      </c>
      <c r="E40" s="590">
        <f>土地案例!J31</f>
        <v>35870</v>
      </c>
      <c r="F40" s="591">
        <f>LOOKUP(E40,119:119,120:120)-LOOKUP(C40,119:119,120:120)+100</f>
        <v>98</v>
      </c>
      <c r="G40" s="590">
        <f>土地案例!J57</f>
        <v>49651</v>
      </c>
      <c r="H40" s="591">
        <f>LOOKUP(G40,119:119,120:120)-LOOKUP(C40,119:119,120:120)+100</f>
        <v>98</v>
      </c>
      <c r="I40" s="592">
        <f>土地案例!J58</f>
        <v>66039</v>
      </c>
      <c r="J40" s="591">
        <f>LOOKUP(I40,119:119,120:120)-LOOKUP(C40,119:119,120:120)+100</f>
        <v>99</v>
      </c>
      <c r="K40" s="575"/>
      <c r="L40" s="2024"/>
      <c r="M40" s="2014"/>
      <c r="N40" s="2014"/>
      <c r="O40" s="2023"/>
      <c r="P40" s="3489"/>
      <c r="Q40" s="1506" t="str">
        <f>B40</f>
        <v>宗地面积</v>
      </c>
      <c r="R40" s="1507" t="s">
        <v>8</v>
      </c>
      <c r="S40" s="1508">
        <f t="shared" si="10"/>
        <v>98</v>
      </c>
      <c r="T40" s="1507" t="s">
        <v>8</v>
      </c>
      <c r="U40" s="1508">
        <f t="shared" si="11"/>
        <v>98</v>
      </c>
      <c r="V40" s="1507" t="s">
        <v>8</v>
      </c>
      <c r="W40" s="1508">
        <f t="shared" si="12"/>
        <v>99</v>
      </c>
      <c r="X40" s="1501"/>
      <c r="Y40" s="3489"/>
      <c r="Z40" s="1509" t="str">
        <f t="shared" si="13"/>
        <v>宗地面积</v>
      </c>
      <c r="AA40" s="1510">
        <f t="shared" si="3"/>
        <v>1.0204081632653061</v>
      </c>
      <c r="AB40" s="1510">
        <f t="shared" si="4"/>
        <v>1.0204081632653061</v>
      </c>
      <c r="AC40" s="1510">
        <f t="shared" si="5"/>
        <v>1.0101010101010102</v>
      </c>
    </row>
    <row r="41" spans="1:29" ht="21">
      <c r="A41" s="588"/>
      <c r="B41" s="521" t="s">
        <v>547</v>
      </c>
      <c r="C41" s="593" t="s">
        <v>3613</v>
      </c>
      <c r="D41" s="534">
        <v>100</v>
      </c>
      <c r="E41" s="593" t="s">
        <v>3613</v>
      </c>
      <c r="F41" s="534">
        <f>SUMIF(121:121,E41,122:122)-SUMIF(121:121,C41,122:122)+100</f>
        <v>100</v>
      </c>
      <c r="G41" s="593" t="s">
        <v>3613</v>
      </c>
      <c r="H41" s="534">
        <f>SUMIF(121:121,G41,122:122)-SUMIF(121:121,C41,122:122)+100</f>
        <v>100</v>
      </c>
      <c r="I41" s="593" t="s">
        <v>3613</v>
      </c>
      <c r="J41" s="534">
        <f>SUMIF(121:121,I41,122:122)-SUMIF(121:121,C41,122:122)+100</f>
        <v>100</v>
      </c>
      <c r="K41" s="578">
        <v>1</v>
      </c>
      <c r="L41" s="2024"/>
      <c r="M41" s="2014"/>
      <c r="N41" s="2014"/>
      <c r="O41" s="2023"/>
      <c r="P41" s="3489"/>
      <c r="Q41" s="1506" t="str">
        <f t="shared" ref="Q41:Q47" si="14">B41</f>
        <v>宗地形状</v>
      </c>
      <c r="R41" s="1507" t="s">
        <v>8</v>
      </c>
      <c r="S41" s="1508">
        <f t="shared" si="10"/>
        <v>100</v>
      </c>
      <c r="T41" s="1507" t="s">
        <v>8</v>
      </c>
      <c r="U41" s="1508">
        <f t="shared" si="11"/>
        <v>100</v>
      </c>
      <c r="V41" s="1507" t="s">
        <v>8</v>
      </c>
      <c r="W41" s="1508">
        <f t="shared" si="12"/>
        <v>100</v>
      </c>
      <c r="X41" s="1501"/>
      <c r="Y41" s="3489"/>
      <c r="Z41" s="1509" t="str">
        <f t="shared" si="13"/>
        <v>宗地形状</v>
      </c>
      <c r="AA41" s="1510">
        <f t="shared" si="3"/>
        <v>1</v>
      </c>
      <c r="AB41" s="1510">
        <f t="shared" si="4"/>
        <v>1</v>
      </c>
      <c r="AC41" s="1510">
        <f t="shared" si="5"/>
        <v>1</v>
      </c>
    </row>
    <row r="42" spans="1:29" ht="21">
      <c r="A42" s="588"/>
      <c r="B42" s="521" t="s">
        <v>548</v>
      </c>
      <c r="C42" s="593" t="s">
        <v>3614</v>
      </c>
      <c r="D42" s="534">
        <v>100</v>
      </c>
      <c r="E42" s="593" t="s">
        <v>3614</v>
      </c>
      <c r="F42" s="534">
        <f>SUMIF(123:123,E42,124:124)-SUMIF(123:123,C42,124:124)+100</f>
        <v>100</v>
      </c>
      <c r="G42" s="593" t="s">
        <v>3614</v>
      </c>
      <c r="H42" s="534">
        <f>SUMIF(123:123,G42,124:124)-SUMIF(123:123,C42,124:124)+100</f>
        <v>100</v>
      </c>
      <c r="I42" s="593" t="s">
        <v>3614</v>
      </c>
      <c r="J42" s="534">
        <f>SUMIF(123:123,I42,124:124)-SUMIF(123:123,C42,124:124)+100</f>
        <v>100</v>
      </c>
      <c r="K42" s="578">
        <v>1</v>
      </c>
      <c r="L42" s="2024"/>
      <c r="M42" s="2014"/>
      <c r="N42" s="2014"/>
      <c r="O42" s="2023"/>
      <c r="P42" s="3489"/>
      <c r="Q42" s="1506" t="str">
        <f t="shared" si="14"/>
        <v>临街宽度及深度</v>
      </c>
      <c r="R42" s="1507" t="s">
        <v>8</v>
      </c>
      <c r="S42" s="1508">
        <f t="shared" si="10"/>
        <v>100</v>
      </c>
      <c r="T42" s="1507" t="s">
        <v>8</v>
      </c>
      <c r="U42" s="1508">
        <f t="shared" si="11"/>
        <v>100</v>
      </c>
      <c r="V42" s="1507" t="s">
        <v>8</v>
      </c>
      <c r="W42" s="1508">
        <f t="shared" si="12"/>
        <v>100</v>
      </c>
      <c r="X42" s="1501"/>
      <c r="Y42" s="3489"/>
      <c r="Z42" s="1509" t="str">
        <f t="shared" si="13"/>
        <v>临街宽度及深度</v>
      </c>
      <c r="AA42" s="1510">
        <f t="shared" si="3"/>
        <v>1</v>
      </c>
      <c r="AB42" s="1510">
        <f t="shared" si="4"/>
        <v>1</v>
      </c>
      <c r="AC42" s="1510">
        <f t="shared" si="5"/>
        <v>1</v>
      </c>
    </row>
    <row r="43" spans="1:29" s="1202" customFormat="1" ht="21">
      <c r="A43" s="594"/>
      <c r="B43" s="1809" t="s">
        <v>2409</v>
      </c>
      <c r="C43" s="595" t="s">
        <v>3591</v>
      </c>
      <c r="D43" s="253">
        <v>100</v>
      </c>
      <c r="E43" s="595" t="s">
        <v>3591</v>
      </c>
      <c r="F43" s="534">
        <f>SUMIF(125:125,E43,126:126)-SUMIF(125:125,C43,126:126)+100</f>
        <v>100</v>
      </c>
      <c r="G43" s="595" t="s">
        <v>3591</v>
      </c>
      <c r="H43" s="534">
        <f>SUMIF(125:125,G43,126:126)-SUMIF(125:125,C43,126:126)+100</f>
        <v>100</v>
      </c>
      <c r="I43" s="595" t="s">
        <v>3591</v>
      </c>
      <c r="J43" s="534">
        <f>SUMIF(125:125,I43,126:126)-SUMIF(125:125,C43,126:126)+100</f>
        <v>100</v>
      </c>
      <c r="K43" s="578">
        <v>1</v>
      </c>
      <c r="L43" s="2017"/>
      <c r="M43" s="2014"/>
      <c r="N43" s="2014"/>
      <c r="O43" s="2019"/>
      <c r="P43" s="3489"/>
      <c r="Q43" s="1506" t="str">
        <f t="shared" si="14"/>
        <v>宗地开发程度</v>
      </c>
      <c r="R43" s="1502" t="s">
        <v>8</v>
      </c>
      <c r="S43" s="1503">
        <f t="shared" si="10"/>
        <v>100</v>
      </c>
      <c r="T43" s="1502" t="s">
        <v>8</v>
      </c>
      <c r="U43" s="1503">
        <f t="shared" si="11"/>
        <v>100</v>
      </c>
      <c r="V43" s="1502" t="s">
        <v>8</v>
      </c>
      <c r="W43" s="1503">
        <f t="shared" si="12"/>
        <v>100</v>
      </c>
      <c r="X43" s="1504"/>
      <c r="Y43" s="3489"/>
      <c r="Z43" s="1132" t="str">
        <f t="shared" si="13"/>
        <v>宗地开发程度</v>
      </c>
      <c r="AA43" s="1505">
        <f t="shared" si="3"/>
        <v>1</v>
      </c>
      <c r="AB43" s="1505">
        <f t="shared" si="4"/>
        <v>1</v>
      </c>
      <c r="AC43" s="1505">
        <f t="shared" si="5"/>
        <v>1</v>
      </c>
    </row>
    <row r="44" spans="1:29" ht="21.6" thickBot="1">
      <c r="A44" s="588"/>
      <c r="B44" s="521" t="s">
        <v>549</v>
      </c>
      <c r="C44" s="593" t="s">
        <v>3552</v>
      </c>
      <c r="D44" s="534">
        <v>100</v>
      </c>
      <c r="E44" s="593" t="s">
        <v>3552</v>
      </c>
      <c r="F44" s="534">
        <f>SUMIF(127:127,E44,128:128)-SUMIF(127:127,C44,128:128)+100</f>
        <v>100</v>
      </c>
      <c r="G44" s="593" t="s">
        <v>3552</v>
      </c>
      <c r="H44" s="534">
        <f>SUMIF(127:127,G44,128:128)-SUMIF(127:127,C44,128:128)+100</f>
        <v>100</v>
      </c>
      <c r="I44" s="593" t="s">
        <v>3552</v>
      </c>
      <c r="J44" s="534">
        <f>SUMIF(127:127,I44,128:128)-SUMIF(127:127,C44,128:128)+100</f>
        <v>100</v>
      </c>
      <c r="K44" s="578">
        <v>1</v>
      </c>
      <c r="L44" s="2024"/>
      <c r="M44" s="2014"/>
      <c r="N44" s="2014"/>
      <c r="O44" s="2023"/>
      <c r="P44" s="3489" t="s">
        <v>544</v>
      </c>
      <c r="Q44" s="1506" t="str">
        <f t="shared" si="14"/>
        <v>工程地质条件</v>
      </c>
      <c r="R44" s="1507" t="s">
        <v>8</v>
      </c>
      <c r="S44" s="1508">
        <f t="shared" si="10"/>
        <v>100</v>
      </c>
      <c r="T44" s="1507" t="s">
        <v>8</v>
      </c>
      <c r="U44" s="1508">
        <f t="shared" si="11"/>
        <v>100</v>
      </c>
      <c r="V44" s="1507" t="s">
        <v>8</v>
      </c>
      <c r="W44" s="1508">
        <f t="shared" si="12"/>
        <v>100</v>
      </c>
      <c r="X44" s="1501"/>
      <c r="Y44" s="3489" t="s">
        <v>544</v>
      </c>
      <c r="Z44" s="1509" t="str">
        <f t="shared" si="13"/>
        <v>工程地质条件</v>
      </c>
      <c r="AA44" s="1510">
        <f t="shared" si="3"/>
        <v>1</v>
      </c>
      <c r="AB44" s="1510">
        <f t="shared" si="4"/>
        <v>1</v>
      </c>
      <c r="AC44" s="1510">
        <f t="shared" si="5"/>
        <v>1</v>
      </c>
    </row>
    <row r="45" spans="1:29" ht="21"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489"/>
      <c r="Q45" s="1506">
        <f t="shared" si="14"/>
        <v>111</v>
      </c>
      <c r="R45" s="1507" t="s">
        <v>8</v>
      </c>
      <c r="S45" s="1508">
        <f t="shared" si="10"/>
        <v>100</v>
      </c>
      <c r="T45" s="1507" t="s">
        <v>8</v>
      </c>
      <c r="U45" s="1508">
        <f t="shared" si="11"/>
        <v>100</v>
      </c>
      <c r="V45" s="1507" t="s">
        <v>8</v>
      </c>
      <c r="W45" s="1508">
        <f t="shared" si="12"/>
        <v>100</v>
      </c>
      <c r="X45" s="1501"/>
      <c r="Y45" s="3489"/>
      <c r="Z45" s="1509">
        <f t="shared" si="13"/>
        <v>111</v>
      </c>
      <c r="AA45" s="1510">
        <f t="shared" si="3"/>
        <v>1</v>
      </c>
      <c r="AB45" s="1510">
        <f t="shared" si="4"/>
        <v>1</v>
      </c>
      <c r="AC45" s="1510">
        <f t="shared" si="5"/>
        <v>1</v>
      </c>
    </row>
    <row r="46" spans="1:29" ht="21"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489"/>
      <c r="Q46" s="1506">
        <f t="shared" si="14"/>
        <v>111</v>
      </c>
      <c r="R46" s="1507" t="s">
        <v>8</v>
      </c>
      <c r="S46" s="1508">
        <f t="shared" si="10"/>
        <v>100</v>
      </c>
      <c r="T46" s="1507" t="s">
        <v>8</v>
      </c>
      <c r="U46" s="1508">
        <f t="shared" si="11"/>
        <v>100</v>
      </c>
      <c r="V46" s="1507" t="s">
        <v>8</v>
      </c>
      <c r="W46" s="1508">
        <f t="shared" si="12"/>
        <v>100</v>
      </c>
      <c r="X46" s="1501"/>
      <c r="Y46" s="3489"/>
      <c r="Z46" s="1509">
        <f t="shared" si="13"/>
        <v>111</v>
      </c>
      <c r="AA46" s="1510">
        <f t="shared" si="3"/>
        <v>1</v>
      </c>
      <c r="AB46" s="1510">
        <f t="shared" si="4"/>
        <v>1</v>
      </c>
      <c r="AC46" s="1510">
        <f t="shared" si="5"/>
        <v>1</v>
      </c>
    </row>
    <row r="47" spans="1:29" s="1292" customFormat="1" ht="21.6"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489"/>
      <c r="Q47" s="1506">
        <f t="shared" si="14"/>
        <v>111</v>
      </c>
      <c r="R47" s="1511" t="s">
        <v>8</v>
      </c>
      <c r="S47" s="1512">
        <f t="shared" si="10"/>
        <v>100</v>
      </c>
      <c r="T47" s="1511" t="s">
        <v>8</v>
      </c>
      <c r="U47" s="1512">
        <f t="shared" si="11"/>
        <v>100</v>
      </c>
      <c r="V47" s="1511" t="s">
        <v>8</v>
      </c>
      <c r="W47" s="1512">
        <f t="shared" si="12"/>
        <v>100</v>
      </c>
      <c r="X47" s="1513"/>
      <c r="Y47" s="3489"/>
      <c r="Z47" s="1514">
        <f t="shared" si="13"/>
        <v>111</v>
      </c>
      <c r="AA47" s="1510">
        <f t="shared" si="3"/>
        <v>1</v>
      </c>
      <c r="AB47" s="1510">
        <f t="shared" si="4"/>
        <v>1</v>
      </c>
      <c r="AC47" s="1510">
        <f t="shared" si="5"/>
        <v>1</v>
      </c>
    </row>
    <row r="48" spans="1:29" ht="21">
      <c r="A48" s="601" t="s">
        <v>550</v>
      </c>
      <c r="B48" s="602" t="s">
        <v>3549</v>
      </c>
      <c r="C48" s="603" t="s">
        <v>1</v>
      </c>
      <c r="D48" s="604"/>
      <c r="E48" s="605">
        <v>3150</v>
      </c>
      <c r="F48" s="606"/>
      <c r="G48" s="607">
        <v>3150</v>
      </c>
      <c r="H48" s="608"/>
      <c r="I48" s="605">
        <v>3150</v>
      </c>
      <c r="J48" s="608"/>
      <c r="K48" s="1293"/>
      <c r="L48" s="2026"/>
      <c r="M48" s="2014"/>
      <c r="N48" s="2014"/>
      <c r="O48" s="2027"/>
      <c r="P48" s="3483" t="str">
        <f>A48</f>
        <v>成交单价</v>
      </c>
      <c r="Q48" s="3483"/>
      <c r="R48" s="3485">
        <f>E48</f>
        <v>3150</v>
      </c>
      <c r="S48" s="3485"/>
      <c r="T48" s="3485">
        <f>G48</f>
        <v>3150</v>
      </c>
      <c r="U48" s="3485"/>
      <c r="V48" s="3485">
        <f>I48</f>
        <v>3150</v>
      </c>
      <c r="W48" s="3485"/>
      <c r="X48" s="1496"/>
      <c r="Y48" s="1515"/>
      <c r="Z48" s="1496"/>
      <c r="AA48" s="1496"/>
      <c r="AB48" s="1496"/>
      <c r="AC48" s="1496"/>
    </row>
    <row r="49" spans="1:29" ht="21.6" thickBot="1">
      <c r="A49" s="609" t="s">
        <v>2673</v>
      </c>
      <c r="B49" s="610"/>
      <c r="C49" s="611">
        <f>R50</f>
        <v>2909</v>
      </c>
      <c r="D49" s="3014" t="s">
        <v>2971</v>
      </c>
      <c r="E49" s="611">
        <f>R49</f>
        <v>2899</v>
      </c>
      <c r="F49" s="3015"/>
      <c r="G49" s="612">
        <f>T49</f>
        <v>2928</v>
      </c>
      <c r="H49" s="3015"/>
      <c r="I49" s="611">
        <f>V49</f>
        <v>2899</v>
      </c>
      <c r="J49" s="3015"/>
      <c r="K49" s="3016">
        <f>F49+H49+J49</f>
        <v>0</v>
      </c>
      <c r="L49" s="2026"/>
      <c r="M49" s="2014"/>
      <c r="N49" s="2014"/>
      <c r="O49" s="2027"/>
      <c r="P49" s="3483" t="str">
        <f>A49</f>
        <v>比较价格（元/平方米）</v>
      </c>
      <c r="Q49" s="3483"/>
      <c r="R49" s="3484">
        <f>ROUND(PRODUCT(R48,AA9:AA47),0)</f>
        <v>2899</v>
      </c>
      <c r="S49" s="3484"/>
      <c r="T49" s="3484">
        <f>ROUND(PRODUCT(T48,AB9:AB47),0)</f>
        <v>2928</v>
      </c>
      <c r="U49" s="3484"/>
      <c r="V49" s="3484">
        <f>ROUND(PRODUCT(V48,AC9:AC47),0)</f>
        <v>2899</v>
      </c>
      <c r="W49" s="3484"/>
      <c r="X49" s="1496"/>
      <c r="Y49" s="1496"/>
      <c r="Z49" s="1496"/>
      <c r="AA49" s="1496"/>
      <c r="AB49" s="1496"/>
      <c r="AC49" s="1496"/>
    </row>
    <row r="50" spans="1:29" ht="21.6" thickBot="1">
      <c r="A50" s="613" t="s">
        <v>2903</v>
      </c>
      <c r="B50" s="614"/>
      <c r="C50" s="615">
        <f>R50</f>
        <v>2909</v>
      </c>
      <c r="D50" s="615"/>
      <c r="E50" s="615"/>
      <c r="F50" s="615"/>
      <c r="G50" s="615"/>
      <c r="H50" s="615"/>
      <c r="I50" s="615"/>
      <c r="J50" s="615"/>
      <c r="K50" s="1294"/>
      <c r="L50" s="2026"/>
      <c r="M50" s="2014"/>
      <c r="N50" s="2014"/>
      <c r="O50" s="2027"/>
      <c r="P50" s="3480" t="str">
        <f>A50</f>
        <v>估价对象XX用房的比较价格（楼面单价，元/平方米）</v>
      </c>
      <c r="Q50" s="3481"/>
      <c r="R50" s="3571">
        <f>ROUND(IF(D49="简单平均",AVERAGE(R49:W49),R49*F49+T49*H49+V49*J49),0)</f>
        <v>2909</v>
      </c>
      <c r="S50" s="3571"/>
      <c r="T50" s="3571"/>
      <c r="U50" s="3571"/>
      <c r="V50" s="3571"/>
      <c r="W50" s="3571"/>
      <c r="X50" s="1496"/>
      <c r="Y50" s="1496"/>
      <c r="Z50" s="1496"/>
      <c r="AA50" s="1496"/>
      <c r="AB50" s="1496"/>
      <c r="AC50" s="1496"/>
    </row>
    <row r="51" spans="1:29" ht="21">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1">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8.6581579855122381E-2</v>
      </c>
      <c r="F53" s="619" t="str">
        <f>IF(OR(E53&gt;=0.3,E53&lt;=-0.3),"超过30%","")</f>
        <v/>
      </c>
      <c r="G53" s="618">
        <f>IF(G48&lt;G49,G49/G48-1,G48/G49-1)</f>
        <v>7.5819672131147486E-2</v>
      </c>
      <c r="H53" s="619" t="str">
        <f>IF(OR(G53&gt;=0.3,G53&lt;=-0.3),"超过30%","")</f>
        <v/>
      </c>
      <c r="I53" s="618">
        <f>IF(I48&lt;I49,I49/I48-1,I48/I49-1)</f>
        <v>8.6581579855122381E-2</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1.0003449465332936E-2</v>
      </c>
      <c r="F54" s="619" t="str">
        <f>IF(OR(E54&gt;=0.2,E54&lt;=-0.2),"超过20%","")</f>
        <v/>
      </c>
      <c r="G54" s="618">
        <f>IF(G49&lt;I49,I49/G49-1,G49/I49-1)</f>
        <v>1.0003449465332936E-2</v>
      </c>
      <c r="H54" s="619" t="str">
        <f>IF(OR(G54&gt;=0.2,G54&lt;=-0.2),"超过20%","")</f>
        <v/>
      </c>
      <c r="I54" s="618">
        <f>IF(I49&lt;E49,E49/I49-1,I49/E49-1)</f>
        <v>0</v>
      </c>
      <c r="J54" s="619" t="str">
        <f>IF(OR(I54&gt;=0.2,I54&lt;=-0.2),"超过20%","")</f>
        <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0</v>
      </c>
      <c r="F55" s="619" t="str">
        <f>IF(OR(E55&gt;=0.3,E55&lt;=-0.3),"超过30%","")</f>
        <v/>
      </c>
      <c r="G55" s="618">
        <f>IF(G48&lt;I48,I48/G48-1,G48/I48-1)</f>
        <v>0</v>
      </c>
      <c r="H55" s="619" t="str">
        <f>IF(OR(G55&gt;=0.3,G55&lt;=-0.3),"超过30%","")</f>
        <v/>
      </c>
      <c r="I55" s="618">
        <f>IF(I48&lt;E48,E48/I48-1,I48/E48-1)</f>
        <v>0</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6"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564" t="s">
        <v>2269</v>
      </c>
      <c r="H57" s="3565"/>
      <c r="I57" s="1493" t="s">
        <v>1713</v>
      </c>
      <c r="J57" s="1493">
        <f>项目基本情况!F41</f>
        <v>0</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3.2">
      <c r="A58" s="625" t="s">
        <v>558</v>
      </c>
      <c r="B58" s="626">
        <f>C50</f>
        <v>2909</v>
      </c>
      <c r="C58" s="627">
        <v>1</v>
      </c>
      <c r="D58" s="2108">
        <v>1</v>
      </c>
      <c r="E58" s="627">
        <f>'数据-汇总表'!E8+'数据-汇总表'!E9</f>
        <v>294402.67</v>
      </c>
      <c r="F58" s="628">
        <f t="shared" ref="F58:F67" si="15">ROUND(B58*E58/10000,0)</f>
        <v>85642</v>
      </c>
      <c r="G58" s="3566"/>
      <c r="H58" s="3567"/>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559</v>
      </c>
      <c r="B59" s="630">
        <f>ROUND($C$50*C59*D59,0)</f>
        <v>0</v>
      </c>
      <c r="C59" s="372">
        <f t="shared" ref="C59:C67" si="16">IF($C$57="北京市系数",I59,J59)</f>
        <v>0</v>
      </c>
      <c r="D59" s="2109">
        <v>0.25</v>
      </c>
      <c r="E59" s="631">
        <v>0</v>
      </c>
      <c r="F59" s="628">
        <f t="shared" si="15"/>
        <v>0</v>
      </c>
      <c r="G59" s="3568" t="s">
        <v>2270</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560</v>
      </c>
      <c r="B60" s="630">
        <f t="shared" ref="B60:B67" si="17">ROUND($C$50*C60*D60,0)</f>
        <v>0</v>
      </c>
      <c r="C60" s="372">
        <f t="shared" si="16"/>
        <v>0</v>
      </c>
      <c r="D60" s="2109">
        <v>0.25</v>
      </c>
      <c r="E60" s="631">
        <v>0</v>
      </c>
      <c r="F60" s="628">
        <f t="shared" si="15"/>
        <v>0</v>
      </c>
      <c r="G60" s="3568"/>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561</v>
      </c>
      <c r="B61" s="630">
        <f t="shared" si="17"/>
        <v>0</v>
      </c>
      <c r="C61" s="372">
        <f t="shared" si="16"/>
        <v>0</v>
      </c>
      <c r="D61" s="2109">
        <v>0.25</v>
      </c>
      <c r="E61" s="631">
        <v>0</v>
      </c>
      <c r="F61" s="628">
        <f t="shared" si="15"/>
        <v>0</v>
      </c>
      <c r="G61" s="3568"/>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2">
      <c r="A62" s="629" t="s">
        <v>562</v>
      </c>
      <c r="B62" s="630">
        <f t="shared" si="17"/>
        <v>0</v>
      </c>
      <c r="C62" s="372">
        <f t="shared" si="16"/>
        <v>0</v>
      </c>
      <c r="D62" s="2109">
        <v>0.25</v>
      </c>
      <c r="E62" s="631">
        <v>0</v>
      </c>
      <c r="F62" s="628">
        <f t="shared" si="15"/>
        <v>0</v>
      </c>
      <c r="G62" s="3568"/>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2">
      <c r="A63" s="2211" t="s">
        <v>2316</v>
      </c>
      <c r="B63" s="630">
        <f t="shared" si="17"/>
        <v>0</v>
      </c>
      <c r="C63" s="372">
        <f t="shared" si="16"/>
        <v>0</v>
      </c>
      <c r="D63" s="2109">
        <v>0.25</v>
      </c>
      <c r="E63" s="633">
        <f>'数据-汇总表'!E11</f>
        <v>0</v>
      </c>
      <c r="F63" s="628">
        <f t="shared" si="15"/>
        <v>0</v>
      </c>
      <c r="G63" s="1859" t="s">
        <v>2271</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3.2">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3.2">
      <c r="A65" s="629" t="s">
        <v>564</v>
      </c>
      <c r="B65" s="630">
        <f t="shared" si="17"/>
        <v>0</v>
      </c>
      <c r="C65" s="372">
        <f t="shared" si="16"/>
        <v>0</v>
      </c>
      <c r="D65" s="2109">
        <v>0.25</v>
      </c>
      <c r="E65" s="633">
        <f>'数据-汇总表'!E13</f>
        <v>95823.25</v>
      </c>
      <c r="F65" s="628">
        <f t="shared" si="15"/>
        <v>0</v>
      </c>
      <c r="G65" s="1860" t="s">
        <v>914</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3.2">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thickBot="1">
      <c r="A68" s="634" t="s">
        <v>567</v>
      </c>
      <c r="B68" s="635" t="s">
        <v>17</v>
      </c>
      <c r="C68" s="635" t="s">
        <v>18</v>
      </c>
      <c r="D68" s="635" t="s">
        <v>2282</v>
      </c>
      <c r="E68" s="635">
        <f>IF(B48="楼面地价",SUM(E58:E67),'数据-汇总表'!D3)</f>
        <v>390225.91999999998</v>
      </c>
      <c r="F68" s="636">
        <f>IF(B48="楼面地价",SUM(F58:F67),ROUND(C50*E68/10000,0))</f>
        <v>85642</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2021-4-1</v>
      </c>
      <c r="D70" s="2516">
        <f>EDATE(C70,-3)</f>
        <v>44197</v>
      </c>
      <c r="E70" s="2516">
        <f t="shared" ref="E70:N70" si="18">EDATE(D70,-3)</f>
        <v>44105</v>
      </c>
      <c r="F70" s="2516">
        <f t="shared" si="18"/>
        <v>44013</v>
      </c>
      <c r="G70" s="2516">
        <f t="shared" si="18"/>
        <v>43922</v>
      </c>
      <c r="H70" s="2516">
        <f t="shared" si="18"/>
        <v>43831</v>
      </c>
      <c r="I70" s="2516">
        <f t="shared" si="18"/>
        <v>43739</v>
      </c>
      <c r="J70" s="2516">
        <f t="shared" si="18"/>
        <v>43647</v>
      </c>
      <c r="K70" s="2516">
        <f t="shared" si="18"/>
        <v>43556</v>
      </c>
      <c r="L70" s="2516">
        <f t="shared" si="18"/>
        <v>43466</v>
      </c>
      <c r="M70" s="2516">
        <f t="shared" si="18"/>
        <v>43374</v>
      </c>
      <c r="N70" s="2516">
        <f t="shared" si="18"/>
        <v>43282</v>
      </c>
      <c r="O70" s="2027"/>
      <c r="P70" s="2027"/>
      <c r="Q70" s="2027"/>
      <c r="R70" s="2027"/>
      <c r="S70" s="2027"/>
      <c r="T70" s="2027"/>
      <c r="U70" s="2027"/>
      <c r="V70" s="2027"/>
      <c r="W70" s="2027"/>
      <c r="X70" s="2027"/>
      <c r="Y70" s="2027"/>
      <c r="Z70" s="2027"/>
      <c r="AA70" s="2027"/>
      <c r="AB70" s="2027"/>
      <c r="AC70" s="2027"/>
    </row>
    <row r="71" spans="1:29" ht="22.2"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4.4">
      <c r="A72" s="2421" t="s">
        <v>2513</v>
      </c>
      <c r="B72" s="2422"/>
      <c r="C72" s="2513" t="str">
        <f>YEAR(C70)&amp;"-"&amp;ROUNDUP(MONTH(C70)/3,0)</f>
        <v>2021-2</v>
      </c>
      <c r="D72" s="2518" t="str">
        <f>YEAR(D70)&amp;"-"&amp;ROUNDUP(MONTH(D70)/3,0)</f>
        <v>2021-1</v>
      </c>
      <c r="E72" s="2518" t="str">
        <f t="shared" ref="E72:N72" si="19">YEAR(E70)&amp;"-"&amp;ROUNDUP(MONTH(E70)/3,0)</f>
        <v>2020-4</v>
      </c>
      <c r="F72" s="2518" t="str">
        <f t="shared" si="19"/>
        <v>2020-3</v>
      </c>
      <c r="G72" s="2518" t="str">
        <f t="shared" si="19"/>
        <v>2020-2</v>
      </c>
      <c r="H72" s="2518" t="str">
        <f t="shared" si="19"/>
        <v>2020-1</v>
      </c>
      <c r="I72" s="2518" t="str">
        <f t="shared" si="19"/>
        <v>2019-4</v>
      </c>
      <c r="J72" s="2518" t="str">
        <f t="shared" si="19"/>
        <v>2019-3</v>
      </c>
      <c r="K72" s="2518" t="str">
        <f t="shared" si="19"/>
        <v>2019-2</v>
      </c>
      <c r="L72" s="2518" t="str">
        <f t="shared" si="19"/>
        <v>2019-1</v>
      </c>
      <c r="M72" s="2518" t="str">
        <f t="shared" si="19"/>
        <v>2018-4</v>
      </c>
      <c r="N72" s="2518" t="str">
        <f t="shared" si="19"/>
        <v>2018-3</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2627</v>
      </c>
      <c r="B73" s="473" t="str">
        <f>"北京市平均增长率"&amp;TEXT(SUMIF(基准地价!N21:N25,A73,基准地价!P21:P25),"0.00%")</f>
        <v>北京市平均增长率0.00%</v>
      </c>
      <c r="C73" s="882">
        <v>100</v>
      </c>
      <c r="D73" s="3288">
        <f>C73-$C$74</f>
        <v>99.5</v>
      </c>
      <c r="E73" s="3288">
        <f t="shared" ref="E73:N73" si="20">D73-$C$74</f>
        <v>99</v>
      </c>
      <c r="F73" s="3288">
        <f t="shared" si="20"/>
        <v>98.5</v>
      </c>
      <c r="G73" s="3288">
        <f t="shared" si="20"/>
        <v>98</v>
      </c>
      <c r="H73" s="3288">
        <f t="shared" si="20"/>
        <v>97.5</v>
      </c>
      <c r="I73" s="3288">
        <f t="shared" si="20"/>
        <v>97</v>
      </c>
      <c r="J73" s="3288">
        <f t="shared" si="20"/>
        <v>96.5</v>
      </c>
      <c r="K73" s="3288">
        <f t="shared" si="20"/>
        <v>96</v>
      </c>
      <c r="L73" s="3288">
        <f t="shared" si="20"/>
        <v>95.5</v>
      </c>
      <c r="M73" s="3288">
        <f t="shared" si="20"/>
        <v>95</v>
      </c>
      <c r="N73" s="3288">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2626</v>
      </c>
      <c r="B74" s="2522"/>
      <c r="C74" s="3289">
        <v>0.5</v>
      </c>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4.4">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4.4"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ht="14.4">
      <c r="A77" s="656" t="s">
        <v>571</v>
      </c>
      <c r="B77" s="657" t="s">
        <v>528</v>
      </c>
      <c r="C77" s="3290" t="s">
        <v>3550</v>
      </c>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62"/>
      <c r="C78" s="663">
        <v>100</v>
      </c>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9.4"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28.2" thickTop="1">
      <c r="A81" s="661"/>
      <c r="B81" s="673" t="s">
        <v>532</v>
      </c>
      <c r="C81" s="674" t="str">
        <f>C82&amp;"（含）"&amp;"-"&amp;D82</f>
        <v>0（含）-2.5</v>
      </c>
      <c r="D81" s="674" t="str">
        <f t="shared" ref="D81:L81" si="21">D82&amp;"（含）"&amp;"-"&amp;E82</f>
        <v>2.5（含）-2.7</v>
      </c>
      <c r="E81" s="674" t="str">
        <f t="shared" si="21"/>
        <v>2.7（含）-</v>
      </c>
      <c r="F81" s="674" t="str">
        <f t="shared" si="21"/>
        <v>（含）-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c r="A82" s="661"/>
      <c r="B82" s="675"/>
      <c r="C82" s="535">
        <v>0</v>
      </c>
      <c r="D82" s="535">
        <v>2.5</v>
      </c>
      <c r="E82" s="535">
        <v>2.7</v>
      </c>
      <c r="F82" s="535"/>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4.4" thickBot="1">
      <c r="A83" s="661"/>
      <c r="B83" s="662"/>
      <c r="C83" s="671">
        <v>100</v>
      </c>
      <c r="D83" s="671">
        <f>IF($B$48="单位面积地价",C83+$K13,C83-$K13)</f>
        <v>97</v>
      </c>
      <c r="E83" s="671">
        <f t="shared" ref="E83:M83" si="22">IF($B$48="单位面积地价",D83+$K13,D83-$K13)</f>
        <v>94</v>
      </c>
      <c r="F83" s="671">
        <f t="shared" si="22"/>
        <v>91</v>
      </c>
      <c r="G83" s="671">
        <f t="shared" si="22"/>
        <v>88</v>
      </c>
      <c r="H83" s="671">
        <f t="shared" si="22"/>
        <v>85</v>
      </c>
      <c r="I83" s="671">
        <f t="shared" si="22"/>
        <v>82</v>
      </c>
      <c r="J83" s="671">
        <f t="shared" si="22"/>
        <v>79</v>
      </c>
      <c r="K83" s="671">
        <f t="shared" si="22"/>
        <v>76</v>
      </c>
      <c r="L83" s="671">
        <f t="shared" si="22"/>
        <v>73</v>
      </c>
      <c r="M83" s="671">
        <f t="shared" si="22"/>
        <v>70</v>
      </c>
      <c r="N83" s="2047"/>
      <c r="O83" s="2047"/>
      <c r="P83" s="2046"/>
      <c r="Q83" s="2039"/>
      <c r="R83" s="2027"/>
      <c r="S83" s="2027"/>
      <c r="T83" s="2027"/>
      <c r="U83" s="2027"/>
      <c r="V83" s="2027"/>
      <c r="W83" s="2027"/>
      <c r="X83" s="2027"/>
      <c r="Y83" s="2027"/>
      <c r="Z83" s="2027"/>
      <c r="AA83" s="2027"/>
      <c r="AB83" s="2027"/>
      <c r="AC83" s="2027"/>
    </row>
    <row r="84" spans="1:29" s="1292" customFormat="1" ht="1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4.4"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4.4"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4.4"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4.4"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ht="14.4">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4.4" thickBot="1">
      <c r="A91" s="661"/>
      <c r="B91" s="670"/>
      <c r="C91" s="671">
        <v>100</v>
      </c>
      <c r="D91" s="671">
        <f>C91-$K17</f>
        <v>98</v>
      </c>
      <c r="E91" s="671">
        <f>D91-$K17</f>
        <v>96</v>
      </c>
      <c r="F91" s="671">
        <f>E91-$K17</f>
        <v>94</v>
      </c>
      <c r="G91" s="671">
        <f>F91-$K17</f>
        <v>92</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71">
        <v>100</v>
      </c>
      <c r="D97" s="671">
        <f>C97-$K23</f>
        <v>98</v>
      </c>
      <c r="E97" s="671">
        <f>D97-$K23</f>
        <v>96</v>
      </c>
      <c r="F97" s="671">
        <f>E97-$K23</f>
        <v>94</v>
      </c>
      <c r="G97" s="671">
        <f>F97-$K23</f>
        <v>92</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9.4"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4.4" thickBot="1">
      <c r="A99" s="701"/>
      <c r="B99" s="670"/>
      <c r="C99" s="704">
        <v>100</v>
      </c>
      <c r="D99" s="671">
        <f>C99-$K25</f>
        <v>99</v>
      </c>
      <c r="E99" s="671">
        <f>D99-$K25</f>
        <v>98</v>
      </c>
      <c r="F99" s="671">
        <f>E99-$K25</f>
        <v>97</v>
      </c>
      <c r="G99" s="671">
        <f>F99-$K25</f>
        <v>96</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9.4"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4.4" thickBot="1">
      <c r="A101" s="701"/>
      <c r="B101" s="670"/>
      <c r="C101" s="671">
        <v>100</v>
      </c>
      <c r="D101" s="671">
        <f>C101-$K27</f>
        <v>98.5</v>
      </c>
      <c r="E101" s="671">
        <f>D101-$K27</f>
        <v>97</v>
      </c>
      <c r="F101" s="671">
        <f>E101-$K27</f>
        <v>95.5</v>
      </c>
      <c r="G101" s="671">
        <f>F101-$K27</f>
        <v>94</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 thickTop="1">
      <c r="A102" s="679"/>
      <c r="B102" s="1810" t="s">
        <v>2529</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4.4" thickBot="1">
      <c r="A103" s="679"/>
      <c r="B103" s="670"/>
      <c r="C103" s="671">
        <v>100</v>
      </c>
      <c r="D103" s="671">
        <f>C103-$K29</f>
        <v>98</v>
      </c>
      <c r="E103" s="671">
        <f>D103-$K29</f>
        <v>96</v>
      </c>
      <c r="F103" s="671">
        <f>E103-$K29</f>
        <v>94</v>
      </c>
      <c r="G103" s="671">
        <f>F103-$K29</f>
        <v>92</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 thickTop="1">
      <c r="A104" s="679"/>
      <c r="B104" s="2441" t="s">
        <v>2531</v>
      </c>
      <c r="C104" s="2442" t="s">
        <v>2532</v>
      </c>
      <c r="D104" s="2442" t="s">
        <v>2533</v>
      </c>
      <c r="E104" s="2442" t="s">
        <v>2534</v>
      </c>
      <c r="F104" s="2442" t="s">
        <v>2535</v>
      </c>
      <c r="G104" s="2442" t="s">
        <v>2536</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4.4"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9.4"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4.4"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4.4"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4.4"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4.4"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7.6">
      <c r="A118" s="656" t="s">
        <v>545</v>
      </c>
      <c r="B118" s="657" t="s">
        <v>587</v>
      </c>
      <c r="C118" s="696" t="str">
        <f t="shared" ref="C118:L118" si="26">C119&amp;"(含)"&amp;"-"&amp;D119</f>
        <v>0(含)-50000</v>
      </c>
      <c r="D118" s="696" t="str">
        <f t="shared" si="26"/>
        <v>50000(含)-100000</v>
      </c>
      <c r="E118" s="696" t="str">
        <f t="shared" si="26"/>
        <v>100000(含)-150000</v>
      </c>
      <c r="F118" s="696" t="str">
        <f t="shared" si="26"/>
        <v>150000(含)-200000</v>
      </c>
      <c r="G118" s="696" t="str">
        <f t="shared" si="26"/>
        <v>200000(含)-250000</v>
      </c>
      <c r="H118" s="696" t="str">
        <f t="shared" si="26"/>
        <v>250000(含)-</v>
      </c>
      <c r="I118" s="696" t="str">
        <f t="shared" si="26"/>
        <v>(含)-</v>
      </c>
      <c r="J118" s="2780" t="str">
        <f t="shared" si="26"/>
        <v>(含)-</v>
      </c>
      <c r="K118" s="2780" t="str">
        <f t="shared" si="26"/>
        <v>(含)-</v>
      </c>
      <c r="L118" s="2781" t="str">
        <f t="shared" si="26"/>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c r="A119" s="661"/>
      <c r="B119" s="673"/>
      <c r="C119" s="722">
        <v>0</v>
      </c>
      <c r="D119" s="722">
        <f>C119+50000</f>
        <v>50000</v>
      </c>
      <c r="E119" s="722">
        <f t="shared" ref="E119:H119" si="27">D119+50000</f>
        <v>100000</v>
      </c>
      <c r="F119" s="722">
        <f t="shared" si="27"/>
        <v>150000</v>
      </c>
      <c r="G119" s="722">
        <f t="shared" si="27"/>
        <v>200000</v>
      </c>
      <c r="H119" s="722">
        <f t="shared" si="27"/>
        <v>250000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4.4"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300" t="s">
        <v>3605</v>
      </c>
      <c r="D121" s="3300" t="s">
        <v>3606</v>
      </c>
      <c r="E121" s="3300" t="s">
        <v>3607</v>
      </c>
      <c r="F121" s="3300" t="s">
        <v>3608</v>
      </c>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4.4"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99" t="s">
        <v>3609</v>
      </c>
      <c r="D123" s="3299" t="s">
        <v>3610</v>
      </c>
      <c r="E123" s="3299" t="s">
        <v>3611</v>
      </c>
      <c r="F123" s="3300" t="s">
        <v>3612</v>
      </c>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2410</v>
      </c>
      <c r="C125" s="1326" t="s">
        <v>3553</v>
      </c>
      <c r="D125" s="1326" t="s">
        <v>3591</v>
      </c>
      <c r="E125" s="1326" t="s">
        <v>3592</v>
      </c>
      <c r="F125" s="1326" t="s">
        <v>3593</v>
      </c>
      <c r="G125" s="1326" t="s">
        <v>3594</v>
      </c>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4.4"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680" t="s">
        <v>3562</v>
      </c>
      <c r="D127" s="680" t="s">
        <v>3552</v>
      </c>
      <c r="E127" s="710" t="s">
        <v>3551</v>
      </c>
      <c r="F127" s="710" t="s">
        <v>3589</v>
      </c>
      <c r="G127" s="710" t="s">
        <v>3590</v>
      </c>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4.4"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4.4"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4.4"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4.4"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4.4"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4.4"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6" priority="18" stopIfTrue="1" operator="containsText" text="超过">
      <formula>NOT(ISERROR(SEARCH("超过",F53)))</formula>
    </cfRule>
  </conditionalFormatting>
  <conditionalFormatting sqref="J55">
    <cfRule type="containsText" dxfId="145" priority="17" stopIfTrue="1" operator="containsText" text="超过">
      <formula>NOT(ISERROR(SEARCH("超过",J55)))</formula>
    </cfRule>
  </conditionalFormatting>
  <conditionalFormatting sqref="H55">
    <cfRule type="containsText" dxfId="144" priority="16" stopIfTrue="1" operator="containsText" text="超过">
      <formula>NOT(ISERROR(SEARCH("超过",H55)))</formula>
    </cfRule>
  </conditionalFormatting>
  <conditionalFormatting sqref="F55">
    <cfRule type="containsText" dxfId="143" priority="15" stopIfTrue="1" operator="containsText" text="超过">
      <formula>NOT(ISERROR(SEARCH("超过",F55)))</formula>
    </cfRule>
  </conditionalFormatting>
  <conditionalFormatting sqref="F54 H54 J54">
    <cfRule type="containsText" dxfId="142" priority="14" stopIfTrue="1" operator="containsText" text="超过">
      <formula>NOT(ISERROR(SEARCH("超过",F54)))</formula>
    </cfRule>
  </conditionalFormatting>
  <conditionalFormatting sqref="E53">
    <cfRule type="expression" dxfId="141" priority="13" stopIfTrue="1">
      <formula>$F$53="超过30%"</formula>
    </cfRule>
  </conditionalFormatting>
  <conditionalFormatting sqref="G55">
    <cfRule type="expression" dxfId="140" priority="12" stopIfTrue="1">
      <formula>$H$55="超过30%"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G53">
    <cfRule type="expression" dxfId="137" priority="9" stopIfTrue="1">
      <formula>$H$55+$H$53="超过30%"</formula>
    </cfRule>
  </conditionalFormatting>
  <conditionalFormatting sqref="G54">
    <cfRule type="expression" dxfId="136" priority="8" stopIfTrue="1">
      <formula>$H$54="超过20%"</formula>
    </cfRule>
  </conditionalFormatting>
  <conditionalFormatting sqref="I53">
    <cfRule type="expression" dxfId="135" priority="7" stopIfTrue="1">
      <formula>$J$53="超过30%"</formula>
    </cfRule>
  </conditionalFormatting>
  <conditionalFormatting sqref="I54">
    <cfRule type="expression" dxfId="134" priority="6" stopIfTrue="1">
      <formula>$J$54="超过20%"</formula>
    </cfRule>
  </conditionalFormatting>
  <conditionalFormatting sqref="I55">
    <cfRule type="expression" dxfId="133" priority="5" stopIfTrue="1">
      <formula>$J$55="超过30%"</formula>
    </cfRule>
  </conditionalFormatting>
  <conditionalFormatting sqref="F49">
    <cfRule type="expression" dxfId="132" priority="4">
      <formula>$D$49="简单平均"</formula>
    </cfRule>
  </conditionalFormatting>
  <conditionalFormatting sqref="H49">
    <cfRule type="expression" dxfId="131" priority="3">
      <formula>$D$49="简单平均"</formula>
    </cfRule>
  </conditionalFormatting>
  <conditionalFormatting sqref="J49">
    <cfRule type="expression" dxfId="130" priority="2">
      <formula>$D$49="简单平均"</formula>
    </cfRule>
  </conditionalFormatting>
  <conditionalFormatting sqref="F9:F47 H9:H47 J9:J47">
    <cfRule type="cellIs" dxfId="12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5" zoomScaleNormal="60" zoomScaleSheetLayoutView="85" workbookViewId="0">
      <selection activeCell="E36" sqref="E36"/>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3004</v>
      </c>
      <c r="D1" s="2798" t="s">
        <v>3556</v>
      </c>
      <c r="E1" s="2242" t="s">
        <v>862</v>
      </c>
      <c r="F1" s="2243">
        <f ca="1">J53</f>
        <v>36.04</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461</v>
      </c>
      <c r="B2" s="765">
        <f ca="1">C40+J29+L46</f>
        <v>15439</v>
      </c>
      <c r="C2" s="3264"/>
      <c r="D2" s="3265"/>
      <c r="E2" s="3266"/>
      <c r="F2" s="3266"/>
      <c r="G2" s="3260"/>
      <c r="H2" s="1940"/>
      <c r="I2" s="1940"/>
      <c r="J2" s="1940"/>
      <c r="K2" s="1941"/>
      <c r="L2" s="1940"/>
      <c r="M2" s="1940"/>
    </row>
    <row r="3" spans="1:33" ht="18" customHeight="1" thickBot="1">
      <c r="A3" s="822" t="s">
        <v>513</v>
      </c>
      <c r="B3" s="823">
        <f ca="1">IF(ISERROR(B2*10000/F43),0,ROUND(B2*10000/F43,0))</f>
        <v>17180</v>
      </c>
      <c r="C3" s="3264"/>
      <c r="D3" s="3265"/>
      <c r="E3" s="3266"/>
      <c r="F3" s="3266"/>
      <c r="G3" s="3260"/>
      <c r="H3" s="766" t="s">
        <v>689</v>
      </c>
      <c r="I3" s="1315"/>
      <c r="J3" s="1315"/>
      <c r="K3" s="1525"/>
      <c r="L3" s="1315"/>
      <c r="M3" s="1315"/>
    </row>
    <row r="4" spans="1:33" ht="18" customHeight="1">
      <c r="A4" s="767" t="s">
        <v>624</v>
      </c>
      <c r="B4" s="768" t="s">
        <v>625</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2439</v>
      </c>
      <c r="C5" s="55">
        <f ca="1">C6+C10+C12</f>
        <v>887</v>
      </c>
      <c r="D5" s="2349" t="s">
        <v>2442</v>
      </c>
      <c r="E5" s="2343"/>
      <c r="F5" s="2344"/>
      <c r="G5" s="1945"/>
      <c r="H5" s="771">
        <v>1</v>
      </c>
      <c r="I5" s="772" t="s">
        <v>2439</v>
      </c>
      <c r="J5" s="55">
        <f ca="1">J6+J10+J12</f>
        <v>0</v>
      </c>
      <c r="K5" s="2349" t="s">
        <v>2442</v>
      </c>
      <c r="L5" s="2343"/>
      <c r="M5" s="2344"/>
    </row>
    <row r="6" spans="1:33" ht="18" customHeight="1">
      <c r="A6" s="1745" t="s">
        <v>1815</v>
      </c>
      <c r="B6" s="3558" t="s">
        <v>2444</v>
      </c>
      <c r="C6" s="773">
        <f ca="1">ROUND(F6*F8*F7*(1-F9)/10000,0)</f>
        <v>886</v>
      </c>
      <c r="D6" s="2350" t="s">
        <v>2443</v>
      </c>
      <c r="E6" s="774" t="s">
        <v>631</v>
      </c>
      <c r="F6" s="775">
        <f ca="1">INDIRECT("'数据-取费表'!u"&amp;$G$1)</f>
        <v>3</v>
      </c>
      <c r="G6" s="1945"/>
      <c r="H6" s="2357" t="s">
        <v>1815</v>
      </c>
      <c r="I6" s="3558" t="s">
        <v>2444</v>
      </c>
      <c r="J6" s="773">
        <f ca="1">ROUND(M6*M8*M7*(1-M9)/10000,0)</f>
        <v>0</v>
      </c>
      <c r="K6" s="339" t="s">
        <v>630</v>
      </c>
      <c r="L6" s="774" t="s">
        <v>631</v>
      </c>
      <c r="M6" s="775">
        <f ca="1">INDIRECT("'数据-取费表'!z"&amp;$G$1)</f>
        <v>0</v>
      </c>
    </row>
    <row r="7" spans="1:33" ht="18" customHeight="1">
      <c r="A7" s="2353"/>
      <c r="B7" s="3559"/>
      <c r="C7" s="778"/>
      <c r="D7" s="779"/>
      <c r="E7" s="774" t="s">
        <v>632</v>
      </c>
      <c r="F7" s="775">
        <f ca="1">IF(INDIRECT("'数据-取费表'!ah"&amp;$G$1)="",INDIRECT("'数据-取费表'!k"&amp;$G$1),INDIRECT("'数据-取费表'!ah"&amp;$G$1))</f>
        <v>8986.3700000000008</v>
      </c>
      <c r="G7" s="1945"/>
      <c r="H7" s="2342"/>
      <c r="I7" s="3559"/>
      <c r="J7" s="778"/>
      <c r="K7" s="779"/>
      <c r="L7" s="774" t="s">
        <v>632</v>
      </c>
      <c r="M7" s="775">
        <f ca="1">F7</f>
        <v>8986.3700000000008</v>
      </c>
    </row>
    <row r="8" spans="1:33" ht="18" customHeight="1">
      <c r="A8" s="2346"/>
      <c r="B8" s="3560"/>
      <c r="C8" s="778"/>
      <c r="D8" s="779"/>
      <c r="E8" s="774" t="s">
        <v>633</v>
      </c>
      <c r="F8" s="775">
        <f ca="1">INDIRECT("'数据-取费表'!ai"&amp;$G$1)</f>
        <v>365</v>
      </c>
      <c r="G8" s="1945"/>
      <c r="H8" s="2342"/>
      <c r="I8" s="3560"/>
      <c r="J8" s="778"/>
      <c r="K8" s="779"/>
      <c r="L8" s="774" t="s">
        <v>633</v>
      </c>
      <c r="M8" s="775">
        <f ca="1">INDIRECT("'数据-取费表'!ai"&amp;$G$1)</f>
        <v>365</v>
      </c>
    </row>
    <row r="9" spans="1:33" ht="18" customHeight="1">
      <c r="A9" s="776"/>
      <c r="B9" s="3561"/>
      <c r="C9" s="778"/>
      <c r="D9" s="779"/>
      <c r="E9" s="774" t="s">
        <v>634</v>
      </c>
      <c r="F9" s="784">
        <f ca="1">INDIRECT("'数据-取费表'!w"&amp;$G$1)</f>
        <v>0.1</v>
      </c>
      <c r="G9" s="1945"/>
      <c r="H9" s="2358"/>
      <c r="I9" s="3560"/>
      <c r="J9" s="778"/>
      <c r="K9" s="779"/>
      <c r="L9" s="785" t="s">
        <v>634</v>
      </c>
      <c r="M9" s="786">
        <f ca="1">INDIRECT("'数据-取费表'!ab"&amp;$G$1)</f>
        <v>0</v>
      </c>
    </row>
    <row r="10" spans="1:33" ht="18" customHeight="1">
      <c r="A10" s="1745" t="s">
        <v>1816</v>
      </c>
      <c r="B10" s="2347" t="s">
        <v>2440</v>
      </c>
      <c r="C10" s="789">
        <f ca="1">ROUND(IF(F10="押一",C6/12*F11,IF(F10="押二",C6/12*2*F11,IF(F10="押三",C6/12*3*F11,C11*F11))),0)</f>
        <v>1</v>
      </c>
      <c r="D10" s="2354" t="s">
        <v>2938</v>
      </c>
      <c r="E10" s="2351" t="s">
        <v>2445</v>
      </c>
      <c r="F10" s="2465" t="s">
        <v>3602</v>
      </c>
      <c r="G10" s="1945"/>
      <c r="H10" s="2414" t="s">
        <v>1816</v>
      </c>
      <c r="I10" s="2419" t="s">
        <v>2440</v>
      </c>
      <c r="J10" s="773">
        <f ca="1">ROUND(IF(M10="押一",J6/12*M11,IF(M10="押二",J6/12*2*M11,IF(M10="押三",J6/12*3*M11,J11*M11))),0)</f>
        <v>0</v>
      </c>
      <c r="K10" s="2354" t="s">
        <v>2938</v>
      </c>
      <c r="L10" s="2351" t="s">
        <v>2445</v>
      </c>
      <c r="M10" s="2465"/>
    </row>
    <row r="11" spans="1:33" ht="18" customHeight="1">
      <c r="A11" s="780"/>
      <c r="B11" s="2348" t="s">
        <v>2554</v>
      </c>
      <c r="C11" s="2352"/>
      <c r="D11" s="779"/>
      <c r="E11" s="2351" t="s">
        <v>2438</v>
      </c>
      <c r="F11" s="786">
        <f ca="1">'数据-取费表'!B39</f>
        <v>1.4999999999999999E-2</v>
      </c>
      <c r="G11" s="1945"/>
      <c r="H11" s="2415"/>
      <c r="I11" s="2348" t="s">
        <v>2554</v>
      </c>
      <c r="J11" s="2352"/>
      <c r="K11" s="2416"/>
      <c r="L11" s="2351" t="s">
        <v>2438</v>
      </c>
      <c r="M11" s="2345">
        <f ca="1">'数据-取费表'!B39</f>
        <v>1.4999999999999999E-2</v>
      </c>
    </row>
    <row r="12" spans="1:33" ht="18" customHeight="1" thickBot="1">
      <c r="A12" s="2390" t="s">
        <v>2448</v>
      </c>
      <c r="B12" s="2391" t="s">
        <v>2441</v>
      </c>
      <c r="C12" s="2392"/>
      <c r="D12" s="2393"/>
      <c r="E12" s="2394"/>
      <c r="F12" s="2395"/>
      <c r="G12" s="1945"/>
      <c r="H12" s="2404" t="s">
        <v>2448</v>
      </c>
      <c r="I12" s="2417" t="s">
        <v>2441</v>
      </c>
      <c r="J12" s="2418"/>
      <c r="K12" s="2393"/>
      <c r="L12" s="2394"/>
      <c r="M12" s="2407"/>
    </row>
    <row r="13" spans="1:33" ht="18" customHeight="1" thickTop="1">
      <c r="A13" s="1744">
        <v>2</v>
      </c>
      <c r="B13" s="1742" t="s">
        <v>638</v>
      </c>
      <c r="C13" s="782">
        <f ca="1">ROUND(C29*F13,0)</f>
        <v>3717</v>
      </c>
      <c r="D13" s="1749" t="s">
        <v>2285</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1822</v>
      </c>
      <c r="B14" s="774" t="s">
        <v>639</v>
      </c>
      <c r="C14" s="794">
        <f ca="1">INDIRECT("'数据-取费表'!m"&amp;$G$1)+INDIRECT("'数据-取费表'!t"&amp;$G$1)</f>
        <v>2384</v>
      </c>
      <c r="D14" s="3293" t="s">
        <v>640</v>
      </c>
      <c r="E14" s="3294"/>
      <c r="F14" s="795"/>
      <c r="G14" s="1945"/>
      <c r="H14" s="1577" t="s">
        <v>1815</v>
      </c>
      <c r="I14" s="2111" t="s">
        <v>2804</v>
      </c>
      <c r="J14" s="53">
        <f ca="1">C29</f>
        <v>3717</v>
      </c>
      <c r="K14" s="26"/>
      <c r="L14" s="791"/>
      <c r="M14" s="792"/>
    </row>
    <row r="15" spans="1:33" s="1947" customFormat="1" ht="18" customHeight="1" thickBot="1">
      <c r="A15" s="1576" t="s">
        <v>1823</v>
      </c>
      <c r="B15" s="774" t="s">
        <v>641</v>
      </c>
      <c r="C15" s="53">
        <f ca="1">ROUND(C14*F15,0)</f>
        <v>72</v>
      </c>
      <c r="D15" s="796" t="s">
        <v>642</v>
      </c>
      <c r="E15" s="796" t="s">
        <v>643</v>
      </c>
      <c r="F15" s="797">
        <f>'数据-取费表'!B33</f>
        <v>0.03</v>
      </c>
      <c r="G15" s="3261"/>
      <c r="H15" s="2404" t="s">
        <v>1880</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1824</v>
      </c>
      <c r="B16" s="774" t="s">
        <v>644</v>
      </c>
      <c r="C16" s="53">
        <f ca="1">ROUND(INDIRECT("'数据-取费表'!m"&amp;$G$1)*F16,0)</f>
        <v>0</v>
      </c>
      <c r="D16" s="774" t="s">
        <v>642</v>
      </c>
      <c r="E16" s="774" t="s">
        <v>643</v>
      </c>
      <c r="F16" s="799">
        <f ca="1">IF(INDIRECT("'数据-取费表'!c"&amp;$G$1)="住宅",'数据-取费表'!B34,0)</f>
        <v>0</v>
      </c>
      <c r="G16" s="1945"/>
      <c r="H16" s="1744" t="s">
        <v>1739</v>
      </c>
      <c r="I16" s="1742" t="s">
        <v>645</v>
      </c>
      <c r="J16" s="782">
        <f ca="1">ROUND(J17+J22+J23+J24,0)</f>
        <v>369</v>
      </c>
      <c r="K16" s="1736" t="s">
        <v>646</v>
      </c>
      <c r="L16" s="3295"/>
      <c r="M16" s="2344"/>
    </row>
    <row r="17" spans="1:33" s="1947" customFormat="1" ht="18" customHeight="1">
      <c r="A17" s="1576" t="s">
        <v>1878</v>
      </c>
      <c r="B17" s="774" t="s">
        <v>647</v>
      </c>
      <c r="C17" s="53">
        <f ca="1">ROUND(F17*(F43+INDIRECT("'数据-取费表'!S"&amp;$G$1))/10000,0)</f>
        <v>191</v>
      </c>
      <c r="D17" s="774" t="s">
        <v>648</v>
      </c>
      <c r="E17" s="774" t="s">
        <v>649</v>
      </c>
      <c r="F17" s="56">
        <f>'数据-取费表'!B35</f>
        <v>200</v>
      </c>
      <c r="G17" s="3261"/>
      <c r="H17" s="1577" t="s">
        <v>1815</v>
      </c>
      <c r="I17" s="774" t="s">
        <v>650</v>
      </c>
      <c r="J17" s="3019">
        <f ca="1">ROUND(IF(AND(项目基本情况!B11="自然人",项目基本情况!B10="北京市"),J6*M17/(1+'数据-取费表'!C42),J18+J19+J20),0)</f>
        <v>313</v>
      </c>
      <c r="K17" s="3293" t="s">
        <v>651</v>
      </c>
      <c r="L17" s="3292" t="s">
        <v>652</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36</v>
      </c>
      <c r="D18" s="774" t="s">
        <v>642</v>
      </c>
      <c r="E18" s="774" t="s">
        <v>643</v>
      </c>
      <c r="F18" s="799">
        <f>'数据-取费表'!B36</f>
        <v>1.4999999999999999E-2</v>
      </c>
      <c r="G18" s="3261"/>
      <c r="H18" s="1576" t="s">
        <v>1822</v>
      </c>
      <c r="I18" s="774" t="s">
        <v>654</v>
      </c>
      <c r="J18" s="53">
        <f ca="1">ROUND(J6*M18/(1+'数据-取费表'!C42),1)</f>
        <v>0</v>
      </c>
      <c r="K18" s="3292"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1815</v>
      </c>
      <c r="B19" s="774" t="s">
        <v>656</v>
      </c>
      <c r="C19" s="53">
        <f ca="1">SUM(C14:C18)</f>
        <v>2683</v>
      </c>
      <c r="D19" s="259" t="s">
        <v>657</v>
      </c>
      <c r="E19" s="3297"/>
      <c r="F19" s="56"/>
      <c r="G19" s="1945"/>
      <c r="H19" s="1576" t="s">
        <v>1823</v>
      </c>
      <c r="I19" s="774" t="s">
        <v>658</v>
      </c>
      <c r="J19" s="53">
        <f ca="1">IF(K19="按租金收入计税",ROUND(J6*M19/(1+'数据-取费表'!C42),1),ROUND(C29*F33*0.7,1))</f>
        <v>312.2</v>
      </c>
      <c r="K19" s="800" t="s">
        <v>659</v>
      </c>
      <c r="L19" s="774" t="s">
        <v>643</v>
      </c>
      <c r="M19" s="799">
        <f>IF(K19="按租金收入计税",'数据-取费表'!B51,'数据-取费表'!B50)</f>
        <v>1.2E-2</v>
      </c>
    </row>
    <row r="20" spans="1:33" s="1947" customFormat="1" ht="18" customHeight="1">
      <c r="A20" s="1577" t="s">
        <v>1880</v>
      </c>
      <c r="B20" s="774" t="s">
        <v>660</v>
      </c>
      <c r="C20" s="53">
        <f ca="1">ROUND(C19*F20,0)</f>
        <v>40</v>
      </c>
      <c r="D20" s="801" t="s">
        <v>661</v>
      </c>
      <c r="E20" s="774" t="s">
        <v>643</v>
      </c>
      <c r="F20" s="799">
        <f>'数据-取费表'!B37</f>
        <v>1.4999999999999999E-2</v>
      </c>
      <c r="G20" s="3261"/>
      <c r="H20" s="1579" t="s">
        <v>1824</v>
      </c>
      <c r="I20" s="339" t="s">
        <v>662</v>
      </c>
      <c r="J20" s="54">
        <f ca="1">ROUND(M20*M21/10000,0)</f>
        <v>1</v>
      </c>
      <c r="K20" s="803" t="s">
        <v>663</v>
      </c>
      <c r="L20" s="774" t="s">
        <v>664</v>
      </c>
      <c r="M20" s="632">
        <f>'数据-取费表'!B52</f>
        <v>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665</v>
      </c>
      <c r="C21" s="53" t="s">
        <v>1755</v>
      </c>
      <c r="D21" s="801" t="s">
        <v>2286</v>
      </c>
      <c r="E21" s="774" t="s">
        <v>667</v>
      </c>
      <c r="F21" s="799">
        <f>'数据-取费表'!B38</f>
        <v>1.4999999999999999E-2</v>
      </c>
      <c r="G21" s="3261"/>
      <c r="H21" s="2359"/>
      <c r="I21" s="783"/>
      <c r="J21" s="69"/>
      <c r="K21" s="805"/>
      <c r="L21" s="774" t="s">
        <v>668</v>
      </c>
      <c r="M21" s="775">
        <f ca="1">INDIRECT("'数据-取费表'!r"&amp;$G$1)</f>
        <v>2445.62</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669</v>
      </c>
      <c r="C22" s="53"/>
      <c r="D22" s="2424" t="str">
        <f>IF(F23&lt;=1,"单利计息。","复利计息。")&amp;"建造成本、管理费用、销售费用产生的利息。"</f>
        <v>复利计息。建造成本、管理费用、销售费用产生的利息。</v>
      </c>
      <c r="E22" s="3297"/>
      <c r="F22" s="56"/>
      <c r="G22" s="1945"/>
      <c r="H22" s="1577" t="s">
        <v>1880</v>
      </c>
      <c r="I22" s="774" t="s">
        <v>670</v>
      </c>
      <c r="J22" s="53">
        <f ca="1">ROUND(J14*M22,0)</f>
        <v>56</v>
      </c>
      <c r="K22" s="3292" t="s">
        <v>671</v>
      </c>
      <c r="L22" s="774" t="s">
        <v>643</v>
      </c>
      <c r="M22" s="806">
        <f ca="1">INDIRECT("'数据-取费表'!Ak"&amp;$G$1)</f>
        <v>1.4999999999999999E-2</v>
      </c>
    </row>
    <row r="23" spans="1:33" s="1947" customFormat="1" ht="18" customHeight="1">
      <c r="A23" s="1576" t="s">
        <v>1822</v>
      </c>
      <c r="B23" s="774" t="s">
        <v>2421</v>
      </c>
      <c r="C23" s="53">
        <f ca="1">ROUND(IF('数据-取费表'!B22&lt;=1,(C19+C20)*F24*F23/2,(C19+C20)*(POWER((1+F24),F23/2)-1)),0)</f>
        <v>180</v>
      </c>
      <c r="D23" s="2423" t="str">
        <f>IF(F23&lt;=1,"(建造成本+管理费用)×利率×(建设周期÷2)","(建造成本+管理费用)×((1+利率)^(建设周期÷2)-1)")</f>
        <v>(建造成本+管理费用)×((1+利率)^(建设周期÷2)-1)</v>
      </c>
      <c r="E23" s="774" t="s">
        <v>672</v>
      </c>
      <c r="F23" s="632">
        <f>'数据-取费表'!B20</f>
        <v>3</v>
      </c>
      <c r="G23" s="3261"/>
      <c r="H23" s="1577" t="s">
        <v>1881</v>
      </c>
      <c r="I23" s="774" t="s">
        <v>673</v>
      </c>
      <c r="J23" s="53">
        <f ca="1">ROUND(J13*M23,0)</f>
        <v>0</v>
      </c>
      <c r="K23" s="3292"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675</v>
      </c>
      <c r="C24" s="53">
        <f ca="1">ROUND(IF('数据-取费表'!B22&lt;=1,F21*F24*F23/2,F21*(POWER((1+F24),F23/2)-1)),4)</f>
        <v>1E-3</v>
      </c>
      <c r="D24" s="2423" t="str">
        <f>IF(F23&lt;=1,"销售费用×利率×(建设周期÷2)","销售费用×((1+利率)^(建设周期÷2)-1)")</f>
        <v>销售费用×((1+利率)^(建设周期÷2)-1)</v>
      </c>
      <c r="E24" s="774" t="s">
        <v>676</v>
      </c>
      <c r="F24" s="808">
        <f ca="1">'数据-取费表'!B40</f>
        <v>4.3499999999999997E-2</v>
      </c>
      <c r="G24" s="3261"/>
      <c r="H24" s="2404" t="s">
        <v>1882</v>
      </c>
      <c r="I24" s="2399" t="s">
        <v>660</v>
      </c>
      <c r="J24" s="2397">
        <f ca="1">ROUND(J5*M24,0)</f>
        <v>0</v>
      </c>
      <c r="K24" s="2398" t="s">
        <v>677</v>
      </c>
      <c r="L24" s="2399" t="s">
        <v>643</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679</v>
      </c>
      <c r="E25" s="3297"/>
      <c r="F25" s="56"/>
      <c r="G25" s="1945"/>
      <c r="H25" s="1744" t="s">
        <v>1767</v>
      </c>
      <c r="I25" s="2723" t="s">
        <v>2801</v>
      </c>
      <c r="J25" s="782">
        <f ca="1">J5-J16</f>
        <v>-369</v>
      </c>
      <c r="K25" s="2401" t="s">
        <v>694</v>
      </c>
      <c r="L25" s="2402"/>
      <c r="M25" s="2403"/>
    </row>
    <row r="26" spans="1:33" ht="18" customHeight="1">
      <c r="A26" s="1576" t="s">
        <v>1822</v>
      </c>
      <c r="B26" s="774" t="s">
        <v>2422</v>
      </c>
      <c r="C26" s="53">
        <f ca="1">ROUND((C19+C20)*F26,0)</f>
        <v>545</v>
      </c>
      <c r="D26" s="801" t="s">
        <v>695</v>
      </c>
      <c r="E26" s="785" t="s">
        <v>696</v>
      </c>
      <c r="F26" s="784">
        <f ca="1">INDIRECT("'数据-取费表'!q"&amp;$G$1)</f>
        <v>0.2</v>
      </c>
      <c r="G26" s="1945"/>
      <c r="H26" s="2355" t="s">
        <v>1771</v>
      </c>
      <c r="I26" s="2112" t="s">
        <v>2806</v>
      </c>
      <c r="J26" s="773">
        <f ca="1">IF(J5&lt;&gt;0,ROUND(J25*(1-((1+M28)/(1+M26))^M27)/(M26-M28),0),0)</f>
        <v>0</v>
      </c>
      <c r="K26" s="803" t="s">
        <v>698</v>
      </c>
      <c r="L26" s="774" t="s">
        <v>2404</v>
      </c>
      <c r="M26" s="784">
        <f ca="1">INDIRECT("'数据-取费表'!I"&amp;$G$1)</f>
        <v>5.5E-2</v>
      </c>
    </row>
    <row r="27" spans="1:33" ht="18" customHeight="1">
      <c r="A27" s="1576" t="s">
        <v>1823</v>
      </c>
      <c r="B27" s="774" t="s">
        <v>680</v>
      </c>
      <c r="C27" s="53">
        <f ca="1">ROUND(F21*F26,4)</f>
        <v>3.0000000000000001E-3</v>
      </c>
      <c r="D27" s="801" t="s">
        <v>700</v>
      </c>
      <c r="E27" s="796"/>
      <c r="F27" s="797"/>
      <c r="G27" s="1945"/>
      <c r="H27" s="2356"/>
      <c r="I27" s="777"/>
      <c r="J27" s="778"/>
      <c r="K27" s="810" t="s">
        <v>701</v>
      </c>
      <c r="L27" s="774" t="s">
        <v>702</v>
      </c>
      <c r="M27" s="811">
        <f ca="1">INDIRECT("'数据-取费表'!ag"&amp;$G$1)</f>
        <v>0</v>
      </c>
    </row>
    <row r="28" spans="1:33" s="1947" customFormat="1" ht="18" customHeight="1">
      <c r="A28" s="1578" t="s">
        <v>1832</v>
      </c>
      <c r="B28" s="774" t="s">
        <v>681</v>
      </c>
      <c r="C28" s="53">
        <f>ROUND(F28/(1+'数据-取费表'!C42),4)</f>
        <v>5.33E-2</v>
      </c>
      <c r="D28" s="801" t="s">
        <v>2287</v>
      </c>
      <c r="E28" s="774" t="s">
        <v>643</v>
      </c>
      <c r="F28" s="799">
        <f>'数据-取费表'!B41</f>
        <v>5.6000000000000001E-2</v>
      </c>
      <c r="G28" s="3261"/>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3717</v>
      </c>
      <c r="D29" s="2398"/>
      <c r="E29" s="2399"/>
      <c r="F29" s="2400"/>
      <c r="G29" s="3261"/>
      <c r="H29" s="812" t="s">
        <v>1778</v>
      </c>
      <c r="I29" s="813" t="s">
        <v>1779</v>
      </c>
      <c r="J29" s="814">
        <f ca="1">ROUND(J26/(1+F40)^F41,0)</f>
        <v>0</v>
      </c>
      <c r="K29" s="815" t="s">
        <v>682</v>
      </c>
      <c r="L29" s="816"/>
      <c r="M29" s="817">
        <f ca="1">INDIRECT("'数据-取费表'!k"&amp;$G$1)</f>
        <v>8986.3700000000008</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1739</v>
      </c>
      <c r="B30" s="1742" t="s">
        <v>645</v>
      </c>
      <c r="C30" s="782">
        <f ca="1">ROUND(C31+C36+C37+C38,0)</f>
        <v>220</v>
      </c>
      <c r="D30" s="1736" t="s">
        <v>646</v>
      </c>
      <c r="E30" s="3295"/>
      <c r="F30" s="2344"/>
      <c r="G30" s="1945"/>
      <c r="H30" s="1948"/>
      <c r="I30" s="1949"/>
      <c r="J30" s="1950"/>
      <c r="K30" s="1951"/>
      <c r="L30" s="1952"/>
      <c r="M30" s="1953"/>
    </row>
    <row r="31" spans="1:33" ht="18" customHeight="1">
      <c r="A31" s="1577" t="s">
        <v>1815</v>
      </c>
      <c r="B31" s="774" t="s">
        <v>650</v>
      </c>
      <c r="C31" s="3019">
        <f ca="1">ROUND(IF(AND(项目基本情况!B11="自然人",项目基本情况!B10="北京市"),C6*F31/(1+'数据-取费表'!C42),C32+C33+C34),0)</f>
        <v>150</v>
      </c>
      <c r="D31" s="3293" t="s">
        <v>651</v>
      </c>
      <c r="E31" s="3292" t="s">
        <v>684</v>
      </c>
      <c r="F31" s="3018" t="str">
        <f>IF(项目基本情况!B11="企业","——",IF('数据-取费表'!B10="住宅",IF(F6*F7*F8/12/(1+'数据-取费表'!F30)&gt;100000,4%,2.5%),IF(F6*F7*F8/12/(1+'数据-取费表'!F30)&gt;100000,12%,7%)))</f>
        <v>——</v>
      </c>
      <c r="G31" s="1945"/>
      <c r="H31" s="3258" t="s">
        <v>2995</v>
      </c>
      <c r="I31" s="1949"/>
      <c r="J31" s="1950"/>
      <c r="K31" s="1951"/>
      <c r="L31" s="1952"/>
      <c r="M31" s="1953"/>
    </row>
    <row r="32" spans="1:33" ht="18" customHeight="1">
      <c r="A32" s="1576" t="s">
        <v>1822</v>
      </c>
      <c r="B32" s="774" t="s">
        <v>654</v>
      </c>
      <c r="C32" s="53">
        <f ca="1">ROUND(C6*F32/(1+'数据-取费表'!C42),1)</f>
        <v>47.3</v>
      </c>
      <c r="D32" s="3292" t="s">
        <v>655</v>
      </c>
      <c r="E32" s="774" t="s">
        <v>643</v>
      </c>
      <c r="F32" s="799">
        <f>'数据-取费表'!B41</f>
        <v>5.6000000000000001E-2</v>
      </c>
      <c r="G32" s="1945"/>
      <c r="H32" s="1954"/>
      <c r="I32" s="1955"/>
      <c r="J32" s="1956"/>
      <c r="K32" s="1957"/>
      <c r="L32" s="1958"/>
      <c r="M32" s="1959"/>
    </row>
    <row r="33" spans="1:18" ht="18" customHeight="1">
      <c r="A33" s="1576" t="s">
        <v>1823</v>
      </c>
      <c r="B33" s="774" t="s">
        <v>658</v>
      </c>
      <c r="C33" s="53">
        <f ca="1">IF(D33="按租金收入计税",ROUND(C6*F33/(1+'数据-取费表'!C42),1),IF(D33="按房产原值计税",ROUND(C29*F33*0.7,1),INDIRECT("'数据-取费表'!Aj"&amp;$G$1)))</f>
        <v>101.3</v>
      </c>
      <c r="D33" s="800" t="s">
        <v>3558</v>
      </c>
      <c r="E33" s="774" t="s">
        <v>643</v>
      </c>
      <c r="F33" s="799">
        <f>IF(D33="按租金收入计税",'数据-取费表'!B51,'数据-取费表'!B50)</f>
        <v>0.12</v>
      </c>
      <c r="G33" s="1945"/>
      <c r="H33" s="1960"/>
      <c r="I33" s="1960"/>
      <c r="J33" s="1960"/>
      <c r="K33" s="1961"/>
      <c r="L33" s="1960"/>
      <c r="M33" s="1960"/>
    </row>
    <row r="34" spans="1:18" ht="18" customHeight="1">
      <c r="A34" s="1579" t="s">
        <v>1824</v>
      </c>
      <c r="B34" s="339" t="s">
        <v>662</v>
      </c>
      <c r="C34" s="54">
        <f ca="1">ROUND(F34*F35/10000,1)</f>
        <v>1.2</v>
      </c>
      <c r="D34" s="803" t="s">
        <v>663</v>
      </c>
      <c r="E34" s="774" t="s">
        <v>664</v>
      </c>
      <c r="F34" s="632">
        <f>'数据-取费表'!B52</f>
        <v>5</v>
      </c>
      <c r="G34" s="1945"/>
      <c r="H34" s="1948"/>
      <c r="I34" s="824" t="s">
        <v>1804</v>
      </c>
      <c r="J34" s="825"/>
      <c r="K34" s="1963"/>
      <c r="L34" s="1962"/>
      <c r="M34" s="1962"/>
    </row>
    <row r="35" spans="1:18" ht="18" customHeight="1">
      <c r="A35" s="804"/>
      <c r="B35" s="783"/>
      <c r="C35" s="69"/>
      <c r="D35" s="805"/>
      <c r="E35" s="774" t="s">
        <v>668</v>
      </c>
      <c r="F35" s="775">
        <f ca="1">INDIRECT("'数据-取费表'!r"&amp;$G$1)</f>
        <v>2445.62</v>
      </c>
      <c r="G35" s="1945"/>
      <c r="H35" s="1948"/>
      <c r="I35" s="826" t="s">
        <v>1805</v>
      </c>
      <c r="J35" s="827">
        <f ca="1">ROUND(C13*J36,0)</f>
        <v>297</v>
      </c>
      <c r="K35" s="1961"/>
      <c r="L35" s="1960"/>
      <c r="M35" s="1960"/>
    </row>
    <row r="36" spans="1:18" ht="18" customHeight="1">
      <c r="A36" s="1577" t="s">
        <v>1880</v>
      </c>
      <c r="B36" s="774" t="s">
        <v>670</v>
      </c>
      <c r="C36" s="53">
        <f ca="1">ROUND(C29*F36,1)</f>
        <v>55.8</v>
      </c>
      <c r="D36" s="3292" t="s">
        <v>685</v>
      </c>
      <c r="E36" s="774" t="s">
        <v>643</v>
      </c>
      <c r="F36" s="806">
        <f ca="1">INDIRECT("'数据-取费表'!Ak"&amp;$G$1)</f>
        <v>1.4999999999999999E-2</v>
      </c>
      <c r="G36" s="1945"/>
      <c r="H36" s="1960"/>
      <c r="I36" s="828" t="s">
        <v>1806</v>
      </c>
      <c r="J36" s="829">
        <f ca="1">INDIRECT("'数据-取费表'!j"&amp;$G$1)</f>
        <v>0.08</v>
      </c>
      <c r="K36" s="1964"/>
      <c r="L36" s="1960"/>
      <c r="M36" s="1960"/>
    </row>
    <row r="37" spans="1:18" ht="18" customHeight="1">
      <c r="A37" s="1577" t="s">
        <v>1881</v>
      </c>
      <c r="B37" s="774" t="s">
        <v>673</v>
      </c>
      <c r="C37" s="53">
        <f ca="1">ROUND(C13*F37,1)</f>
        <v>5.6</v>
      </c>
      <c r="D37" s="3292" t="s">
        <v>674</v>
      </c>
      <c r="E37" s="774" t="s">
        <v>643</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8.9</v>
      </c>
      <c r="D38" s="2398" t="s">
        <v>677</v>
      </c>
      <c r="E38" s="2399" t="s">
        <v>643</v>
      </c>
      <c r="F38" s="2395">
        <f ca="1">INDIRECT("'数据-取费表'!Am"&amp;$G$1)</f>
        <v>0.01</v>
      </c>
      <c r="G38" s="1945"/>
      <c r="H38" s="1960"/>
      <c r="I38" s="832" t="s">
        <v>1808</v>
      </c>
      <c r="J38" s="833"/>
      <c r="K38" s="1965"/>
      <c r="L38" s="1960"/>
      <c r="M38" s="1960"/>
    </row>
    <row r="39" spans="1:18" ht="24.6" customHeight="1" thickTop="1">
      <c r="A39" s="1744" t="s">
        <v>1767</v>
      </c>
      <c r="B39" s="2723" t="s">
        <v>2801</v>
      </c>
      <c r="C39" s="782">
        <f ca="1">C5-C30</f>
        <v>667</v>
      </c>
      <c r="D39" s="2401" t="s">
        <v>694</v>
      </c>
      <c r="E39" s="2402"/>
      <c r="F39" s="2403"/>
      <c r="G39" s="1945"/>
      <c r="H39" s="1960"/>
      <c r="I39" s="826" t="s">
        <v>1809</v>
      </c>
      <c r="J39" s="834">
        <f ca="1">ROUND(J35/C39,3)</f>
        <v>0.44500000000000001</v>
      </c>
      <c r="K39" s="1965"/>
      <c r="L39" s="1960"/>
      <c r="M39" s="1960"/>
    </row>
    <row r="40" spans="1:18" ht="18" customHeight="1">
      <c r="A40" s="771" t="s">
        <v>1771</v>
      </c>
      <c r="B40" s="2112" t="s">
        <v>2289</v>
      </c>
      <c r="C40" s="773">
        <f ca="1">ROUND(C39*(1-((1+F42)/(1+F40))^F41)/(F40-F42),0)</f>
        <v>15439</v>
      </c>
      <c r="D40" s="803" t="s">
        <v>698</v>
      </c>
      <c r="E40" s="774" t="s">
        <v>2404</v>
      </c>
      <c r="F40" s="784">
        <f ca="1">INDIRECT("'数据-取费表'!I"&amp;$G$1)</f>
        <v>5.5E-2</v>
      </c>
      <c r="G40" s="1945"/>
      <c r="H40" s="1945"/>
      <c r="I40" s="826" t="s">
        <v>1810</v>
      </c>
      <c r="J40" s="834">
        <f ca="1">1-J39</f>
        <v>0.55499999999999994</v>
      </c>
      <c r="K40" s="1965"/>
      <c r="L40" s="1945"/>
      <c r="M40" s="1945"/>
    </row>
    <row r="41" spans="1:18" ht="18" customHeight="1">
      <c r="A41" s="776"/>
      <c r="B41" s="777"/>
      <c r="C41" s="778"/>
      <c r="D41" s="810" t="s">
        <v>1799</v>
      </c>
      <c r="E41" s="774" t="s">
        <v>702</v>
      </c>
      <c r="F41" s="811">
        <f ca="1">IF(INDIRECT("'数据-取费表'!af"&amp;$G$1)=0,INDIRECT("'数据-取费表'!ae"&amp;$G$1),INDIRECT("'数据-取费表'!af"&amp;$G$1))</f>
        <v>36.04</v>
      </c>
      <c r="G41" s="1945"/>
      <c r="H41" s="1900"/>
      <c r="I41" s="832" t="s">
        <v>1811</v>
      </c>
      <c r="J41" s="835"/>
      <c r="K41" s="1964"/>
      <c r="L41" s="1900"/>
      <c r="M41" s="1900"/>
    </row>
    <row r="42" spans="1:18" ht="18" customHeight="1">
      <c r="A42" s="780"/>
      <c r="B42" s="781"/>
      <c r="C42" s="782"/>
      <c r="D42" s="805"/>
      <c r="E42" s="774" t="s">
        <v>704</v>
      </c>
      <c r="F42" s="784">
        <f ca="1">INDIRECT("'数据-取费表'!v"&amp;$G$1)</f>
        <v>0.03</v>
      </c>
      <c r="G42" s="1945"/>
      <c r="H42" s="1900"/>
      <c r="I42" s="836" t="s">
        <v>1812</v>
      </c>
      <c r="J42" s="834">
        <f ca="1">ROUND(C13/C40,3)</f>
        <v>0.24099999999999999</v>
      </c>
      <c r="K42" s="1964"/>
      <c r="L42" s="1900"/>
      <c r="M42" s="1900"/>
    </row>
    <row r="43" spans="1:18" ht="18" customHeight="1" thickBot="1">
      <c r="A43" s="812" t="s">
        <v>1778</v>
      </c>
      <c r="B43" s="813" t="s">
        <v>1801</v>
      </c>
      <c r="C43" s="814">
        <f ca="1">ROUND(C40*10000/F43,0)</f>
        <v>17180</v>
      </c>
      <c r="D43" s="815" t="s">
        <v>1802</v>
      </c>
      <c r="E43" s="816" t="s">
        <v>1803</v>
      </c>
      <c r="F43" s="817">
        <f ca="1">INDIRECT("'数据-取费表'!k"&amp;$G$1)</f>
        <v>8986.3700000000008</v>
      </c>
      <c r="G43" s="1945"/>
      <c r="H43" s="1900"/>
      <c r="I43" s="836" t="s">
        <v>1813</v>
      </c>
      <c r="J43" s="837">
        <f ca="1">1-J42</f>
        <v>0.75900000000000001</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-16403</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3559</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1861</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39.04</v>
      </c>
      <c r="M48" s="3263"/>
      <c r="O48" s="2253" t="s">
        <v>2364</v>
      </c>
      <c r="P48" s="2254" t="s">
        <v>2390</v>
      </c>
      <c r="Q48" s="2255">
        <f ca="1">C40+J29</f>
        <v>15439</v>
      </c>
      <c r="R48" s="2254" t="s">
        <v>2365</v>
      </c>
    </row>
    <row r="49" spans="1:18" s="1942" customFormat="1" ht="18" customHeight="1" thickBot="1">
      <c r="A49" s="776"/>
      <c r="B49" s="777"/>
      <c r="C49" s="778"/>
      <c r="D49" s="779"/>
      <c r="E49" s="774" t="s">
        <v>632</v>
      </c>
      <c r="F49" s="775">
        <f ca="1">F7</f>
        <v>8986.3700000000008</v>
      </c>
      <c r="G49" s="1972"/>
      <c r="H49" s="1975"/>
      <c r="I49" s="2799" t="s">
        <v>2331</v>
      </c>
      <c r="J49" s="2238">
        <v>2023</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633</v>
      </c>
      <c r="F50" s="775">
        <f ca="1">F8</f>
        <v>365</v>
      </c>
      <c r="G50" s="1977"/>
      <c r="H50" s="1975"/>
      <c r="I50" s="2799" t="s">
        <v>2332</v>
      </c>
      <c r="J50" s="2806">
        <f>SUMPRODUCT((I63:I65=J47)*(J62:L62=J48)*(J63:L65))</f>
        <v>60</v>
      </c>
      <c r="K50" s="2810" t="s">
        <v>2338</v>
      </c>
      <c r="L50" s="2239"/>
      <c r="M50" s="3263"/>
      <c r="O50" s="2256" t="s">
        <v>2368</v>
      </c>
      <c r="P50" s="2254" t="s">
        <v>2392</v>
      </c>
      <c r="Q50" s="2255">
        <f ca="1">C29</f>
        <v>3717</v>
      </c>
      <c r="R50" s="2254" t="s">
        <v>2365</v>
      </c>
    </row>
    <row r="51" spans="1:18" s="1942" customFormat="1" ht="18" customHeight="1" thickBot="1">
      <c r="A51" s="776"/>
      <c r="B51" s="777"/>
      <c r="C51" s="778"/>
      <c r="D51" s="779"/>
      <c r="E51" s="774" t="s">
        <v>634</v>
      </c>
      <c r="F51" s="2226"/>
      <c r="H51" s="1975"/>
      <c r="I51" s="2803" t="s">
        <v>2333</v>
      </c>
      <c r="J51" s="2807">
        <f>IF(J49="",J50,J49+J50-YEAR('数据-取费表'!B2))</f>
        <v>62</v>
      </c>
      <c r="K51" s="2799" t="s">
        <v>2339</v>
      </c>
      <c r="L51" s="2813">
        <f ca="1">ROUND(-PV(INDIRECT("'数据-取费表'!h"&amp;$G$1),J51,(C39-C13*J36),0),0)</f>
        <v>7034</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2938</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2942</v>
      </c>
      <c r="J53" s="2858">
        <f ca="1">IF(M47="住宅",IF(D1="——",MAX(J51,L48),MAX(J51,L48-'数据-取费表'!B20)),IF(D1="——",MIN(J51,L48),MIN(J51,L48-'数据-取费表'!B20)))</f>
        <v>36.04</v>
      </c>
      <c r="K53" s="3572" t="s">
        <v>2931</v>
      </c>
      <c r="L53" s="3573"/>
      <c r="M53" s="3263"/>
      <c r="O53" s="2256" t="s">
        <v>2373</v>
      </c>
      <c r="P53" s="2254" t="s">
        <v>2374</v>
      </c>
      <c r="Q53" s="2255">
        <f ca="1">J53</f>
        <v>36.04</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15439</v>
      </c>
      <c r="R54" s="2258" t="s">
        <v>2377</v>
      </c>
    </row>
    <row r="55" spans="1:18" s="1942" customFormat="1" ht="18" customHeight="1" thickTop="1" thickBot="1">
      <c r="A55" s="787">
        <v>2</v>
      </c>
      <c r="B55" s="788" t="s">
        <v>638</v>
      </c>
      <c r="C55" s="789">
        <f ca="1">C13</f>
        <v>3717</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2288</v>
      </c>
      <c r="C56" s="53">
        <f ca="1">C29</f>
        <v>3717</v>
      </c>
      <c r="D56" s="3292"/>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62</v>
      </c>
      <c r="D57" s="26" t="s">
        <v>646</v>
      </c>
      <c r="E57" s="3297"/>
      <c r="F57" s="56"/>
      <c r="I57" s="2819" t="s">
        <v>2343</v>
      </c>
      <c r="J57" s="2820" t="str">
        <f ca="1">IF(OR(M47="住宅",J51&lt;L48,J56="是"),"——",J51-L48)</f>
        <v>——</v>
      </c>
      <c r="K57" s="2799" t="s">
        <v>2348</v>
      </c>
      <c r="L57" s="1822" t="str">
        <f ca="1">IF(L48&lt;J51,"——",IF(L55="比较法",L49,IF(L55="基准地价",L50,L51)))</f>
        <v>——</v>
      </c>
      <c r="M57" s="3263"/>
      <c r="O57" s="2253" t="s">
        <v>2364</v>
      </c>
      <c r="P57" s="2254" t="s">
        <v>2390</v>
      </c>
      <c r="Q57" s="2255">
        <f ca="1">C40+J29</f>
        <v>15439</v>
      </c>
      <c r="R57" s="2254" t="s">
        <v>2365</v>
      </c>
    </row>
    <row r="58" spans="1:18" s="1942" customFormat="1" ht="28.5" customHeight="1" thickBot="1">
      <c r="A58" s="1577" t="s">
        <v>1815</v>
      </c>
      <c r="B58" s="774" t="s">
        <v>650</v>
      </c>
      <c r="C58" s="3019">
        <f ca="1">ROUND(IF(AND(项目基本情况!B11="自然人",项目基本情况!B10="北京市"),C48*F58/(1+'数据-取费表'!C42),C59+C60+C61),0)</f>
        <v>1</v>
      </c>
      <c r="D58" s="3293" t="s">
        <v>651</v>
      </c>
      <c r="E58" s="3292"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3292" t="s">
        <v>655</v>
      </c>
      <c r="E59" s="774" t="s">
        <v>643</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658</v>
      </c>
      <c r="C60" s="53">
        <f ca="1">IF(D60="按租金收入计税",ROUND(C47*F60,1),IF(D60="按房产原值计税",ROUND(C56*F60*0.7,1),INDIRECT("'数据-取费表'!Aj"&amp;$G$1)))</f>
        <v>0</v>
      </c>
      <c r="D60" s="3292" t="str">
        <f>D33</f>
        <v>按租金收入计税</v>
      </c>
      <c r="E60" s="774" t="s">
        <v>643</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1.2</v>
      </c>
      <c r="D61" s="803" t="s">
        <v>663</v>
      </c>
      <c r="E61" s="774" t="s">
        <v>664</v>
      </c>
      <c r="F61" s="632">
        <f t="shared" si="0"/>
        <v>5</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2445.62</v>
      </c>
      <c r="I62" s="2824" t="s">
        <v>2352</v>
      </c>
      <c r="J62" s="2825" t="s">
        <v>2353</v>
      </c>
      <c r="K62" s="2825" t="s">
        <v>2354</v>
      </c>
      <c r="L62" s="2825" t="s">
        <v>2335</v>
      </c>
      <c r="M62" s="2826" t="s">
        <v>2910</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55.8</v>
      </c>
      <c r="D63" s="3292" t="s">
        <v>685</v>
      </c>
      <c r="E63" s="774" t="s">
        <v>643</v>
      </c>
      <c r="F63" s="806">
        <f t="shared" ca="1" si="0"/>
        <v>1.4999999999999999E-2</v>
      </c>
      <c r="I63" s="2824" t="s">
        <v>2355</v>
      </c>
      <c r="J63" s="2825">
        <v>70</v>
      </c>
      <c r="K63" s="2825">
        <v>50</v>
      </c>
      <c r="L63" s="2825">
        <v>80</v>
      </c>
      <c r="M63" s="2827">
        <v>0.02</v>
      </c>
      <c r="O63" s="2253" t="s">
        <v>2376</v>
      </c>
      <c r="P63" s="2254" t="s">
        <v>2393</v>
      </c>
      <c r="Q63" s="2255">
        <f ca="1">Q57+Q58</f>
        <v>15439</v>
      </c>
      <c r="R63" s="2258" t="s">
        <v>2377</v>
      </c>
    </row>
    <row r="64" spans="1:18" s="1942" customFormat="1" ht="16.2" thickBot="1">
      <c r="A64" s="1577" t="s">
        <v>1881</v>
      </c>
      <c r="B64" s="774" t="s">
        <v>673</v>
      </c>
      <c r="C64" s="53">
        <f ca="1">ROUND(C55*F64,1)</f>
        <v>5.6</v>
      </c>
      <c r="D64" s="3292" t="s">
        <v>674</v>
      </c>
      <c r="E64" s="774" t="s">
        <v>643</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3292" t="s">
        <v>677</v>
      </c>
      <c r="E65" s="774" t="s">
        <v>643</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2801</v>
      </c>
      <c r="C66" s="789">
        <f ca="1">C47-C57</f>
        <v>-62</v>
      </c>
      <c r="D66" s="3293" t="s">
        <v>694</v>
      </c>
      <c r="E66" s="3296"/>
      <c r="F66" s="809"/>
      <c r="K66" s="1968"/>
      <c r="O66" s="2253" t="s">
        <v>2364</v>
      </c>
      <c r="P66" s="2254" t="s">
        <v>2390</v>
      </c>
      <c r="Q66" s="2255">
        <f ca="1">C40+J29</f>
        <v>15439</v>
      </c>
      <c r="R66" s="2254" t="s">
        <v>2365</v>
      </c>
    </row>
    <row r="67" spans="1:18" s="1942" customFormat="1" ht="19.2" thickBot="1">
      <c r="A67" s="771" t="s">
        <v>1771</v>
      </c>
      <c r="B67" s="2112" t="s">
        <v>2289</v>
      </c>
      <c r="C67" s="773">
        <f ca="1">ROUND(C66*(1-((1+F69)/(1+F67))^F68)/(F67-F69),0)</f>
        <v>-964</v>
      </c>
      <c r="D67" s="803" t="s">
        <v>698</v>
      </c>
      <c r="E67" s="774" t="s">
        <v>699</v>
      </c>
      <c r="F67" s="784">
        <f ca="1">F40</f>
        <v>5.5E-2</v>
      </c>
      <c r="K67" s="1968"/>
      <c r="O67" s="2253" t="s">
        <v>2366</v>
      </c>
      <c r="P67" s="2254" t="s">
        <v>2397</v>
      </c>
      <c r="Q67" s="2255">
        <f ca="1">L60</f>
        <v>0</v>
      </c>
      <c r="R67" s="2258" t="s">
        <v>2399</v>
      </c>
    </row>
    <row r="68" spans="1:18" ht="20.399999999999999" thickBot="1">
      <c r="A68" s="776"/>
      <c r="B68" s="777"/>
      <c r="C68" s="778"/>
      <c r="D68" s="810" t="s">
        <v>1799</v>
      </c>
      <c r="E68" s="774" t="s">
        <v>702</v>
      </c>
      <c r="F68" s="811">
        <f ca="1">F41</f>
        <v>36.04</v>
      </c>
      <c r="O68" s="2256" t="s">
        <v>2368</v>
      </c>
      <c r="P68" s="2254" t="s">
        <v>2398</v>
      </c>
      <c r="Q68" s="2260">
        <f ca="1">L51</f>
        <v>7034</v>
      </c>
      <c r="R68" s="2261" t="s">
        <v>2401</v>
      </c>
    </row>
    <row r="69" spans="1:18" ht="19.2" thickBot="1">
      <c r="A69" s="780"/>
      <c r="B69" s="781"/>
      <c r="C69" s="782"/>
      <c r="D69" s="805"/>
      <c r="E69" s="774" t="s">
        <v>704</v>
      </c>
      <c r="F69" s="2226"/>
      <c r="O69" s="2256" t="s">
        <v>2369</v>
      </c>
      <c r="P69" s="2262" t="s">
        <v>2383</v>
      </c>
      <c r="Q69" s="2255">
        <f ca="1">ROUND(Q70-Q71*Q72,0)</f>
        <v>370</v>
      </c>
      <c r="R69" s="2258"/>
    </row>
    <row r="70" spans="1:18" ht="16.2" thickBot="1">
      <c r="A70" s="812" t="s">
        <v>1778</v>
      </c>
      <c r="B70" s="813" t="s">
        <v>1801</v>
      </c>
      <c r="C70" s="814">
        <f ca="1">ROUND(C67*10000/F70,0)</f>
        <v>-1073</v>
      </c>
      <c r="D70" s="815" t="s">
        <v>1802</v>
      </c>
      <c r="E70" s="816" t="s">
        <v>1803</v>
      </c>
      <c r="F70" s="817">
        <f ca="1">F43</f>
        <v>8986.3700000000008</v>
      </c>
      <c r="O70" s="2256" t="s">
        <v>2384</v>
      </c>
      <c r="P70" s="2262" t="s">
        <v>2385</v>
      </c>
      <c r="Q70" s="2255">
        <f ca="1">C39</f>
        <v>667</v>
      </c>
      <c r="R70" s="2254" t="s">
        <v>2365</v>
      </c>
    </row>
    <row r="71" spans="1:18" ht="16.2" thickBot="1">
      <c r="O71" s="2256" t="s">
        <v>2386</v>
      </c>
      <c r="P71" s="2262" t="s">
        <v>2387</v>
      </c>
      <c r="Q71" s="2255">
        <f ca="1">C13</f>
        <v>3717</v>
      </c>
      <c r="R71" s="2254" t="s">
        <v>2365</v>
      </c>
    </row>
    <row r="72" spans="1:18" ht="16.2" thickBot="1">
      <c r="O72" s="2256" t="s">
        <v>2388</v>
      </c>
      <c r="P72" s="2262" t="s">
        <v>2389</v>
      </c>
      <c r="Q72" s="2257">
        <f ca="1">J36</f>
        <v>0.08</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15439</v>
      </c>
      <c r="R76" s="2258" t="s">
        <v>2377</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5" zoomScaleNormal="60" zoomScaleSheetLayoutView="100" workbookViewId="0">
      <selection activeCell="D23" sqref="D23"/>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1716</v>
      </c>
      <c r="B1" s="730"/>
      <c r="C1" s="763" t="s">
        <v>35</v>
      </c>
      <c r="D1" s="2798" t="s">
        <v>3556</v>
      </c>
      <c r="E1" s="2242" t="s">
        <v>2359</v>
      </c>
      <c r="F1" s="2243">
        <f ca="1">J53</f>
        <v>36.04</v>
      </c>
      <c r="G1" s="3259">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16391</v>
      </c>
      <c r="C2" s="3264"/>
      <c r="D2" s="3265"/>
      <c r="E2" s="3266"/>
      <c r="F2" s="3266"/>
      <c r="G2" s="3260"/>
      <c r="H2" s="1940"/>
      <c r="I2" s="1940"/>
      <c r="J2" s="1940"/>
      <c r="K2" s="1941"/>
      <c r="L2" s="1940"/>
      <c r="M2" s="1940"/>
    </row>
    <row r="3" spans="1:33" ht="18" customHeight="1" thickBot="1">
      <c r="A3" s="822" t="s">
        <v>1718</v>
      </c>
      <c r="B3" s="823">
        <f ca="1">IF(ISERROR(B2*10000/F43),0,ROUND(B2*10000/F43,0))</f>
        <v>1711</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2439</v>
      </c>
      <c r="C5" s="55">
        <f ca="1">C6+C10+C12</f>
        <v>1574</v>
      </c>
      <c r="D5" s="2349" t="s">
        <v>2442</v>
      </c>
      <c r="E5" s="2343"/>
      <c r="F5" s="2344"/>
      <c r="G5" s="1945"/>
      <c r="H5" s="771">
        <v>1</v>
      </c>
      <c r="I5" s="772" t="s">
        <v>2439</v>
      </c>
      <c r="J5" s="55">
        <f ca="1">J6+J10+J12</f>
        <v>0</v>
      </c>
      <c r="K5" s="2349" t="s">
        <v>2442</v>
      </c>
      <c r="L5" s="2343"/>
      <c r="M5" s="2344"/>
    </row>
    <row r="6" spans="1:33" ht="18" customHeight="1">
      <c r="A6" s="1745" t="s">
        <v>1815</v>
      </c>
      <c r="B6" s="3558" t="s">
        <v>2444</v>
      </c>
      <c r="C6" s="773">
        <f ca="1">ROUND(F6*F8*F7*(1-F9)/10000,0)</f>
        <v>1574</v>
      </c>
      <c r="D6" s="2350" t="s">
        <v>2443</v>
      </c>
      <c r="E6" s="774" t="s">
        <v>1729</v>
      </c>
      <c r="F6" s="775">
        <f ca="1">INDIRECT("'数据-取费表'!u"&amp;$G$1)</f>
        <v>0.5</v>
      </c>
      <c r="G6" s="1945"/>
      <c r="H6" s="2357" t="s">
        <v>2449</v>
      </c>
      <c r="I6" s="3558" t="s">
        <v>2444</v>
      </c>
      <c r="J6" s="773">
        <f ca="1">ROUND(M6*M8*M7*(1-M9)/10000,0)</f>
        <v>0</v>
      </c>
      <c r="K6" s="339" t="s">
        <v>1728</v>
      </c>
      <c r="L6" s="774" t="s">
        <v>1729</v>
      </c>
      <c r="M6" s="775">
        <f ca="1">INDIRECT("'数据-取费表'!z"&amp;$G$1)</f>
        <v>0</v>
      </c>
    </row>
    <row r="7" spans="1:33" ht="18" customHeight="1">
      <c r="A7" s="2353"/>
      <c r="B7" s="3559"/>
      <c r="C7" s="778"/>
      <c r="D7" s="779"/>
      <c r="E7" s="774" t="s">
        <v>1730</v>
      </c>
      <c r="F7" s="775">
        <f ca="1">IF(INDIRECT("'数据-取费表'!ah"&amp;$G$1)="",INDIRECT("'数据-取费表'!k"&amp;$G$1),INDIRECT("'数据-取费表'!ah"&amp;$G$1))</f>
        <v>95823.25</v>
      </c>
      <c r="G7" s="1945"/>
      <c r="H7" s="2342"/>
      <c r="I7" s="3559"/>
      <c r="J7" s="778"/>
      <c r="K7" s="779"/>
      <c r="L7" s="774" t="s">
        <v>1730</v>
      </c>
      <c r="M7" s="775">
        <f ca="1">F7</f>
        <v>95823.25</v>
      </c>
    </row>
    <row r="8" spans="1:33" ht="18" customHeight="1">
      <c r="A8" s="2346"/>
      <c r="B8" s="3560"/>
      <c r="C8" s="778"/>
      <c r="D8" s="779"/>
      <c r="E8" s="774" t="s">
        <v>1731</v>
      </c>
      <c r="F8" s="775">
        <f ca="1">INDIRECT("'数据-取费表'!ai"&amp;$G$1)</f>
        <v>365</v>
      </c>
      <c r="G8" s="1945"/>
      <c r="H8" s="2342"/>
      <c r="I8" s="3560"/>
      <c r="J8" s="778"/>
      <c r="K8" s="779"/>
      <c r="L8" s="774" t="s">
        <v>1731</v>
      </c>
      <c r="M8" s="775">
        <f ca="1">INDIRECT("'数据-取费表'!ai"&amp;$G$1)</f>
        <v>365</v>
      </c>
    </row>
    <row r="9" spans="1:33" ht="18" customHeight="1">
      <c r="A9" s="776"/>
      <c r="B9" s="3561"/>
      <c r="C9" s="778"/>
      <c r="D9" s="779"/>
      <c r="E9" s="774" t="s">
        <v>1732</v>
      </c>
      <c r="F9" s="784">
        <f ca="1">INDIRECT("'数据-取费表'!w"&amp;$G$1)</f>
        <v>0.1</v>
      </c>
      <c r="G9" s="1945"/>
      <c r="H9" s="2358"/>
      <c r="I9" s="3560"/>
      <c r="J9" s="778"/>
      <c r="K9" s="779"/>
      <c r="L9" s="785" t="s">
        <v>1732</v>
      </c>
      <c r="M9" s="786">
        <f ca="1">INDIRECT("'数据-取费表'!ab"&amp;$G$1)</f>
        <v>0</v>
      </c>
    </row>
    <row r="10" spans="1:33" ht="18" customHeight="1">
      <c r="A10" s="1745" t="s">
        <v>2447</v>
      </c>
      <c r="B10" s="2347" t="s">
        <v>2440</v>
      </c>
      <c r="C10" s="789">
        <f ca="1">ROUND(IF(F10="押一",C6/12*F11,IF(F10="押二",C6/12*2*F11,IF(F10="押三",C6/12*3*F11,C11*F11))),0)</f>
        <v>0</v>
      </c>
      <c r="D10" s="2354" t="s">
        <v>2938</v>
      </c>
      <c r="E10" s="2351" t="s">
        <v>2445</v>
      </c>
      <c r="F10" s="2465" t="s">
        <v>3557</v>
      </c>
      <c r="G10" s="1945"/>
      <c r="H10" s="2414" t="s">
        <v>2450</v>
      </c>
      <c r="I10" s="2419" t="s">
        <v>2440</v>
      </c>
      <c r="J10" s="773">
        <f ca="1">ROUND(IF(M10="押一",J6/12*M11,IF(M10="押二",J6/12*2*M11,IF(M10="押三",J6/12*3*M11,J11*M11))),0)</f>
        <v>0</v>
      </c>
      <c r="K10" s="2354" t="s">
        <v>2938</v>
      </c>
      <c r="L10" s="2351" t="s">
        <v>2445</v>
      </c>
      <c r="M10" s="2465"/>
    </row>
    <row r="11" spans="1:33" ht="18" customHeight="1">
      <c r="A11" s="780"/>
      <c r="B11" s="2348" t="s">
        <v>2554</v>
      </c>
      <c r="C11" s="2352"/>
      <c r="D11" s="779"/>
      <c r="E11" s="2351" t="s">
        <v>2446</v>
      </c>
      <c r="F11" s="786">
        <f ca="1">'数据-取费表'!B39</f>
        <v>1.4999999999999999E-2</v>
      </c>
      <c r="G11" s="1945"/>
      <c r="H11" s="2415"/>
      <c r="I11" s="2348" t="s">
        <v>2554</v>
      </c>
      <c r="J11" s="2352"/>
      <c r="K11" s="2416"/>
      <c r="L11" s="2351" t="s">
        <v>2446</v>
      </c>
      <c r="M11" s="2345">
        <f ca="1">'数据-取费表'!B39</f>
        <v>1.4999999999999999E-2</v>
      </c>
    </row>
    <row r="12" spans="1:33" ht="18" customHeight="1" thickBot="1">
      <c r="A12" s="2390" t="s">
        <v>2448</v>
      </c>
      <c r="B12" s="2391" t="s">
        <v>2441</v>
      </c>
      <c r="C12" s="2392"/>
      <c r="D12" s="2393"/>
      <c r="E12" s="2394"/>
      <c r="F12" s="2395"/>
      <c r="G12" s="1945"/>
      <c r="H12" s="2404" t="s">
        <v>2451</v>
      </c>
      <c r="I12" s="2417" t="s">
        <v>2441</v>
      </c>
      <c r="J12" s="2418"/>
      <c r="K12" s="2393"/>
      <c r="L12" s="2394"/>
      <c r="M12" s="2407"/>
    </row>
    <row r="13" spans="1:33" ht="18" customHeight="1" thickTop="1">
      <c r="A13" s="1744">
        <v>2</v>
      </c>
      <c r="B13" s="1742" t="s">
        <v>1733</v>
      </c>
      <c r="C13" s="782">
        <f ca="1">ROUND(C29*F13,0)</f>
        <v>34837</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25422</v>
      </c>
      <c r="D14" s="1893" t="s">
        <v>1736</v>
      </c>
      <c r="E14" s="1894"/>
      <c r="F14" s="795"/>
      <c r="G14" s="1945"/>
      <c r="H14" s="1577" t="s">
        <v>1821</v>
      </c>
      <c r="I14" s="2111" t="s">
        <v>2805</v>
      </c>
      <c r="J14" s="53">
        <f ca="1">C29</f>
        <v>34837</v>
      </c>
      <c r="K14" s="26"/>
      <c r="L14" s="791"/>
      <c r="M14" s="792"/>
    </row>
    <row r="15" spans="1:33" s="1947" customFormat="1" ht="18" customHeight="1" thickBot="1">
      <c r="A15" s="1576" t="s">
        <v>1876</v>
      </c>
      <c r="B15" s="774" t="s">
        <v>641</v>
      </c>
      <c r="C15" s="53">
        <f ca="1">ROUND(C14*F15,0)</f>
        <v>763</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3462</v>
      </c>
      <c r="K16" s="1736" t="s">
        <v>1741</v>
      </c>
      <c r="L16" s="2339"/>
      <c r="M16" s="2344"/>
    </row>
    <row r="17" spans="1:33" s="1947" customFormat="1" ht="18" customHeight="1">
      <c r="A17" s="1576" t="s">
        <v>1878</v>
      </c>
      <c r="B17" s="774" t="s">
        <v>647</v>
      </c>
      <c r="C17" s="53">
        <f ca="1">ROUND(F17*(F43+INDIRECT("'数据-取费表'!S"&amp;$G$1))/10000,0)</f>
        <v>2034</v>
      </c>
      <c r="D17" s="774" t="s">
        <v>1742</v>
      </c>
      <c r="E17" s="774" t="s">
        <v>1743</v>
      </c>
      <c r="F17" s="56">
        <f>'数据-取费表'!B35</f>
        <v>200</v>
      </c>
      <c r="G17" s="3261"/>
      <c r="H17" s="1577" t="s">
        <v>1821</v>
      </c>
      <c r="I17" s="774" t="s">
        <v>650</v>
      </c>
      <c r="J17" s="3019">
        <f ca="1">ROUND(IF(AND(项目基本情况!B11="自然人",项目基本情况!B10="北京市"),J6*M17/(1+'数据-取费表'!C42),J18+J19+J20),0)</f>
        <v>2939</v>
      </c>
      <c r="K17" s="2338" t="s">
        <v>1744</v>
      </c>
      <c r="L17" s="2337"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381</v>
      </c>
      <c r="D18" s="774" t="s">
        <v>1737</v>
      </c>
      <c r="E18" s="774" t="s">
        <v>1738</v>
      </c>
      <c r="F18" s="799">
        <f>'数据-取费表'!B36</f>
        <v>1.4999999999999999E-2</v>
      </c>
      <c r="G18" s="3261"/>
      <c r="H18" s="1576" t="s">
        <v>1875</v>
      </c>
      <c r="I18" s="774" t="s">
        <v>1746</v>
      </c>
      <c r="J18" s="53">
        <f ca="1">ROUND(J6*M18/(1+'数据-取费表'!C42),1)</f>
        <v>0</v>
      </c>
      <c r="K18" s="2337"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28600</v>
      </c>
      <c r="D19" s="259" t="s">
        <v>1748</v>
      </c>
      <c r="E19" s="1896"/>
      <c r="F19" s="56"/>
      <c r="G19" s="1945"/>
      <c r="H19" s="1576" t="s">
        <v>1876</v>
      </c>
      <c r="I19" s="774" t="s">
        <v>1749</v>
      </c>
      <c r="J19" s="53">
        <f ca="1">IF(K19="按租金收入计税",ROUND(J6*M19/(1+'数据-取费表'!C42),1),ROUND(C29*F33*0.7,1))</f>
        <v>2926.3</v>
      </c>
      <c r="K19" s="800" t="s">
        <v>659</v>
      </c>
      <c r="L19" s="774" t="s">
        <v>1738</v>
      </c>
      <c r="M19" s="799">
        <f>IF(K19="按租金收入计税",'数据-取费表'!B51,'数据-取费表'!B50)</f>
        <v>1.2E-2</v>
      </c>
    </row>
    <row r="20" spans="1:33" s="1947" customFormat="1" ht="18" customHeight="1">
      <c r="A20" s="1577" t="s">
        <v>1880</v>
      </c>
      <c r="B20" s="774" t="s">
        <v>660</v>
      </c>
      <c r="C20" s="53">
        <f ca="1">ROUND(C19*F20,0)</f>
        <v>429</v>
      </c>
      <c r="D20" s="801" t="s">
        <v>1750</v>
      </c>
      <c r="E20" s="774" t="s">
        <v>1738</v>
      </c>
      <c r="F20" s="799">
        <f>'数据-取费表'!B37</f>
        <v>1.4999999999999999E-2</v>
      </c>
      <c r="G20" s="3261"/>
      <c r="H20" s="1579" t="s">
        <v>1871</v>
      </c>
      <c r="I20" s="339" t="s">
        <v>1751</v>
      </c>
      <c r="J20" s="54">
        <f ca="1">ROUND(M20*M21/10000,0)</f>
        <v>13</v>
      </c>
      <c r="K20" s="803" t="s">
        <v>1752</v>
      </c>
      <c r="L20" s="774" t="s">
        <v>1753</v>
      </c>
      <c r="M20" s="632">
        <f>'数据-取费表'!B52</f>
        <v>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1.4999999999999999E-2</v>
      </c>
      <c r="G21" s="3261"/>
      <c r="H21" s="2359"/>
      <c r="I21" s="783"/>
      <c r="J21" s="69"/>
      <c r="K21" s="805"/>
      <c r="L21" s="774" t="s">
        <v>1757</v>
      </c>
      <c r="M21" s="775">
        <f ca="1">INDIRECT("'数据-取费表'!r"&amp;$G$1)</f>
        <v>26078.09</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523</v>
      </c>
      <c r="K22" s="2337" t="s">
        <v>1760</v>
      </c>
      <c r="L22" s="774" t="s">
        <v>1738</v>
      </c>
      <c r="M22" s="806">
        <f ca="1">INDIRECT("'数据-取费表'!Ak"&amp;$G$1)</f>
        <v>1.4999999999999999E-2</v>
      </c>
    </row>
    <row r="23" spans="1:33" s="1947" customFormat="1" ht="18" customHeight="1">
      <c r="A23" s="1576" t="s">
        <v>1822</v>
      </c>
      <c r="B23" s="774" t="s">
        <v>2516</v>
      </c>
      <c r="C23" s="53">
        <f ca="1">ROUND(IF('数据-取费表'!B22&lt;=1,(C19+C20)*F24*F23/2,(C19+C20)*(POWER((1+F24),F23/2)-1)),0)</f>
        <v>1915</v>
      </c>
      <c r="D23" s="2423" t="str">
        <f>IF(F23&lt;=1,"(建造成本+管理费用)×利率×(建设周期÷2)","(建造成本+管理费用)×((1+利率)^(建设周期÷2)-1)")</f>
        <v>(建造成本+管理费用)×((1+利率)^(建设周期÷2)-1)</v>
      </c>
      <c r="E23" s="774" t="s">
        <v>1761</v>
      </c>
      <c r="F23" s="632">
        <f>'数据-取费表'!B20</f>
        <v>3</v>
      </c>
      <c r="G23" s="3261"/>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1E-3</v>
      </c>
      <c r="D24" s="2423" t="str">
        <f>IF(F23&lt;=1,"销售费用×利率×(建设周期÷2)","销售费用×((1+利率)^(建设周期÷2)-1)")</f>
        <v>销售费用×((1+利率)^(建设周期÷2)-1)</v>
      </c>
      <c r="E24" s="774" t="s">
        <v>1764</v>
      </c>
      <c r="F24" s="808">
        <f ca="1">'数据-取费表'!B40</f>
        <v>4.3499999999999997E-2</v>
      </c>
      <c r="G24" s="3261"/>
      <c r="H24" s="2404" t="s">
        <v>1882</v>
      </c>
      <c r="I24" s="2399" t="s">
        <v>660</v>
      </c>
      <c r="J24" s="2397">
        <f ca="1">ROUND(J5*M24,0)</f>
        <v>0</v>
      </c>
      <c r="K24" s="2398" t="s">
        <v>1765</v>
      </c>
      <c r="L24" s="2399" t="s">
        <v>1738</v>
      </c>
      <c r="M24" s="2395">
        <f ca="1">INDIRECT("'数据-取费表'!Am"&amp;$G$1)</f>
        <v>0.01</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2801</v>
      </c>
      <c r="J25" s="782">
        <f ca="1">J5-J16</f>
        <v>-3462</v>
      </c>
      <c r="K25" s="2401" t="s">
        <v>1768</v>
      </c>
      <c r="L25" s="2402"/>
      <c r="M25" s="2403"/>
    </row>
    <row r="26" spans="1:33" ht="18" customHeight="1">
      <c r="A26" s="1576" t="s">
        <v>1822</v>
      </c>
      <c r="B26" s="774" t="s">
        <v>2422</v>
      </c>
      <c r="C26" s="53">
        <f ca="1">ROUND((C19+C20)*F26,0)</f>
        <v>1451</v>
      </c>
      <c r="D26" s="801" t="s">
        <v>1769</v>
      </c>
      <c r="E26" s="785" t="s">
        <v>1770</v>
      </c>
      <c r="F26" s="784">
        <f ca="1">INDIRECT("'数据-取费表'!q"&amp;$G$1)</f>
        <v>0.05</v>
      </c>
      <c r="G26" s="1945"/>
      <c r="H26" s="2355" t="s">
        <v>1771</v>
      </c>
      <c r="I26" s="2112" t="s">
        <v>2806</v>
      </c>
      <c r="J26" s="773">
        <f ca="1">IF(J5&lt;&gt;0,ROUND(J25*(1-((1+M28)/(1+M26))^M27)/(M26-M28),0),0)</f>
        <v>0</v>
      </c>
      <c r="K26" s="803" t="s">
        <v>1772</v>
      </c>
      <c r="L26" s="774" t="s">
        <v>2404</v>
      </c>
      <c r="M26" s="784">
        <f ca="1">INDIRECT("'数据-取费表'!I"&amp;$G$1)</f>
        <v>0.05</v>
      </c>
    </row>
    <row r="27" spans="1:33" ht="18" customHeight="1">
      <c r="A27" s="1576" t="s">
        <v>1823</v>
      </c>
      <c r="B27" s="774" t="s">
        <v>680</v>
      </c>
      <c r="C27" s="53">
        <f ca="1">ROUND(F21*F26,4)</f>
        <v>8.0000000000000004E-4</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34837</v>
      </c>
      <c r="D29" s="2398"/>
      <c r="E29" s="2399"/>
      <c r="F29" s="2400"/>
      <c r="G29" s="3261"/>
      <c r="H29" s="812" t="s">
        <v>1778</v>
      </c>
      <c r="I29" s="813" t="s">
        <v>1779</v>
      </c>
      <c r="J29" s="814">
        <f ca="1">ROUND(J26/(1+F40)^F41,0)</f>
        <v>0</v>
      </c>
      <c r="K29" s="815" t="s">
        <v>1780</v>
      </c>
      <c r="L29" s="816"/>
      <c r="M29" s="817">
        <f ca="1">INDIRECT("'数据-取费表'!k"&amp;$G$1)</f>
        <v>95823.25</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868</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277</v>
      </c>
      <c r="D31" s="1893" t="s">
        <v>1783</v>
      </c>
      <c r="E31" s="1891" t="s">
        <v>1784</v>
      </c>
      <c r="F31" s="3018" t="str">
        <f>IF(项目基本情况!B11="企业","——",IF('数据-取费表'!B10="住宅",IF(F6*F7*F8/12/(1+'数据-取费表'!F30)&gt;100000,4%,2.5%),IF(F6*F7*F8/12/(1+'数据-取费表'!F30)&gt;100000,12%,7%)))</f>
        <v>——</v>
      </c>
      <c r="G31" s="1945"/>
      <c r="H31" s="3258" t="s">
        <v>2996</v>
      </c>
      <c r="I31" s="1949"/>
      <c r="J31" s="1950"/>
      <c r="K31" s="1951"/>
      <c r="L31" s="1952"/>
      <c r="M31" s="1953"/>
    </row>
    <row r="32" spans="1:33" ht="18" customHeight="1">
      <c r="A32" s="1576" t="s">
        <v>1822</v>
      </c>
      <c r="B32" s="774" t="s">
        <v>1785</v>
      </c>
      <c r="C32" s="53">
        <f ca="1">ROUND(C6*F32/(1+'数据-取费表'!C42),1)</f>
        <v>83.9</v>
      </c>
      <c r="D32" s="1891"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179.9</v>
      </c>
      <c r="D33" s="800" t="s">
        <v>3558</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13</v>
      </c>
      <c r="D34" s="803" t="s">
        <v>1790</v>
      </c>
      <c r="E34" s="774" t="s">
        <v>1791</v>
      </c>
      <c r="F34" s="632">
        <f>'数据-取费表'!B52</f>
        <v>5</v>
      </c>
      <c r="G34" s="1945"/>
      <c r="H34" s="1948"/>
      <c r="I34" s="824" t="s">
        <v>1804</v>
      </c>
      <c r="J34" s="825"/>
      <c r="K34" s="1963"/>
      <c r="L34" s="1962"/>
      <c r="M34" s="1962"/>
    </row>
    <row r="35" spans="1:18" ht="18" customHeight="1">
      <c r="A35" s="804"/>
      <c r="B35" s="783"/>
      <c r="C35" s="69"/>
      <c r="D35" s="805"/>
      <c r="E35" s="774" t="s">
        <v>1792</v>
      </c>
      <c r="F35" s="775">
        <f ca="1">INDIRECT("'数据-取费表'!r"&amp;$G$1)</f>
        <v>26078.09</v>
      </c>
      <c r="G35" s="1945"/>
      <c r="H35" s="1948"/>
      <c r="I35" s="826" t="s">
        <v>1805</v>
      </c>
      <c r="J35" s="827">
        <f ca="1">ROUND(C13*J36,0)</f>
        <v>2787</v>
      </c>
      <c r="K35" s="1961"/>
      <c r="L35" s="1960"/>
      <c r="M35" s="1960"/>
    </row>
    <row r="36" spans="1:18" ht="18" customHeight="1">
      <c r="A36" s="1577" t="s">
        <v>1880</v>
      </c>
      <c r="B36" s="774" t="s">
        <v>1793</v>
      </c>
      <c r="C36" s="53">
        <f ca="1">ROUND(C29*F36,1)</f>
        <v>522.6</v>
      </c>
      <c r="D36" s="1891" t="s">
        <v>1794</v>
      </c>
      <c r="E36" s="774" t="s">
        <v>1787</v>
      </c>
      <c r="F36" s="806">
        <f ca="1">INDIRECT("'数据-取费表'!Ak"&amp;$G$1)</f>
        <v>1.4999999999999999E-2</v>
      </c>
      <c r="G36" s="1945"/>
      <c r="H36" s="1960"/>
      <c r="I36" s="828" t="s">
        <v>1806</v>
      </c>
      <c r="J36" s="829">
        <f ca="1">INDIRECT("'数据-取费表'!j"&amp;$G$1)</f>
        <v>0.08</v>
      </c>
      <c r="K36" s="1964"/>
      <c r="L36" s="1960"/>
      <c r="M36" s="1960"/>
    </row>
    <row r="37" spans="1:18" ht="18" customHeight="1">
      <c r="A37" s="1577" t="s">
        <v>1881</v>
      </c>
      <c r="B37" s="774" t="s">
        <v>673</v>
      </c>
      <c r="C37" s="53">
        <f ca="1">ROUND(C13*F37,1)</f>
        <v>52.3</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15.7</v>
      </c>
      <c r="D38" s="2398" t="s">
        <v>1796</v>
      </c>
      <c r="E38" s="2399" t="s">
        <v>1787</v>
      </c>
      <c r="F38" s="2395">
        <f ca="1">INDIRECT("'数据-取费表'!Am"&amp;$G$1)</f>
        <v>0.01</v>
      </c>
      <c r="G38" s="1945"/>
      <c r="H38" s="1960"/>
      <c r="I38" s="832" t="s">
        <v>1808</v>
      </c>
      <c r="J38" s="833"/>
      <c r="K38" s="1965"/>
      <c r="L38" s="1960"/>
      <c r="M38" s="1960"/>
    </row>
    <row r="39" spans="1:18" ht="24.6" customHeight="1" thickTop="1">
      <c r="A39" s="1744" t="s">
        <v>1885</v>
      </c>
      <c r="B39" s="2723" t="s">
        <v>2801</v>
      </c>
      <c r="C39" s="782">
        <f ca="1">C5-C30</f>
        <v>706</v>
      </c>
      <c r="D39" s="2401" t="s">
        <v>1797</v>
      </c>
      <c r="E39" s="2402"/>
      <c r="F39" s="2403"/>
      <c r="G39" s="1945"/>
      <c r="H39" s="1960"/>
      <c r="I39" s="826" t="s">
        <v>1809</v>
      </c>
      <c r="J39" s="834">
        <f ca="1">ROUND(J35/C39,3)</f>
        <v>3.948</v>
      </c>
      <c r="K39" s="1965"/>
      <c r="L39" s="1960"/>
      <c r="M39" s="1960"/>
    </row>
    <row r="40" spans="1:18" ht="18" customHeight="1">
      <c r="A40" s="771" t="s">
        <v>1886</v>
      </c>
      <c r="B40" s="2112" t="s">
        <v>2289</v>
      </c>
      <c r="C40" s="773">
        <f ca="1">ROUND(C39*(1-((1+F42)/(1+F40))^F41)/(F40-F42),0)</f>
        <v>16391</v>
      </c>
      <c r="D40" s="803" t="s">
        <v>1798</v>
      </c>
      <c r="E40" s="774" t="s">
        <v>2404</v>
      </c>
      <c r="F40" s="784">
        <f ca="1">INDIRECT("'数据-取费表'!I"&amp;$G$1)</f>
        <v>0.05</v>
      </c>
      <c r="G40" s="1945"/>
      <c r="H40" s="1945"/>
      <c r="I40" s="826" t="s">
        <v>1810</v>
      </c>
      <c r="J40" s="834">
        <f ca="1">1-J39</f>
        <v>-2.948</v>
      </c>
      <c r="K40" s="1965"/>
      <c r="L40" s="1945"/>
      <c r="M40" s="1945"/>
    </row>
    <row r="41" spans="1:18" ht="18" customHeight="1">
      <c r="A41" s="776"/>
      <c r="B41" s="777"/>
      <c r="C41" s="778"/>
      <c r="D41" s="810" t="s">
        <v>1799</v>
      </c>
      <c r="E41" s="774" t="s">
        <v>2929</v>
      </c>
      <c r="F41" s="811">
        <f ca="1">IF(INDIRECT("'数据-取费表'!af"&amp;$G$1)=0,INDIRECT("'数据-取费表'!ae"&amp;$G$1),INDIRECT("'数据-取费表'!af"&amp;$G$1))</f>
        <v>36.04</v>
      </c>
      <c r="G41" s="1945"/>
      <c r="H41" s="1900"/>
      <c r="I41" s="832" t="s">
        <v>1811</v>
      </c>
      <c r="J41" s="835"/>
      <c r="K41" s="1964"/>
      <c r="L41" s="1900"/>
      <c r="M41" s="1900"/>
    </row>
    <row r="42" spans="1:18" ht="18" customHeight="1">
      <c r="A42" s="780"/>
      <c r="B42" s="781"/>
      <c r="C42" s="782"/>
      <c r="D42" s="805"/>
      <c r="E42" s="774" t="s">
        <v>1800</v>
      </c>
      <c r="F42" s="784">
        <f ca="1">INDIRECT("'数据-取费表'!v"&amp;$G$1)</f>
        <v>2.5000000000000001E-2</v>
      </c>
      <c r="G42" s="1945"/>
      <c r="H42" s="1900"/>
      <c r="I42" s="836" t="s">
        <v>1812</v>
      </c>
      <c r="J42" s="834">
        <f ca="1">ROUND(C13/C40,3)</f>
        <v>2.125</v>
      </c>
      <c r="K42" s="1964"/>
      <c r="L42" s="1900"/>
      <c r="M42" s="1900"/>
    </row>
    <row r="43" spans="1:18" ht="18" customHeight="1" thickBot="1">
      <c r="A43" s="812" t="s">
        <v>1778</v>
      </c>
      <c r="B43" s="813" t="s">
        <v>1801</v>
      </c>
      <c r="C43" s="814">
        <f ca="1">ROUND(C40*10000/F43,0)</f>
        <v>1711</v>
      </c>
      <c r="D43" s="815" t="s">
        <v>1802</v>
      </c>
      <c r="E43" s="816" t="s">
        <v>1803</v>
      </c>
      <c r="F43" s="817">
        <f ca="1">INDIRECT("'数据-取费表'!k"&amp;$G$1)</f>
        <v>95823.25</v>
      </c>
      <c r="G43" s="1945"/>
      <c r="H43" s="1900"/>
      <c r="I43" s="836" t="s">
        <v>1813</v>
      </c>
      <c r="J43" s="837">
        <f ca="1">1-J42</f>
        <v>-1.125</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-26125</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3559</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2518</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39.04</v>
      </c>
      <c r="M48" s="3263"/>
      <c r="O48" s="2253" t="s">
        <v>2364</v>
      </c>
      <c r="P48" s="2254" t="s">
        <v>2390</v>
      </c>
      <c r="Q48" s="2255">
        <f ca="1">C40+J29</f>
        <v>16391</v>
      </c>
      <c r="R48" s="2254" t="s">
        <v>2365</v>
      </c>
    </row>
    <row r="49" spans="1:18" s="1942" customFormat="1" ht="18" customHeight="1" thickBot="1">
      <c r="A49" s="776"/>
      <c r="B49" s="777"/>
      <c r="C49" s="778"/>
      <c r="D49" s="779"/>
      <c r="E49" s="774" t="s">
        <v>1730</v>
      </c>
      <c r="F49" s="775">
        <f ca="1">F7</f>
        <v>95823.25</v>
      </c>
      <c r="G49" s="1972"/>
      <c r="H49" s="1975"/>
      <c r="I49" s="2799" t="s">
        <v>2331</v>
      </c>
      <c r="J49" s="2238">
        <v>2023</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34837</v>
      </c>
      <c r="R50" s="2254" t="s">
        <v>2365</v>
      </c>
    </row>
    <row r="51" spans="1:18" s="1942" customFormat="1" ht="18" customHeight="1" thickBot="1">
      <c r="A51" s="776"/>
      <c r="B51" s="777"/>
      <c r="C51" s="778"/>
      <c r="D51" s="779"/>
      <c r="E51" s="774" t="s">
        <v>634</v>
      </c>
      <c r="F51" s="2226"/>
      <c r="H51" s="1975"/>
      <c r="I51" s="2803" t="s">
        <v>2333</v>
      </c>
      <c r="J51" s="2807">
        <f>IF(J49="",J50,J49+J50-YEAR('数据-取费表'!B2))</f>
        <v>62</v>
      </c>
      <c r="K51" s="2799" t="s">
        <v>2339</v>
      </c>
      <c r="L51" s="2813">
        <f ca="1">ROUND(-PV(INDIRECT("'数据-取费表'!h"&amp;$G$1),J51,(C39-C13*J36),0),0)</f>
        <v>-43225</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2939</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2942</v>
      </c>
      <c r="J53" s="2858">
        <f ca="1">IF(M47="住宅",IF(D1="——",MAX(J51,L48),MAX(J51,L48-'数据-取费表'!B20)),IF(D1="——",MIN(J51,L48),MIN(J51,L48-'数据-取费表'!B20)))</f>
        <v>36.04</v>
      </c>
      <c r="K53" s="3572" t="s">
        <v>2931</v>
      </c>
      <c r="L53" s="3573"/>
      <c r="M53" s="3263"/>
      <c r="O53" s="2256" t="s">
        <v>2373</v>
      </c>
      <c r="P53" s="2254" t="s">
        <v>2374</v>
      </c>
      <c r="Q53" s="2255">
        <f ca="1">J53</f>
        <v>36.04</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16391</v>
      </c>
      <c r="R54" s="2258" t="s">
        <v>2377</v>
      </c>
    </row>
    <row r="55" spans="1:18" s="1942" customFormat="1" ht="18" customHeight="1" thickTop="1" thickBot="1">
      <c r="A55" s="787">
        <v>2</v>
      </c>
      <c r="B55" s="788" t="s">
        <v>638</v>
      </c>
      <c r="C55" s="789">
        <f ca="1">C13</f>
        <v>34837</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2290</v>
      </c>
      <c r="C56" s="53">
        <f ca="1">C29</f>
        <v>34837</v>
      </c>
      <c r="D56" s="2481"/>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588</v>
      </c>
      <c r="D57" s="26" t="s">
        <v>1741</v>
      </c>
      <c r="E57" s="2482"/>
      <c r="F57" s="56"/>
      <c r="I57" s="2819" t="s">
        <v>2343</v>
      </c>
      <c r="J57" s="2820" t="str">
        <f ca="1">IF(OR(M47="住宅",J51&lt;L48,J56="是"),"——",J51-L48)</f>
        <v>——</v>
      </c>
      <c r="K57" s="2799" t="s">
        <v>2348</v>
      </c>
      <c r="L57" s="1822" t="str">
        <f ca="1">IF(L48&lt;J51,"——",IF(L55="比较法",L49,IF(L55="基准地价",L50,L51)))</f>
        <v>——</v>
      </c>
      <c r="M57" s="3263"/>
      <c r="O57" s="2253" t="s">
        <v>2364</v>
      </c>
      <c r="P57" s="2254" t="s">
        <v>2394</v>
      </c>
      <c r="Q57" s="2255">
        <f ca="1">C40+J29</f>
        <v>16391</v>
      </c>
      <c r="R57" s="2254" t="s">
        <v>2365</v>
      </c>
    </row>
    <row r="58" spans="1:18" s="1942" customFormat="1" ht="28.5" customHeight="1" thickBot="1">
      <c r="A58" s="1577" t="s">
        <v>1815</v>
      </c>
      <c r="B58" s="774" t="s">
        <v>650</v>
      </c>
      <c r="C58" s="3019">
        <f ca="1">ROUND(IF(AND(项目基本情况!B11="自然人",项目基本情况!B10="北京市"),C48*F58/(1+'数据-取费表'!C42),C59+C60+C61),0)</f>
        <v>13</v>
      </c>
      <c r="D58" s="2480" t="s">
        <v>651</v>
      </c>
      <c r="E58" s="2481"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13</v>
      </c>
      <c r="D61" s="803" t="s">
        <v>663</v>
      </c>
      <c r="E61" s="774" t="s">
        <v>664</v>
      </c>
      <c r="F61" s="632">
        <f t="shared" si="0"/>
        <v>5</v>
      </c>
      <c r="K61" s="1968"/>
      <c r="O61" s="2256" t="s">
        <v>2371</v>
      </c>
      <c r="P61" s="2254" t="s">
        <v>2379</v>
      </c>
      <c r="Q61" s="2255" t="e">
        <f ca="1">L58</f>
        <v>#DIV/0!</v>
      </c>
      <c r="R61" s="2258" t="s">
        <v>2380</v>
      </c>
    </row>
    <row r="62" spans="1:18" s="1942" customFormat="1" ht="16.2" thickBot="1">
      <c r="A62" s="804"/>
      <c r="B62" s="783"/>
      <c r="C62" s="69"/>
      <c r="D62" s="805"/>
      <c r="E62" s="774" t="s">
        <v>668</v>
      </c>
      <c r="F62" s="775">
        <f t="shared" ca="1" si="0"/>
        <v>26078.09</v>
      </c>
      <c r="I62" s="2824" t="s">
        <v>2352</v>
      </c>
      <c r="J62" s="2825" t="s">
        <v>2353</v>
      </c>
      <c r="K62" s="2825" t="s">
        <v>2354</v>
      </c>
      <c r="L62" s="2825" t="s">
        <v>2335</v>
      </c>
      <c r="M62" s="2826" t="s">
        <v>2910</v>
      </c>
      <c r="O62" s="2256" t="s">
        <v>2373</v>
      </c>
      <c r="P62" s="2254" t="str">
        <f>K59</f>
        <v>建设期及建筑物耐用年限下的土地年期修正系数Kn</v>
      </c>
      <c r="Q62" s="2255" t="e">
        <f ca="1">L59</f>
        <v>#DIV/0!</v>
      </c>
      <c r="R62" s="2258" t="s">
        <v>2382</v>
      </c>
    </row>
    <row r="63" spans="1:18" s="1942" customFormat="1" ht="16.2" thickBot="1">
      <c r="A63" s="1577" t="s">
        <v>1880</v>
      </c>
      <c r="B63" s="774" t="s">
        <v>670</v>
      </c>
      <c r="C63" s="53">
        <f ca="1">ROUND(C56*F63,1)</f>
        <v>522.6</v>
      </c>
      <c r="D63" s="2481" t="s">
        <v>1794</v>
      </c>
      <c r="E63" s="774" t="s">
        <v>1738</v>
      </c>
      <c r="F63" s="806">
        <f t="shared" ca="1" si="0"/>
        <v>1.4999999999999999E-2</v>
      </c>
      <c r="I63" s="2824" t="s">
        <v>2355</v>
      </c>
      <c r="J63" s="2825">
        <v>70</v>
      </c>
      <c r="K63" s="2825">
        <v>50</v>
      </c>
      <c r="L63" s="2825">
        <v>80</v>
      </c>
      <c r="M63" s="2827">
        <v>0.02</v>
      </c>
      <c r="O63" s="2253" t="s">
        <v>2376</v>
      </c>
      <c r="P63" s="2254" t="s">
        <v>2393</v>
      </c>
      <c r="Q63" s="2255">
        <f ca="1">Q57+Q58</f>
        <v>16391</v>
      </c>
      <c r="R63" s="2258" t="s">
        <v>2377</v>
      </c>
    </row>
    <row r="64" spans="1:18" s="1942" customFormat="1" ht="16.2" thickBot="1">
      <c r="A64" s="1577" t="s">
        <v>1881</v>
      </c>
      <c r="B64" s="774" t="s">
        <v>673</v>
      </c>
      <c r="C64" s="53">
        <f ca="1">ROUND(C55*F64,1)</f>
        <v>52.3</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6.2" thickBot="1">
      <c r="A65" s="1577" t="s">
        <v>1882</v>
      </c>
      <c r="B65" s="774" t="s">
        <v>660</v>
      </c>
      <c r="C65" s="53">
        <f ca="1">ROUND(C47*F65,1)</f>
        <v>0</v>
      </c>
      <c r="D65" s="2481" t="s">
        <v>677</v>
      </c>
      <c r="E65" s="774" t="s">
        <v>1738</v>
      </c>
      <c r="F65" s="784">
        <f t="shared" ca="1" si="0"/>
        <v>0.01</v>
      </c>
      <c r="I65" s="2824" t="s">
        <v>2357</v>
      </c>
      <c r="J65" s="2825">
        <v>40</v>
      </c>
      <c r="K65" s="2825">
        <v>30</v>
      </c>
      <c r="L65" s="2825">
        <v>50</v>
      </c>
      <c r="M65" s="2827">
        <v>0.02</v>
      </c>
      <c r="O65" s="2250" t="s">
        <v>2360</v>
      </c>
      <c r="P65" s="2251" t="s">
        <v>2361</v>
      </c>
      <c r="Q65" s="2252" t="s">
        <v>2362</v>
      </c>
      <c r="R65" s="2251" t="s">
        <v>2363</v>
      </c>
    </row>
    <row r="66" spans="1:18" s="1942" customFormat="1" ht="24.6" thickBot="1">
      <c r="A66" s="787" t="s">
        <v>1767</v>
      </c>
      <c r="B66" s="2724" t="s">
        <v>2801</v>
      </c>
      <c r="C66" s="789">
        <f ca="1">C47-C57</f>
        <v>-588</v>
      </c>
      <c r="D66" s="2480" t="s">
        <v>694</v>
      </c>
      <c r="E66" s="2479"/>
      <c r="F66" s="809"/>
      <c r="K66" s="1968"/>
      <c r="O66" s="2253" t="s">
        <v>2364</v>
      </c>
      <c r="P66" s="2254" t="s">
        <v>2394</v>
      </c>
      <c r="Q66" s="2255">
        <f ca="1">C40+J29</f>
        <v>16391</v>
      </c>
      <c r="R66" s="2254" t="s">
        <v>2365</v>
      </c>
    </row>
    <row r="67" spans="1:18" s="1942" customFormat="1" ht="19.2" thickBot="1">
      <c r="A67" s="771" t="s">
        <v>1771</v>
      </c>
      <c r="B67" s="2112" t="s">
        <v>2289</v>
      </c>
      <c r="C67" s="773">
        <f ca="1">ROUND(C66*(1-((1+F69)/(1+F67))^F68)/(F67-F69),0)</f>
        <v>-9734</v>
      </c>
      <c r="D67" s="803" t="s">
        <v>698</v>
      </c>
      <c r="E67" s="774" t="s">
        <v>699</v>
      </c>
      <c r="F67" s="784">
        <f ca="1">F40</f>
        <v>0.05</v>
      </c>
      <c r="K67" s="1968"/>
      <c r="O67" s="2253" t="s">
        <v>2366</v>
      </c>
      <c r="P67" s="2254" t="s">
        <v>2397</v>
      </c>
      <c r="Q67" s="2255">
        <f ca="1">L60</f>
        <v>0</v>
      </c>
      <c r="R67" s="2258" t="s">
        <v>2399</v>
      </c>
    </row>
    <row r="68" spans="1:18" ht="20.399999999999999" thickBot="1">
      <c r="A68" s="776"/>
      <c r="B68" s="777"/>
      <c r="C68" s="778"/>
      <c r="D68" s="810" t="s">
        <v>1799</v>
      </c>
      <c r="E68" s="774" t="s">
        <v>1775</v>
      </c>
      <c r="F68" s="811">
        <f ca="1">F41</f>
        <v>36.04</v>
      </c>
      <c r="O68" s="2256" t="s">
        <v>2368</v>
      </c>
      <c r="P68" s="2254" t="s">
        <v>2398</v>
      </c>
      <c r="Q68" s="2260">
        <f ca="1">L51</f>
        <v>-43225</v>
      </c>
      <c r="R68" s="2261" t="s">
        <v>2401</v>
      </c>
    </row>
    <row r="69" spans="1:18" ht="19.2" thickBot="1">
      <c r="A69" s="780"/>
      <c r="B69" s="781"/>
      <c r="C69" s="782"/>
      <c r="D69" s="805"/>
      <c r="E69" s="774" t="s">
        <v>704</v>
      </c>
      <c r="F69" s="2226"/>
      <c r="O69" s="2256" t="s">
        <v>2369</v>
      </c>
      <c r="P69" s="2262" t="s">
        <v>2383</v>
      </c>
      <c r="Q69" s="2255">
        <f ca="1">ROUND(Q70-Q71*Q72,0)</f>
        <v>-2081</v>
      </c>
      <c r="R69" s="2258"/>
    </row>
    <row r="70" spans="1:18" ht="16.2" thickBot="1">
      <c r="A70" s="812" t="s">
        <v>1778</v>
      </c>
      <c r="B70" s="813" t="s">
        <v>1801</v>
      </c>
      <c r="C70" s="814">
        <f ca="1">ROUND(C67*10000/F70,0)</f>
        <v>-1016</v>
      </c>
      <c r="D70" s="815" t="s">
        <v>1802</v>
      </c>
      <c r="E70" s="816" t="s">
        <v>1803</v>
      </c>
      <c r="F70" s="817">
        <f ca="1">F43</f>
        <v>95823.25</v>
      </c>
      <c r="O70" s="2256" t="s">
        <v>2384</v>
      </c>
      <c r="P70" s="2262" t="s">
        <v>2385</v>
      </c>
      <c r="Q70" s="2255">
        <f ca="1">C39</f>
        <v>706</v>
      </c>
      <c r="R70" s="2254" t="s">
        <v>2365</v>
      </c>
    </row>
    <row r="71" spans="1:18" ht="16.2" thickBot="1">
      <c r="O71" s="2256" t="s">
        <v>2386</v>
      </c>
      <c r="P71" s="2262" t="s">
        <v>2387</v>
      </c>
      <c r="Q71" s="2255">
        <f ca="1">C13</f>
        <v>34837</v>
      </c>
      <c r="R71" s="2254" t="s">
        <v>2365</v>
      </c>
    </row>
    <row r="72" spans="1:18" ht="16.2" thickBot="1">
      <c r="O72" s="2256" t="s">
        <v>2388</v>
      </c>
      <c r="P72" s="2262" t="s">
        <v>2389</v>
      </c>
      <c r="Q72" s="2257">
        <f ca="1">J36</f>
        <v>0.08</v>
      </c>
      <c r="R72" s="2258"/>
    </row>
    <row r="73" spans="1:18" ht="16.2" thickBot="1">
      <c r="O73" s="2256" t="s">
        <v>2371</v>
      </c>
      <c r="P73" s="2254" t="s">
        <v>2378</v>
      </c>
      <c r="Q73" s="2257">
        <f>L52</f>
        <v>0</v>
      </c>
      <c r="R73" s="2258"/>
    </row>
    <row r="74" spans="1:18" ht="19.2" thickBot="1">
      <c r="O74" s="2256" t="s">
        <v>2373</v>
      </c>
      <c r="P74" s="2254" t="s">
        <v>2379</v>
      </c>
      <c r="Q74" s="2255" t="e">
        <f ca="1">L58</f>
        <v>#DIV/0!</v>
      </c>
      <c r="R74" s="2258" t="s">
        <v>2380</v>
      </c>
    </row>
    <row r="75" spans="1:18" ht="16.2" thickBot="1">
      <c r="O75" s="2256" t="s">
        <v>2402</v>
      </c>
      <c r="P75" s="2254" t="str">
        <f>K59</f>
        <v>建设期及建筑物耐用年限下的土地年期修正系数Kn</v>
      </c>
      <c r="Q75" s="2255" t="e">
        <f ca="1">L59</f>
        <v>#DIV/0!</v>
      </c>
      <c r="R75" s="2258" t="s">
        <v>2382</v>
      </c>
    </row>
    <row r="76" spans="1:18" ht="16.2" thickBot="1">
      <c r="O76" s="2253" t="s">
        <v>2376</v>
      </c>
      <c r="P76" s="2254" t="s">
        <v>2393</v>
      </c>
      <c r="Q76" s="2255">
        <f ca="1">Q66+Q67</f>
        <v>16391</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590" t="s">
        <v>2452</v>
      </c>
      <c r="B1" s="3591"/>
      <c r="C1" s="3592"/>
      <c r="D1" s="3593">
        <f>SUM(I10,I15,I20,I21,I23)</f>
        <v>0</v>
      </c>
      <c r="E1" s="3593"/>
      <c r="F1" s="3593"/>
      <c r="G1" s="3593"/>
      <c r="H1" s="3593"/>
      <c r="I1" s="3594"/>
    </row>
    <row r="2" spans="1:9">
      <c r="A2" s="3580" t="s">
        <v>2453</v>
      </c>
      <c r="B2" s="3581" t="s">
        <v>2454</v>
      </c>
      <c r="C2" s="3581"/>
      <c r="D2" s="2360" t="s">
        <v>2455</v>
      </c>
      <c r="E2" s="2360" t="s">
        <v>2456</v>
      </c>
      <c r="F2" s="2360" t="s">
        <v>2457</v>
      </c>
      <c r="G2" s="2360" t="s">
        <v>2458</v>
      </c>
      <c r="H2" s="2360" t="s">
        <v>2459</v>
      </c>
      <c r="I2" s="2361" t="s">
        <v>2460</v>
      </c>
    </row>
    <row r="3" spans="1:9">
      <c r="A3" s="3580"/>
      <c r="B3" s="3581" t="s">
        <v>2461</v>
      </c>
      <c r="C3" s="3581"/>
      <c r="D3" s="2362"/>
      <c r="E3" s="2360"/>
      <c r="F3" s="2363"/>
      <c r="G3" s="2363"/>
      <c r="H3" s="2364"/>
      <c r="I3" s="2365">
        <f>ROUND(D3*E3*F3*G3*H3/10000,0)</f>
        <v>0</v>
      </c>
    </row>
    <row r="4" spans="1:9">
      <c r="A4" s="3580"/>
      <c r="B4" s="3581" t="s">
        <v>2462</v>
      </c>
      <c r="C4" s="3581"/>
      <c r="D4" s="2362"/>
      <c r="E4" s="2360"/>
      <c r="F4" s="2363"/>
      <c r="G4" s="2363"/>
      <c r="H4" s="2364"/>
      <c r="I4" s="2365">
        <f t="shared" ref="I4:I9" si="0">ROUND(D4*E4*F4*G4*H4/10000,0)</f>
        <v>0</v>
      </c>
    </row>
    <row r="5" spans="1:9">
      <c r="A5" s="3580"/>
      <c r="B5" s="3581" t="s">
        <v>2463</v>
      </c>
      <c r="C5" s="3581"/>
      <c r="D5" s="2362"/>
      <c r="E5" s="2360"/>
      <c r="F5" s="2363"/>
      <c r="G5" s="2363"/>
      <c r="H5" s="2364"/>
      <c r="I5" s="2365">
        <f t="shared" si="0"/>
        <v>0</v>
      </c>
    </row>
    <row r="6" spans="1:9">
      <c r="A6" s="3580"/>
      <c r="B6" s="3581" t="s">
        <v>2464</v>
      </c>
      <c r="C6" s="3581"/>
      <c r="D6" s="2362"/>
      <c r="E6" s="2360"/>
      <c r="F6" s="2363"/>
      <c r="G6" s="2363"/>
      <c r="H6" s="2364"/>
      <c r="I6" s="2365">
        <f t="shared" si="0"/>
        <v>0</v>
      </c>
    </row>
    <row r="7" spans="1:9">
      <c r="A7" s="3580"/>
      <c r="B7" s="3581" t="s">
        <v>2465</v>
      </c>
      <c r="C7" s="3581"/>
      <c r="D7" s="2362"/>
      <c r="E7" s="2360"/>
      <c r="F7" s="2363"/>
      <c r="G7" s="2363"/>
      <c r="H7" s="2364"/>
      <c r="I7" s="2365">
        <f t="shared" si="0"/>
        <v>0</v>
      </c>
    </row>
    <row r="8" spans="1:9">
      <c r="A8" s="3580"/>
      <c r="B8" s="3581" t="s">
        <v>2466</v>
      </c>
      <c r="C8" s="3581"/>
      <c r="D8" s="2362"/>
      <c r="E8" s="2360"/>
      <c r="F8" s="2363"/>
      <c r="G8" s="2363"/>
      <c r="H8" s="2364"/>
      <c r="I8" s="2365">
        <f t="shared" si="0"/>
        <v>0</v>
      </c>
    </row>
    <row r="9" spans="1:9">
      <c r="A9" s="3580"/>
      <c r="B9" s="3581" t="s">
        <v>2467</v>
      </c>
      <c r="C9" s="3581"/>
      <c r="D9" s="2362"/>
      <c r="E9" s="2360"/>
      <c r="F9" s="2363"/>
      <c r="G9" s="2363"/>
      <c r="H9" s="2364"/>
      <c r="I9" s="2365">
        <f t="shared" si="0"/>
        <v>0</v>
      </c>
    </row>
    <row r="10" spans="1:9">
      <c r="A10" s="3580"/>
      <c r="B10" s="3582" t="s">
        <v>2468</v>
      </c>
      <c r="C10" s="3582"/>
      <c r="D10" s="2366">
        <v>527</v>
      </c>
      <c r="E10" s="2366" t="e">
        <f>ROUND(D1*10000/D10/H9,0)</f>
        <v>#DIV/0!</v>
      </c>
      <c r="F10" s="2367"/>
      <c r="G10" s="2367"/>
      <c r="H10" s="2368"/>
      <c r="I10" s="2369">
        <f>SUM(I3:I9)</f>
        <v>0</v>
      </c>
    </row>
    <row r="11" spans="1:9" ht="15.6">
      <c r="A11" s="3580" t="s">
        <v>2469</v>
      </c>
      <c r="B11" s="3581" t="s">
        <v>2470</v>
      </c>
      <c r="C11" s="3581"/>
      <c r="D11" s="2362" t="s">
        <v>2471</v>
      </c>
      <c r="E11" s="2362" t="s">
        <v>2472</v>
      </c>
      <c r="F11" s="2363" t="s">
        <v>2473</v>
      </c>
      <c r="G11" s="2363" t="s">
        <v>2474</v>
      </c>
      <c r="H11" s="2370" t="s">
        <v>2475</v>
      </c>
      <c r="I11" s="2361" t="s">
        <v>2476</v>
      </c>
    </row>
    <row r="12" spans="1:9">
      <c r="A12" s="3580"/>
      <c r="B12" s="3581" t="s">
        <v>2477</v>
      </c>
      <c r="C12" s="3581"/>
      <c r="D12" s="2362"/>
      <c r="E12" s="2362"/>
      <c r="F12" s="2363"/>
      <c r="G12" s="2364"/>
      <c r="H12" s="2371"/>
      <c r="I12" s="2361">
        <f>ROUND(D12*E12*F12*G12/10000,0)</f>
        <v>0</v>
      </c>
    </row>
    <row r="13" spans="1:9">
      <c r="A13" s="3580"/>
      <c r="B13" s="3581" t="s">
        <v>2478</v>
      </c>
      <c r="C13" s="3581"/>
      <c r="D13" s="2362"/>
      <c r="E13" s="2362"/>
      <c r="F13" s="2363"/>
      <c r="G13" s="2364"/>
      <c r="H13" s="2371"/>
      <c r="I13" s="2361">
        <f>ROUND(D13*E13*F13*G13/10000,0)</f>
        <v>0</v>
      </c>
    </row>
    <row r="14" spans="1:9">
      <c r="A14" s="3580"/>
      <c r="B14" s="3581" t="s">
        <v>2479</v>
      </c>
      <c r="C14" s="3581"/>
      <c r="D14" s="2362"/>
      <c r="E14" s="2362"/>
      <c r="F14" s="2363"/>
      <c r="G14" s="2364"/>
      <c r="H14" s="2371"/>
      <c r="I14" s="2361">
        <f>ROUND(D14*E14*F14*G14/10000,0)</f>
        <v>0</v>
      </c>
    </row>
    <row r="15" spans="1:9">
      <c r="A15" s="3580"/>
      <c r="B15" s="3582" t="s">
        <v>2468</v>
      </c>
      <c r="C15" s="3582"/>
      <c r="D15" s="2366"/>
      <c r="E15" s="2366">
        <f>SUM(E12:E14)</f>
        <v>0</v>
      </c>
      <c r="F15" s="2367"/>
      <c r="G15" s="2364"/>
      <c r="H15" s="2371"/>
      <c r="I15" s="2372">
        <f>SUM(I12:I14)</f>
        <v>0</v>
      </c>
    </row>
    <row r="16" spans="1:9" ht="24">
      <c r="A16" s="3580" t="s">
        <v>2480</v>
      </c>
      <c r="B16" s="3581" t="s">
        <v>2481</v>
      </c>
      <c r="C16" s="3581"/>
      <c r="D16" s="2362" t="s">
        <v>2482</v>
      </c>
      <c r="E16" s="2373" t="s">
        <v>2483</v>
      </c>
      <c r="F16" s="2363" t="s">
        <v>2484</v>
      </c>
      <c r="G16" s="2364" t="s">
        <v>2474</v>
      </c>
      <c r="H16" s="2370" t="s">
        <v>2475</v>
      </c>
      <c r="I16" s="2361" t="s">
        <v>2476</v>
      </c>
    </row>
    <row r="17" spans="1:9" ht="15.6">
      <c r="A17" s="3580"/>
      <c r="B17" s="3581" t="s">
        <v>2485</v>
      </c>
      <c r="C17" s="3581"/>
      <c r="D17" s="2362"/>
      <c r="E17" s="2362"/>
      <c r="F17" s="2363"/>
      <c r="G17" s="2364"/>
      <c r="H17" s="2374"/>
      <c r="I17" s="2375">
        <f>ROUND(D17*E17*F17*G17/10000,0)</f>
        <v>0</v>
      </c>
    </row>
    <row r="18" spans="1:9" ht="15.6">
      <c r="A18" s="3580"/>
      <c r="B18" s="3581" t="s">
        <v>2486</v>
      </c>
      <c r="C18" s="3581"/>
      <c r="D18" s="2362"/>
      <c r="E18" s="2362"/>
      <c r="F18" s="2363"/>
      <c r="G18" s="2364"/>
      <c r="H18" s="2374"/>
      <c r="I18" s="2375">
        <f>ROUND(D18*E18*F18*G18/10000,0)</f>
        <v>0</v>
      </c>
    </row>
    <row r="19" spans="1:9" ht="15.6">
      <c r="A19" s="3580"/>
      <c r="B19" s="3581" t="s">
        <v>2487</v>
      </c>
      <c r="C19" s="3581"/>
      <c r="D19" s="2362"/>
      <c r="E19" s="2362"/>
      <c r="F19" s="2363"/>
      <c r="G19" s="2364"/>
      <c r="H19" s="2374"/>
      <c r="I19" s="2375">
        <f>ROUND(D19*E19*F19*G19/10000,0)</f>
        <v>0</v>
      </c>
    </row>
    <row r="20" spans="1:9">
      <c r="A20" s="3580"/>
      <c r="B20" s="3582" t="s">
        <v>2468</v>
      </c>
      <c r="C20" s="3582"/>
      <c r="D20" s="2366">
        <f>SUM(D17:D19)</f>
        <v>0</v>
      </c>
      <c r="E20" s="2366"/>
      <c r="F20" s="2367"/>
      <c r="G20" s="2364"/>
      <c r="H20" s="2371"/>
      <c r="I20" s="2372">
        <f>SUM(I17:I19)</f>
        <v>0</v>
      </c>
    </row>
    <row r="21" spans="1:9">
      <c r="A21" s="3580" t="s">
        <v>2488</v>
      </c>
      <c r="B21" s="3583"/>
      <c r="C21" s="3583"/>
      <c r="D21" s="3583"/>
      <c r="E21" s="3583"/>
      <c r="F21" s="3583"/>
      <c r="G21" s="3583"/>
      <c r="H21" s="2376">
        <v>0.1</v>
      </c>
      <c r="I21" s="2369">
        <f>ROUND(I10*H21,0)</f>
        <v>0</v>
      </c>
    </row>
    <row r="22" spans="1:9" ht="15.6">
      <c r="A22" s="3584" t="s">
        <v>2489</v>
      </c>
      <c r="B22" s="3585"/>
      <c r="C22" s="3586"/>
      <c r="D22" s="2377" t="s">
        <v>2490</v>
      </c>
      <c r="E22" s="2377" t="s">
        <v>2491</v>
      </c>
      <c r="F22" s="2378" t="s">
        <v>2492</v>
      </c>
      <c r="G22" s="2378" t="s">
        <v>2493</v>
      </c>
      <c r="H22" s="2370" t="s">
        <v>2494</v>
      </c>
      <c r="I22" s="2361" t="s">
        <v>2495</v>
      </c>
    </row>
    <row r="23" spans="1:9" ht="15" thickBot="1">
      <c r="A23" s="3587"/>
      <c r="B23" s="3588"/>
      <c r="C23" s="3589"/>
      <c r="D23" s="2379"/>
      <c r="E23" s="2379"/>
      <c r="F23" s="2379"/>
      <c r="G23" s="2380"/>
      <c r="H23" s="2381"/>
      <c r="I23" s="2382">
        <f>ROUND(E23*D23*F23*(1-G23)/10000,0)</f>
        <v>0</v>
      </c>
    </row>
    <row r="26" spans="1:9">
      <c r="A26" s="2383" t="s">
        <v>2496</v>
      </c>
      <c r="B26" s="2383"/>
      <c r="C26" s="2383"/>
      <c r="D26" s="2383"/>
      <c r="E26" s="3577">
        <f>C27-C30-C31-C32</f>
        <v>0</v>
      </c>
      <c r="F26" s="3577"/>
      <c r="G26" s="3577"/>
      <c r="H26" s="2756" t="s">
        <v>2822</v>
      </c>
    </row>
    <row r="27" spans="1:9">
      <c r="A27" s="2384">
        <v>1</v>
      </c>
      <c r="B27" s="2385" t="s">
        <v>2497</v>
      </c>
      <c r="C27" s="2385"/>
      <c r="D27" s="2385"/>
      <c r="E27" s="3578"/>
      <c r="F27" s="3578"/>
      <c r="G27" s="3578"/>
    </row>
    <row r="28" spans="1:9">
      <c r="A28" s="2386" t="s">
        <v>2498</v>
      </c>
      <c r="B28" s="2385" t="s">
        <v>2499</v>
      </c>
      <c r="C28" s="2385"/>
      <c r="D28" s="2385"/>
      <c r="E28" s="3578"/>
      <c r="F28" s="3578"/>
      <c r="G28" s="3578"/>
    </row>
    <row r="29" spans="1:9">
      <c r="A29" s="2386" t="s">
        <v>2500</v>
      </c>
      <c r="B29" s="2385" t="s">
        <v>2441</v>
      </c>
      <c r="C29" s="2385"/>
      <c r="D29" s="2385"/>
      <c r="E29" s="2385" t="s">
        <v>2501</v>
      </c>
      <c r="F29" s="2385"/>
      <c r="G29" s="2385"/>
    </row>
    <row r="30" spans="1:9">
      <c r="A30" s="2384">
        <v>2</v>
      </c>
      <c r="B30" s="2385" t="s">
        <v>2502</v>
      </c>
      <c r="C30" s="2385">
        <f>C27*D30</f>
        <v>0</v>
      </c>
      <c r="D30" s="2387">
        <v>0.2</v>
      </c>
      <c r="E30" s="2385" t="s">
        <v>2503</v>
      </c>
      <c r="F30" s="2385"/>
      <c r="G30" s="2385"/>
    </row>
    <row r="31" spans="1:9">
      <c r="A31" s="2384">
        <v>3</v>
      </c>
      <c r="B31" s="2385" t="s">
        <v>2504</v>
      </c>
      <c r="C31" s="2385">
        <f>C25*D31</f>
        <v>0</v>
      </c>
      <c r="D31" s="2387">
        <v>0.15</v>
      </c>
      <c r="E31" s="2385" t="s">
        <v>2505</v>
      </c>
      <c r="F31" s="2385"/>
      <c r="G31" s="2385"/>
    </row>
    <row r="32" spans="1:9">
      <c r="A32" s="2384">
        <v>4</v>
      </c>
      <c r="B32" s="2385" t="s">
        <v>2506</v>
      </c>
      <c r="C32" s="2385">
        <f>C27*D32</f>
        <v>0</v>
      </c>
      <c r="D32" s="2387">
        <v>0.05</v>
      </c>
      <c r="E32" s="3579"/>
      <c r="F32" s="3579"/>
      <c r="G32" s="3579"/>
    </row>
    <row r="33" spans="1:7" hidden="1">
      <c r="A33" s="3574" t="s">
        <v>2507</v>
      </c>
      <c r="B33" s="3575"/>
      <c r="C33" s="3575"/>
      <c r="D33" s="3576"/>
      <c r="E33" s="3577"/>
      <c r="F33" s="3577"/>
      <c r="G33" s="3577"/>
    </row>
    <row r="34" spans="1:7" hidden="1">
      <c r="A34" s="2388">
        <v>1</v>
      </c>
      <c r="B34" s="2385" t="s">
        <v>2508</v>
      </c>
      <c r="C34" s="2385"/>
      <c r="D34" s="2385"/>
      <c r="E34" s="3578"/>
      <c r="F34" s="3578"/>
      <c r="G34" s="3578"/>
    </row>
    <row r="35" spans="1:7" hidden="1">
      <c r="A35" s="2388">
        <v>2</v>
      </c>
      <c r="B35" s="2385" t="s">
        <v>2509</v>
      </c>
      <c r="C35" s="2385"/>
      <c r="D35" s="2385"/>
      <c r="E35" s="3578"/>
      <c r="F35" s="3578"/>
      <c r="G35" s="3578"/>
    </row>
    <row r="36" spans="1:7" hidden="1">
      <c r="A36" s="2388">
        <v>3</v>
      </c>
      <c r="B36" s="2385" t="s">
        <v>2510</v>
      </c>
      <c r="C36" s="2385"/>
      <c r="D36" s="2385"/>
      <c r="E36" s="3578"/>
      <c r="F36" s="3578"/>
      <c r="G36" s="3578"/>
    </row>
    <row r="37" spans="1:7" hidden="1">
      <c r="A37" s="2388">
        <v>4</v>
      </c>
      <c r="B37" s="2385" t="s">
        <v>2511</v>
      </c>
      <c r="C37" s="2385"/>
      <c r="D37" s="2385"/>
      <c r="E37" s="3578"/>
      <c r="F37" s="3578"/>
      <c r="G37" s="3578"/>
    </row>
    <row r="38" spans="1:7" hidden="1">
      <c r="A38" s="3574" t="s">
        <v>2512</v>
      </c>
      <c r="B38" s="3575"/>
      <c r="C38" s="3575"/>
      <c r="D38" s="3576"/>
      <c r="E38" s="3577"/>
      <c r="F38" s="3577"/>
      <c r="G38" s="35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6" customWidth="1"/>
    <col min="2" max="2" width="26.6640625" style="2067" customWidth="1"/>
    <col min="3" max="3" width="11.109375" style="2067" customWidth="1"/>
    <col min="4" max="5" width="11.109375" style="2068" customWidth="1"/>
    <col min="6" max="6" width="9.44140625" style="2067" customWidth="1"/>
    <col min="7" max="7" width="31.88671875" style="2067" customWidth="1"/>
    <col min="8" max="25" width="9" style="2069" customWidth="1"/>
    <col min="26" max="254" width="9" style="2067" customWidth="1"/>
    <col min="255" max="16384" width="8.33203125" style="2067"/>
  </cols>
  <sheetData>
    <row r="1" spans="1:25" s="1942" customFormat="1" ht="21">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1676</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2997</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1">
        <f t="shared" ref="C8:C9" si="0">ROUND(D8*E8/10000,0)</f>
        <v>0</v>
      </c>
      <c r="D8" s="3271">
        <v>0</v>
      </c>
      <c r="E8" s="3272">
        <v>0</v>
      </c>
      <c r="F8" s="741"/>
      <c r="G8" s="742"/>
    </row>
    <row r="9" spans="1:25" s="2064" customFormat="1" ht="13.5" customHeight="1">
      <c r="A9" s="2323" t="s">
        <v>2424</v>
      </c>
      <c r="B9" s="2326" t="s">
        <v>2426</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14542</v>
      </c>
      <c r="D12" s="3271">
        <f>'数据-汇总表'!E5</f>
        <v>285416.3</v>
      </c>
      <c r="E12" s="3271">
        <f>'数据-取费表'!B27</f>
        <v>509.5</v>
      </c>
      <c r="F12" s="746"/>
      <c r="G12" s="749"/>
    </row>
    <row r="13" spans="1:25" s="2064" customFormat="1" ht="13.5" customHeight="1">
      <c r="A13" s="2329" t="s">
        <v>2430</v>
      </c>
      <c r="B13" s="747" t="s">
        <v>606</v>
      </c>
      <c r="C13" s="748">
        <f>ROUND(D13*E13/10000,0)</f>
        <v>7083</v>
      </c>
      <c r="D13" s="3271">
        <f>'数据-汇总表'!E6</f>
        <v>139012.53999999998</v>
      </c>
      <c r="E13" s="3271">
        <f>'数据-取费表'!B28</f>
        <v>509.5</v>
      </c>
      <c r="F13" s="746"/>
      <c r="G13" s="749"/>
    </row>
    <row r="14" spans="1:25" s="2064" customFormat="1" ht="13.5" customHeight="1">
      <c r="A14" s="2323" t="s">
        <v>2424</v>
      </c>
      <c r="B14" s="2328" t="s">
        <v>2427</v>
      </c>
      <c r="C14" s="3273">
        <f t="shared" ref="C14:C15" si="1">ROUND(D14*E14/10000,0)</f>
        <v>0</v>
      </c>
      <c r="D14" s="3271">
        <v>0</v>
      </c>
      <c r="E14" s="3272">
        <v>0</v>
      </c>
      <c r="F14" s="2327"/>
      <c r="G14" s="2330" t="s">
        <v>2432</v>
      </c>
    </row>
    <row r="15" spans="1:25" s="2064" customFormat="1" ht="13.5" customHeight="1">
      <c r="A15" s="2323" t="s">
        <v>2429</v>
      </c>
      <c r="B15" s="2328" t="s">
        <v>2428</v>
      </c>
      <c r="C15" s="3273">
        <f t="shared" si="1"/>
        <v>0</v>
      </c>
      <c r="D15" s="3271">
        <v>0</v>
      </c>
      <c r="E15" s="3272">
        <v>0</v>
      </c>
      <c r="F15" s="2327"/>
      <c r="G15" s="2330" t="s">
        <v>2433</v>
      </c>
    </row>
    <row r="16" spans="1:25" s="2065" customFormat="1" ht="48">
      <c r="A16" s="2323">
        <v>3</v>
      </c>
      <c r="B16" s="739" t="s">
        <v>609</v>
      </c>
      <c r="C16" s="3273">
        <f t="shared" ref="C16" si="2">ROUND(D16*E16/10000,0)</f>
        <v>0</v>
      </c>
      <c r="D16" s="3271">
        <v>0</v>
      </c>
      <c r="E16" s="3272">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6.4">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5.2">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0.90400000000000003</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2"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M23" sqref="M23"/>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2467" t="s">
        <v>713</v>
      </c>
      <c r="C1" s="2468" t="s">
        <v>714</v>
      </c>
      <c r="D1" s="2469" t="s">
        <v>914</v>
      </c>
      <c r="E1" s="2009"/>
      <c r="F1" s="2524" t="s">
        <v>3555</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299659</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10499</v>
      </c>
      <c r="C3" s="841" t="s">
        <v>716</v>
      </c>
      <c r="D3" s="840">
        <f>SUMIF('数据-汇总表'!$C19:$C33,D1,'数据-汇总表'!$E19:$E33)</f>
        <v>285416.3</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4.4">
      <c r="A4" s="506" t="s">
        <v>515</v>
      </c>
      <c r="B4" s="507"/>
      <c r="C4" s="3495" t="s">
        <v>516</v>
      </c>
      <c r="D4" s="3496"/>
      <c r="E4" s="3497" t="s">
        <v>517</v>
      </c>
      <c r="F4" s="3498"/>
      <c r="G4" s="3495" t="s">
        <v>518</v>
      </c>
      <c r="H4" s="3496"/>
      <c r="I4" s="3495" t="s">
        <v>519</v>
      </c>
      <c r="J4" s="3496"/>
      <c r="K4" s="842" t="s">
        <v>520</v>
      </c>
      <c r="L4" s="2015"/>
      <c r="M4" s="2016"/>
      <c r="N4" s="2016"/>
      <c r="O4" s="2016"/>
      <c r="P4" s="3499" t="s">
        <v>521</v>
      </c>
      <c r="Q4" s="3500"/>
      <c r="R4" s="3505" t="s">
        <v>517</v>
      </c>
      <c r="S4" s="3506"/>
      <c r="T4" s="3505" t="s">
        <v>518</v>
      </c>
      <c r="U4" s="3506"/>
      <c r="V4" s="3485" t="s">
        <v>519</v>
      </c>
      <c r="W4" s="3485"/>
      <c r="X4" s="1501"/>
      <c r="Y4" s="3505" t="s">
        <v>521</v>
      </c>
      <c r="Z4" s="3506"/>
      <c r="AA4" s="3492" t="s">
        <v>517</v>
      </c>
      <c r="AB4" s="3492" t="s">
        <v>518</v>
      </c>
      <c r="AC4" s="3492" t="s">
        <v>519</v>
      </c>
    </row>
    <row r="5" spans="1:29">
      <c r="A5" s="509"/>
      <c r="B5" s="510"/>
      <c r="C5" s="3596" t="s">
        <v>3579</v>
      </c>
      <c r="D5" s="3514"/>
      <c r="E5" s="3595" t="s">
        <v>3580</v>
      </c>
      <c r="F5" s="3512"/>
      <c r="G5" s="3597" t="s">
        <v>3598</v>
      </c>
      <c r="H5" s="3514"/>
      <c r="I5" s="3597" t="s">
        <v>3601</v>
      </c>
      <c r="J5" s="3514"/>
      <c r="K5" s="843"/>
      <c r="L5" s="2015"/>
      <c r="M5" s="2016"/>
      <c r="N5" s="2016"/>
      <c r="O5" s="2016"/>
      <c r="P5" s="3501"/>
      <c r="Q5" s="3502"/>
      <c r="R5" s="3507"/>
      <c r="S5" s="3508"/>
      <c r="T5" s="3507"/>
      <c r="U5" s="3508"/>
      <c r="V5" s="3485"/>
      <c r="W5" s="3485"/>
      <c r="X5" s="1501"/>
      <c r="Y5" s="3507"/>
      <c r="Z5" s="3508"/>
      <c r="AA5" s="3493"/>
      <c r="AB5" s="3493"/>
      <c r="AC5" s="3493"/>
    </row>
    <row r="6" spans="1:29" ht="15" thickBot="1">
      <c r="A6" s="511"/>
      <c r="B6" s="512"/>
      <c r="C6" s="3515" t="s">
        <v>2901</v>
      </c>
      <c r="D6" s="3516"/>
      <c r="E6" s="3518" t="s">
        <v>2901</v>
      </c>
      <c r="F6" s="3519"/>
      <c r="G6" s="3515" t="s">
        <v>2901</v>
      </c>
      <c r="H6" s="3516"/>
      <c r="I6" s="3515" t="s">
        <v>2901</v>
      </c>
      <c r="J6" s="3516"/>
      <c r="K6" s="843" t="s">
        <v>522</v>
      </c>
      <c r="L6" s="2015"/>
      <c r="M6" s="2016"/>
      <c r="N6" s="2016"/>
      <c r="O6" s="2016"/>
      <c r="P6" s="3503"/>
      <c r="Q6" s="3504"/>
      <c r="R6" s="3507"/>
      <c r="S6" s="3508"/>
      <c r="T6" s="3509"/>
      <c r="U6" s="3510"/>
      <c r="V6" s="3485"/>
      <c r="W6" s="3485"/>
      <c r="X6" s="1501"/>
      <c r="Y6" s="3509"/>
      <c r="Z6" s="3510"/>
      <c r="AA6" s="3494"/>
      <c r="AB6" s="3494"/>
      <c r="AC6" s="3494"/>
    </row>
    <row r="7" spans="1:29" s="1202" customFormat="1" ht="15" thickBot="1">
      <c r="A7" s="2629"/>
      <c r="B7" s="2636" t="s">
        <v>523</v>
      </c>
      <c r="C7" s="513">
        <f>'数据-取费表'!B2</f>
        <v>44307</v>
      </c>
      <c r="D7" s="514">
        <v>100</v>
      </c>
      <c r="E7" s="515">
        <v>44287</v>
      </c>
      <c r="F7" s="516">
        <f>SUMIF(58:58,YEAR(E7)&amp;"-"&amp;MONTH(E7),59:59)</f>
        <v>100</v>
      </c>
      <c r="G7" s="517">
        <v>44287</v>
      </c>
      <c r="H7" s="514">
        <f>SUMIF(58:58,YEAR(G7)&amp;"-"&amp;MONTH(G7),59:59)</f>
        <v>100</v>
      </c>
      <c r="I7" s="517">
        <v>44287</v>
      </c>
      <c r="J7" s="514">
        <f>SUMIF(58:58,YEAR(I7)&amp;"-"&amp;MONTH(I7),59:59)</f>
        <v>100</v>
      </c>
      <c r="K7" s="844"/>
      <c r="L7" s="2017"/>
      <c r="M7" s="2018"/>
      <c r="N7" s="2018"/>
      <c r="O7" s="2018"/>
      <c r="P7" s="3490" t="s">
        <v>524</v>
      </c>
      <c r="Q7" s="3517"/>
      <c r="R7" s="1502" t="s">
        <v>13</v>
      </c>
      <c r="S7" s="1503">
        <f t="shared" ref="S7:S15" si="0">F7</f>
        <v>100</v>
      </c>
      <c r="T7" s="1502" t="s">
        <v>13</v>
      </c>
      <c r="U7" s="1503">
        <f t="shared" ref="U7:U15" si="1">H7</f>
        <v>100</v>
      </c>
      <c r="V7" s="1502" t="s">
        <v>13</v>
      </c>
      <c r="W7" s="1503">
        <f t="shared" ref="W7:W15" si="2">J7</f>
        <v>100</v>
      </c>
      <c r="X7" s="1504"/>
      <c r="Y7" s="3490" t="s">
        <v>524</v>
      </c>
      <c r="Z7" s="3491"/>
      <c r="AA7" s="1505">
        <f>D7/F7</f>
        <v>1</v>
      </c>
      <c r="AB7" s="1505">
        <f>D7/H7</f>
        <v>1</v>
      </c>
      <c r="AC7" s="1505">
        <f>D7/J7</f>
        <v>1</v>
      </c>
    </row>
    <row r="8" spans="1:29" s="1202" customFormat="1" ht="15" thickBot="1">
      <c r="A8" s="2630"/>
      <c r="B8" s="2637" t="s">
        <v>525</v>
      </c>
      <c r="C8" s="519" t="s">
        <v>570</v>
      </c>
      <c r="D8" s="514">
        <v>100</v>
      </c>
      <c r="E8" s="845" t="s">
        <v>3564</v>
      </c>
      <c r="F8" s="516">
        <f>SUMIF(61:61,E8,62:62)-SUMIF(61:61,C8,62:62)+100</f>
        <v>100</v>
      </c>
      <c r="G8" s="845" t="s">
        <v>3564</v>
      </c>
      <c r="H8" s="514">
        <f>SUMIF(61:61,G8,62:62)-SUMIF(61:61,C8,62:62)+100</f>
        <v>100</v>
      </c>
      <c r="I8" s="845" t="s">
        <v>3564</v>
      </c>
      <c r="J8" s="514">
        <f>SUMIF(61:61,I8,62:62)-SUMIF(61:61,C8,62:62)+100</f>
        <v>100</v>
      </c>
      <c r="K8" s="844"/>
      <c r="L8" s="2017"/>
      <c r="M8" s="2018"/>
      <c r="N8" s="2018"/>
      <c r="O8" s="2018"/>
      <c r="P8" s="3490" t="s">
        <v>527</v>
      </c>
      <c r="Q8" s="3491"/>
      <c r="R8" s="1502" t="s">
        <v>13</v>
      </c>
      <c r="S8" s="1503">
        <f t="shared" si="0"/>
        <v>100</v>
      </c>
      <c r="T8" s="1502" t="s">
        <v>13</v>
      </c>
      <c r="U8" s="1503">
        <f t="shared" si="1"/>
        <v>100</v>
      </c>
      <c r="V8" s="1502" t="s">
        <v>13</v>
      </c>
      <c r="W8" s="1503">
        <f t="shared" si="2"/>
        <v>100</v>
      </c>
      <c r="X8" s="1504"/>
      <c r="Y8" s="3490" t="s">
        <v>527</v>
      </c>
      <c r="Z8" s="3491"/>
      <c r="AA8" s="1505">
        <f t="shared" ref="AA8:AA46" si="3">D8/F8</f>
        <v>1</v>
      </c>
      <c r="AB8" s="1505">
        <f t="shared" ref="AB8:AB46" si="4">D8/H8</f>
        <v>1</v>
      </c>
      <c r="AC8" s="1505">
        <f t="shared" ref="AC8:AC46" si="5">D8/J8</f>
        <v>1</v>
      </c>
    </row>
    <row r="9" spans="1:29" s="1202" customFormat="1" ht="14.4">
      <c r="A9" s="2631"/>
      <c r="B9" s="2638" t="s">
        <v>2736</v>
      </c>
      <c r="C9" s="3298" t="s">
        <v>3581</v>
      </c>
      <c r="D9" s="252">
        <v>100</v>
      </c>
      <c r="E9" s="847" t="s">
        <v>914</v>
      </c>
      <c r="F9" s="848">
        <f>SUMIF(63:63,E9,64:64)-SUMIF(63:63,C9,64:64)+100</f>
        <v>100</v>
      </c>
      <c r="G9" s="847" t="s">
        <v>914</v>
      </c>
      <c r="H9" s="252">
        <f>SUMIF(63:63,G9,64:64)-SUMIF(63:63,C9,64:64)+100</f>
        <v>100</v>
      </c>
      <c r="I9" s="847" t="s">
        <v>914</v>
      </c>
      <c r="J9" s="252">
        <f>SUMIF(63:63,I9,64:64)-SUMIF(63:63,C9,64:64)+100</f>
        <v>100</v>
      </c>
      <c r="K9" s="844"/>
      <c r="L9" s="2017"/>
      <c r="M9" s="2018"/>
      <c r="N9" s="2018"/>
      <c r="O9" s="2019"/>
      <c r="P9" s="3483" t="s">
        <v>529</v>
      </c>
      <c r="Q9" s="1133" t="str">
        <f t="shared" ref="Q9:Q15" si="6">B9</f>
        <v>用途</v>
      </c>
      <c r="R9" s="1502" t="s">
        <v>8</v>
      </c>
      <c r="S9" s="1503">
        <f t="shared" si="0"/>
        <v>100</v>
      </c>
      <c r="T9" s="1502" t="s">
        <v>8</v>
      </c>
      <c r="U9" s="1503">
        <f t="shared" si="1"/>
        <v>100</v>
      </c>
      <c r="V9" s="1502" t="s">
        <v>8</v>
      </c>
      <c r="W9" s="1503">
        <f t="shared" si="2"/>
        <v>100</v>
      </c>
      <c r="X9" s="1504"/>
      <c r="Y9" s="3442" t="s">
        <v>530</v>
      </c>
      <c r="Z9" s="1132" t="str">
        <f t="shared" ref="Z9:Z15" si="7">Q9</f>
        <v>用途</v>
      </c>
      <c r="AA9" s="1505">
        <f t="shared" si="3"/>
        <v>1</v>
      </c>
      <c r="AB9" s="1505">
        <f t="shared" si="4"/>
        <v>1</v>
      </c>
      <c r="AC9" s="1505">
        <f t="shared" si="5"/>
        <v>1</v>
      </c>
    </row>
    <row r="10" spans="1:29" s="1291" customFormat="1" ht="28.8">
      <c r="A10" s="2632"/>
      <c r="B10" s="2637" t="s">
        <v>2737</v>
      </c>
      <c r="C10" s="850" t="s">
        <v>3582</v>
      </c>
      <c r="D10" s="253">
        <v>100</v>
      </c>
      <c r="E10" s="850" t="s">
        <v>3582</v>
      </c>
      <c r="F10" s="852">
        <f>SUMIF(65:65,E10,66:66)-SUMIF(65:65,C10,66:66)+100</f>
        <v>100</v>
      </c>
      <c r="G10" s="850" t="s">
        <v>3582</v>
      </c>
      <c r="H10" s="253">
        <f>SUMIF(65:65,G10,66:66)-SUMIF(65:65,C10,66:66)+100</f>
        <v>100</v>
      </c>
      <c r="I10" s="850" t="s">
        <v>3582</v>
      </c>
      <c r="J10" s="253">
        <f>SUMIF(65:65,I10,66:66)-SUMIF(65:65,C10,66:66)+100</f>
        <v>100</v>
      </c>
      <c r="K10" s="853">
        <v>1</v>
      </c>
      <c r="L10" s="2020"/>
      <c r="M10" s="2059"/>
      <c r="N10" s="2059"/>
      <c r="O10" s="2021"/>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6" thickBot="1">
      <c r="A11" s="2633"/>
      <c r="B11" s="2637" t="s">
        <v>2738</v>
      </c>
      <c r="C11" s="527">
        <f>'数据-汇总表'!I6</f>
        <v>2.8</v>
      </c>
      <c r="D11" s="253">
        <v>100</v>
      </c>
      <c r="E11" s="528">
        <v>3.34</v>
      </c>
      <c r="F11" s="852">
        <f>LOOKUP(E11,68:68,69:69)-LOOKUP(C11,68:68,69:69)+100</f>
        <v>98</v>
      </c>
      <c r="G11" s="527">
        <v>1.7</v>
      </c>
      <c r="H11" s="253">
        <f>LOOKUP(G11,68:68,69:69)-LOOKUP(C11,68:68,69:69)+100</f>
        <v>104</v>
      </c>
      <c r="I11" s="527">
        <v>2</v>
      </c>
      <c r="J11" s="253">
        <f>LOOKUP(I11,68:68,69:69)-LOOKUP(C11,68:68,69:69)+100</f>
        <v>104</v>
      </c>
      <c r="K11" s="853">
        <f>'[1]不动产比较法-住宅'!$K$11</f>
        <v>2</v>
      </c>
      <c r="L11" s="2022"/>
      <c r="M11" s="2016"/>
      <c r="N11" s="2016"/>
      <c r="O11" s="2023"/>
      <c r="P11" s="3483"/>
      <c r="Q11" s="1133" t="str">
        <f t="shared" si="6"/>
        <v>容积率</v>
      </c>
      <c r="R11" s="1502" t="s">
        <v>11</v>
      </c>
      <c r="S11" s="1503">
        <f t="shared" si="0"/>
        <v>98</v>
      </c>
      <c r="T11" s="1502" t="s">
        <v>11</v>
      </c>
      <c r="U11" s="1503">
        <f t="shared" si="1"/>
        <v>104</v>
      </c>
      <c r="V11" s="1502" t="s">
        <v>11</v>
      </c>
      <c r="W11" s="1503">
        <f t="shared" si="2"/>
        <v>104</v>
      </c>
      <c r="X11" s="1504"/>
      <c r="Y11" s="3442"/>
      <c r="Z11" s="1132" t="str">
        <f t="shared" si="7"/>
        <v>容积率</v>
      </c>
      <c r="AA11" s="1505">
        <f t="shared" si="3"/>
        <v>1.0204081632653061</v>
      </c>
      <c r="AB11" s="1505">
        <f t="shared" si="4"/>
        <v>0.96153846153846156</v>
      </c>
      <c r="AC11" s="1505">
        <f t="shared" si="5"/>
        <v>0.96153846153846156</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83"/>
      <c r="Q12" s="1133">
        <f t="shared" si="6"/>
        <v>111</v>
      </c>
      <c r="R12" s="1502" t="s">
        <v>11</v>
      </c>
      <c r="S12" s="1503">
        <f t="shared" si="0"/>
        <v>100</v>
      </c>
      <c r="T12" s="1502" t="s">
        <v>11</v>
      </c>
      <c r="U12" s="1503">
        <f t="shared" si="1"/>
        <v>100</v>
      </c>
      <c r="V12" s="1502" t="s">
        <v>11</v>
      </c>
      <c r="W12" s="1503">
        <f t="shared" si="2"/>
        <v>100</v>
      </c>
      <c r="X12" s="1504"/>
      <c r="Y12" s="3442"/>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83"/>
      <c r="Q13" s="1133">
        <f t="shared" si="6"/>
        <v>111</v>
      </c>
      <c r="R13" s="1502" t="s">
        <v>11</v>
      </c>
      <c r="S13" s="1503">
        <f t="shared" si="0"/>
        <v>100</v>
      </c>
      <c r="T13" s="1502" t="s">
        <v>11</v>
      </c>
      <c r="U13" s="1503">
        <f t="shared" si="1"/>
        <v>100</v>
      </c>
      <c r="V13" s="1502" t="s">
        <v>11</v>
      </c>
      <c r="W13" s="1503">
        <f t="shared" si="2"/>
        <v>100</v>
      </c>
      <c r="X13" s="1504"/>
      <c r="Y13" s="3442"/>
      <c r="Z13" s="1132">
        <f t="shared" si="7"/>
        <v>111</v>
      </c>
      <c r="AA13" s="1505">
        <f t="shared" si="3"/>
        <v>1</v>
      </c>
      <c r="AB13" s="1505">
        <f t="shared" si="4"/>
        <v>1</v>
      </c>
      <c r="AC13" s="1505">
        <f t="shared" si="5"/>
        <v>1</v>
      </c>
    </row>
    <row r="14" spans="1:29" ht="15.6"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83"/>
      <c r="Q14" s="1133">
        <f t="shared" si="6"/>
        <v>111</v>
      </c>
      <c r="R14" s="1502" t="s">
        <v>11</v>
      </c>
      <c r="S14" s="1503">
        <f t="shared" si="0"/>
        <v>100</v>
      </c>
      <c r="T14" s="1502" t="s">
        <v>11</v>
      </c>
      <c r="U14" s="1503">
        <f t="shared" si="1"/>
        <v>100</v>
      </c>
      <c r="V14" s="1502" t="s">
        <v>11</v>
      </c>
      <c r="W14" s="1503">
        <f t="shared" si="2"/>
        <v>100</v>
      </c>
      <c r="X14" s="1504"/>
      <c r="Y14" s="3442"/>
      <c r="Z14" s="1132">
        <f t="shared" si="7"/>
        <v>111</v>
      </c>
      <c r="AA14" s="1505">
        <f t="shared" si="3"/>
        <v>1</v>
      </c>
      <c r="AB14" s="1505">
        <f t="shared" si="4"/>
        <v>1</v>
      </c>
      <c r="AC14" s="1505">
        <f t="shared" si="5"/>
        <v>1</v>
      </c>
    </row>
    <row r="15" spans="1:29" ht="96.6">
      <c r="A15" s="2627"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104</v>
      </c>
      <c r="K15" s="857">
        <f>'[1]不动产比较法-住宅'!$K$15</f>
        <v>4</v>
      </c>
      <c r="L15" s="2024"/>
      <c r="M15" s="2016"/>
      <c r="N15" s="2016"/>
      <c r="O15" s="2023"/>
      <c r="P15" s="3486" t="s">
        <v>534</v>
      </c>
      <c r="Q15" s="1506" t="str">
        <f t="shared" si="6"/>
        <v>居住社区成熟度</v>
      </c>
      <c r="R15" s="1507" t="s">
        <v>11</v>
      </c>
      <c r="S15" s="1508">
        <f t="shared" si="0"/>
        <v>100</v>
      </c>
      <c r="T15" s="1507" t="s">
        <v>11</v>
      </c>
      <c r="U15" s="1508">
        <f t="shared" si="1"/>
        <v>100</v>
      </c>
      <c r="V15" s="1507" t="s">
        <v>11</v>
      </c>
      <c r="W15" s="1508">
        <f t="shared" si="2"/>
        <v>104</v>
      </c>
      <c r="X15" s="1501"/>
      <c r="Y15" s="3486" t="s">
        <v>534</v>
      </c>
      <c r="Z15" s="1509" t="str">
        <f t="shared" si="7"/>
        <v>居住社区成熟度</v>
      </c>
      <c r="AA15" s="1510">
        <f t="shared" si="3"/>
        <v>1</v>
      </c>
      <c r="AB15" s="1510">
        <f t="shared" si="4"/>
        <v>1</v>
      </c>
      <c r="AC15" s="1510">
        <f t="shared" si="5"/>
        <v>0.96153846153846156</v>
      </c>
    </row>
    <row r="16" spans="1:29" ht="15">
      <c r="A16" s="526"/>
      <c r="B16" s="858"/>
      <c r="C16" s="570" t="s">
        <v>3551</v>
      </c>
      <c r="D16" s="549"/>
      <c r="E16" s="570" t="s">
        <v>3551</v>
      </c>
      <c r="F16" s="551"/>
      <c r="G16" s="570" t="s">
        <v>3551</v>
      </c>
      <c r="H16" s="553"/>
      <c r="I16" s="550" t="s">
        <v>3552</v>
      </c>
      <c r="J16" s="549"/>
      <c r="K16" s="859"/>
      <c r="L16" s="2024"/>
      <c r="M16" s="2016"/>
      <c r="N16" s="2016"/>
      <c r="O16" s="2023"/>
      <c r="P16" s="3487"/>
      <c r="Q16" s="1506"/>
      <c r="R16" s="1507"/>
      <c r="S16" s="1508"/>
      <c r="T16" s="1507"/>
      <c r="U16" s="1508"/>
      <c r="V16" s="1507"/>
      <c r="W16" s="1508"/>
      <c r="X16" s="1501"/>
      <c r="Y16" s="3487"/>
      <c r="Z16" s="1509"/>
      <c r="AA16" s="1510">
        <v>1</v>
      </c>
      <c r="AB16" s="1510">
        <v>1</v>
      </c>
      <c r="AC16" s="1510">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f>'[1]不动产比较法-住宅'!$K$17</f>
        <v>2</v>
      </c>
      <c r="L17" s="2024"/>
      <c r="M17" s="2016"/>
      <c r="N17" s="2016"/>
      <c r="O17" s="2023"/>
      <c r="P17" s="3487"/>
      <c r="Q17" s="1506" t="str">
        <f>B17</f>
        <v>交通便捷度</v>
      </c>
      <c r="R17" s="1507" t="s">
        <v>11</v>
      </c>
      <c r="S17" s="1508">
        <f>F17</f>
        <v>100</v>
      </c>
      <c r="T17" s="1507" t="s">
        <v>11</v>
      </c>
      <c r="U17" s="1508">
        <f>H17</f>
        <v>100</v>
      </c>
      <c r="V17" s="1507" t="s">
        <v>11</v>
      </c>
      <c r="W17" s="1508">
        <f>J17</f>
        <v>100</v>
      </c>
      <c r="X17" s="1501"/>
      <c r="Y17" s="3487"/>
      <c r="Z17" s="1509" t="str">
        <f>Q17</f>
        <v>交通便捷度</v>
      </c>
      <c r="AA17" s="1510">
        <f t="shared" si="3"/>
        <v>1</v>
      </c>
      <c r="AB17" s="1510">
        <f t="shared" si="4"/>
        <v>1</v>
      </c>
      <c r="AC17" s="1510">
        <f t="shared" si="5"/>
        <v>1</v>
      </c>
    </row>
    <row r="18" spans="1:29" ht="15">
      <c r="A18" s="526"/>
      <c r="B18" s="589"/>
      <c r="C18" s="862" t="s">
        <v>3551</v>
      </c>
      <c r="D18" s="553"/>
      <c r="E18" s="862" t="s">
        <v>3551</v>
      </c>
      <c r="F18" s="557"/>
      <c r="G18" s="862" t="s">
        <v>3551</v>
      </c>
      <c r="H18" s="549"/>
      <c r="I18" s="862" t="s">
        <v>3551</v>
      </c>
      <c r="J18" s="549"/>
      <c r="K18" s="859"/>
      <c r="L18" s="2024"/>
      <c r="M18" s="2016"/>
      <c r="N18" s="2016"/>
      <c r="O18" s="2023"/>
      <c r="P18" s="3487"/>
      <c r="Q18" s="1506"/>
      <c r="R18" s="1507"/>
      <c r="S18" s="1508"/>
      <c r="T18" s="1507"/>
      <c r="U18" s="1508"/>
      <c r="V18" s="1507"/>
      <c r="W18" s="1508"/>
      <c r="X18" s="1501"/>
      <c r="Y18" s="3487"/>
      <c r="Z18" s="1509"/>
      <c r="AA18" s="1510">
        <v>1</v>
      </c>
      <c r="AB18" s="1510">
        <v>1</v>
      </c>
      <c r="AC18" s="1510">
        <v>1</v>
      </c>
    </row>
    <row r="19" spans="1:29" ht="41.4">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f>'[1]不动产比较法-住宅'!$K$19</f>
        <v>2</v>
      </c>
      <c r="L19" s="2024"/>
      <c r="M19" s="2016"/>
      <c r="N19" s="2016"/>
      <c r="O19" s="2023"/>
      <c r="P19" s="3487"/>
      <c r="Q19" s="1506" t="str">
        <f>B19</f>
        <v>公共配套设施</v>
      </c>
      <c r="R19" s="1507" t="s">
        <v>11</v>
      </c>
      <c r="S19" s="1508">
        <f>F19</f>
        <v>100</v>
      </c>
      <c r="T19" s="1507" t="s">
        <v>11</v>
      </c>
      <c r="U19" s="1508">
        <f>H19</f>
        <v>100</v>
      </c>
      <c r="V19" s="1507" t="s">
        <v>11</v>
      </c>
      <c r="W19" s="1508">
        <f>J19</f>
        <v>100</v>
      </c>
      <c r="X19" s="1501"/>
      <c r="Y19" s="3487"/>
      <c r="Z19" s="1509" t="str">
        <f>Q19</f>
        <v>公共配套设施</v>
      </c>
      <c r="AA19" s="1510">
        <f t="shared" si="3"/>
        <v>1</v>
      </c>
      <c r="AB19" s="1510">
        <f t="shared" si="4"/>
        <v>1</v>
      </c>
      <c r="AC19" s="1510">
        <f t="shared" si="5"/>
        <v>1</v>
      </c>
    </row>
    <row r="20" spans="1:29" ht="15">
      <c r="A20" s="526"/>
      <c r="B20" s="589"/>
      <c r="C20" s="570" t="s">
        <v>3551</v>
      </c>
      <c r="D20" s="549"/>
      <c r="E20" s="570" t="s">
        <v>3551</v>
      </c>
      <c r="F20" s="551"/>
      <c r="G20" s="570" t="s">
        <v>3551</v>
      </c>
      <c r="H20" s="549"/>
      <c r="I20" s="570" t="s">
        <v>3551</v>
      </c>
      <c r="J20" s="549"/>
      <c r="K20" s="859"/>
      <c r="L20" s="2024"/>
      <c r="M20" s="2016"/>
      <c r="N20" s="2016"/>
      <c r="O20" s="2023"/>
      <c r="P20" s="3487"/>
      <c r="Q20" s="1506"/>
      <c r="R20" s="1507"/>
      <c r="S20" s="1508"/>
      <c r="T20" s="1507"/>
      <c r="U20" s="1508"/>
      <c r="V20" s="1507"/>
      <c r="W20" s="1508"/>
      <c r="X20" s="1501"/>
      <c r="Y20" s="3487"/>
      <c r="Z20" s="1509"/>
      <c r="AA20" s="1510">
        <v>1</v>
      </c>
      <c r="AB20" s="1510">
        <v>1</v>
      </c>
      <c r="AC20" s="1510">
        <v>1</v>
      </c>
    </row>
    <row r="21" spans="1:29" ht="27.6">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'[1]不动产比较法-住宅'!$K$21</f>
        <v>1</v>
      </c>
      <c r="L21" s="2024"/>
      <c r="M21" s="2016"/>
      <c r="N21" s="2016"/>
      <c r="O21" s="2023"/>
      <c r="P21" s="3487"/>
      <c r="Q21" s="2429" t="str">
        <f>B21</f>
        <v>基础设施水平</v>
      </c>
      <c r="R21" s="1507" t="s">
        <v>11</v>
      </c>
      <c r="S21" s="1508">
        <f>F21</f>
        <v>100</v>
      </c>
      <c r="T21" s="1507" t="s">
        <v>11</v>
      </c>
      <c r="U21" s="1508">
        <f>H21</f>
        <v>100</v>
      </c>
      <c r="V21" s="1507" t="s">
        <v>11</v>
      </c>
      <c r="W21" s="1508">
        <f>J21</f>
        <v>100</v>
      </c>
      <c r="X21" s="2431"/>
      <c r="Y21" s="3487"/>
      <c r="Z21" s="2430" t="str">
        <f>Q21</f>
        <v>基础设施水平</v>
      </c>
      <c r="AA21" s="1510">
        <f t="shared" ref="AA21" si="8">D21/F21</f>
        <v>1</v>
      </c>
      <c r="AB21" s="1510">
        <f t="shared" ref="AB21" si="9">D21/H21</f>
        <v>1</v>
      </c>
      <c r="AC21" s="1510">
        <f t="shared" ref="AC21" si="10">D21/J21</f>
        <v>1</v>
      </c>
    </row>
    <row r="22" spans="1:29" ht="15">
      <c r="A22" s="526"/>
      <c r="B22" s="910"/>
      <c r="C22" s="862" t="s">
        <v>3553</v>
      </c>
      <c r="D22" s="549"/>
      <c r="E22" s="862" t="s">
        <v>3553</v>
      </c>
      <c r="F22" s="551"/>
      <c r="G22" s="862" t="s">
        <v>3553</v>
      </c>
      <c r="H22" s="549"/>
      <c r="I22" s="862" t="s">
        <v>3553</v>
      </c>
      <c r="J22" s="549"/>
      <c r="K22" s="2443"/>
      <c r="L22" s="2024"/>
      <c r="M22" s="2016"/>
      <c r="N22" s="2016"/>
      <c r="O22" s="2023"/>
      <c r="P22" s="3487"/>
      <c r="Q22" s="2429"/>
      <c r="R22" s="1507"/>
      <c r="S22" s="1508"/>
      <c r="T22" s="1507"/>
      <c r="U22" s="1508"/>
      <c r="V22" s="1507"/>
      <c r="W22" s="1508"/>
      <c r="X22" s="2431"/>
      <c r="Y22" s="3487"/>
      <c r="Z22" s="2430"/>
      <c r="AA22" s="1510">
        <v>1</v>
      </c>
      <c r="AB22" s="1510">
        <v>1</v>
      </c>
      <c r="AC22" s="1510">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'[1]不动产比较法-住宅'!$K$23</f>
        <v>2</v>
      </c>
      <c r="L23" s="2024"/>
      <c r="M23" s="2016"/>
      <c r="N23" s="2016"/>
      <c r="O23" s="2023"/>
      <c r="P23" s="3487"/>
      <c r="Q23" s="1506" t="str">
        <f>B23</f>
        <v>自然及人文环境</v>
      </c>
      <c r="R23" s="1507" t="s">
        <v>11</v>
      </c>
      <c r="S23" s="1508">
        <f>F23</f>
        <v>100</v>
      </c>
      <c r="T23" s="1507" t="s">
        <v>11</v>
      </c>
      <c r="U23" s="1508">
        <f>H23</f>
        <v>100</v>
      </c>
      <c r="V23" s="1507" t="s">
        <v>11</v>
      </c>
      <c r="W23" s="1508">
        <f>J23</f>
        <v>100</v>
      </c>
      <c r="X23" s="1501"/>
      <c r="Y23" s="3487"/>
      <c r="Z23" s="1509" t="str">
        <f>Q23</f>
        <v>自然及人文环境</v>
      </c>
      <c r="AA23" s="1510">
        <f t="shared" si="3"/>
        <v>1</v>
      </c>
      <c r="AB23" s="1510">
        <f t="shared" si="4"/>
        <v>1</v>
      </c>
      <c r="AC23" s="1510">
        <f t="shared" si="5"/>
        <v>1</v>
      </c>
    </row>
    <row r="24" spans="1:29" ht="15.6" thickBot="1">
      <c r="A24" s="526"/>
      <c r="B24" s="589"/>
      <c r="C24" s="570" t="s">
        <v>3551</v>
      </c>
      <c r="D24" s="549"/>
      <c r="E24" s="570" t="s">
        <v>3551</v>
      </c>
      <c r="F24" s="551"/>
      <c r="G24" s="570" t="s">
        <v>3551</v>
      </c>
      <c r="H24" s="549"/>
      <c r="I24" s="570" t="s">
        <v>3551</v>
      </c>
      <c r="J24" s="549"/>
      <c r="K24" s="859"/>
      <c r="L24" s="2024"/>
      <c r="M24" s="2016"/>
      <c r="N24" s="2016"/>
      <c r="O24" s="2023"/>
      <c r="P24" s="3487"/>
      <c r="Q24" s="1506"/>
      <c r="R24" s="1507"/>
      <c r="S24" s="1508"/>
      <c r="T24" s="1507"/>
      <c r="U24" s="1508"/>
      <c r="V24" s="1507"/>
      <c r="W24" s="1508"/>
      <c r="X24" s="1501"/>
      <c r="Y24" s="3487"/>
      <c r="Z24" s="1509"/>
      <c r="AA24" s="1510">
        <v>1</v>
      </c>
      <c r="AB24" s="1510">
        <v>1</v>
      </c>
      <c r="AC24" s="1510">
        <v>1</v>
      </c>
    </row>
    <row r="25" spans="1:29" ht="15" hidden="1">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487"/>
      <c r="Q25" s="1506" t="str">
        <f t="shared" ref="Q25:Q46" si="11">B25</f>
        <v>楼层-1</v>
      </c>
      <c r="R25" s="1507" t="s">
        <v>11</v>
      </c>
      <c r="S25" s="1508">
        <f>F25</f>
        <v>100</v>
      </c>
      <c r="T25" s="1507" t="s">
        <v>11</v>
      </c>
      <c r="U25" s="1508">
        <f>H25</f>
        <v>100</v>
      </c>
      <c r="V25" s="1507" t="s">
        <v>11</v>
      </c>
      <c r="W25" s="1508">
        <f>J25</f>
        <v>100</v>
      </c>
      <c r="X25" s="1501"/>
      <c r="Y25" s="3487"/>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487"/>
      <c r="Q26" s="1506" t="str">
        <f t="shared" si="11"/>
        <v>朝向</v>
      </c>
      <c r="R26" s="1507" t="s">
        <v>11</v>
      </c>
      <c r="S26" s="1508">
        <f>F26</f>
        <v>100</v>
      </c>
      <c r="T26" s="1507" t="s">
        <v>11</v>
      </c>
      <c r="U26" s="1508">
        <f>H26</f>
        <v>100</v>
      </c>
      <c r="V26" s="1507" t="s">
        <v>11</v>
      </c>
      <c r="W26" s="1508">
        <f>J26</f>
        <v>100</v>
      </c>
      <c r="X26" s="1501"/>
      <c r="Y26" s="3487"/>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487"/>
      <c r="Q27" s="1133" t="str">
        <f t="shared" si="11"/>
        <v>道路级别</v>
      </c>
      <c r="R27" s="1502" t="s">
        <v>11</v>
      </c>
      <c r="S27" s="1503">
        <f>F27</f>
        <v>100</v>
      </c>
      <c r="T27" s="1502" t="s">
        <v>11</v>
      </c>
      <c r="U27" s="1503">
        <f>H27</f>
        <v>100</v>
      </c>
      <c r="V27" s="1502" t="s">
        <v>11</v>
      </c>
      <c r="W27" s="1503">
        <f>J27</f>
        <v>100</v>
      </c>
      <c r="X27" s="1504"/>
      <c r="Y27" s="3487"/>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487"/>
      <c r="Q28" s="1506">
        <f t="shared" si="11"/>
        <v>111</v>
      </c>
      <c r="R28" s="1507" t="s">
        <v>11</v>
      </c>
      <c r="S28" s="1508">
        <f t="shared" ref="S28:S46" si="12">F28</f>
        <v>100</v>
      </c>
      <c r="T28" s="1507" t="s">
        <v>11</v>
      </c>
      <c r="U28" s="1508">
        <f t="shared" ref="U28:U46" si="13">H28</f>
        <v>100</v>
      </c>
      <c r="V28" s="1507" t="s">
        <v>11</v>
      </c>
      <c r="W28" s="1508">
        <f t="shared" ref="W28:W46" si="14">J28</f>
        <v>100</v>
      </c>
      <c r="X28" s="1501"/>
      <c r="Y28" s="3487"/>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487"/>
      <c r="Q29" s="1506">
        <f t="shared" si="11"/>
        <v>111</v>
      </c>
      <c r="R29" s="1507" t="s">
        <v>11</v>
      </c>
      <c r="S29" s="1508">
        <f t="shared" si="12"/>
        <v>100</v>
      </c>
      <c r="T29" s="1507" t="s">
        <v>11</v>
      </c>
      <c r="U29" s="1508">
        <f t="shared" si="13"/>
        <v>100</v>
      </c>
      <c r="V29" s="1507" t="s">
        <v>11</v>
      </c>
      <c r="W29" s="1508">
        <f t="shared" si="14"/>
        <v>100</v>
      </c>
      <c r="X29" s="1501"/>
      <c r="Y29" s="3487"/>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487"/>
      <c r="Q30" s="1506">
        <f t="shared" si="11"/>
        <v>111</v>
      </c>
      <c r="R30" s="1507" t="s">
        <v>11</v>
      </c>
      <c r="S30" s="1508">
        <f t="shared" si="12"/>
        <v>100</v>
      </c>
      <c r="T30" s="1507" t="s">
        <v>11</v>
      </c>
      <c r="U30" s="1508">
        <f t="shared" si="13"/>
        <v>100</v>
      </c>
      <c r="V30" s="1507" t="s">
        <v>11</v>
      </c>
      <c r="W30" s="1508">
        <f t="shared" si="14"/>
        <v>100</v>
      </c>
      <c r="X30" s="1501"/>
      <c r="Y30" s="3487"/>
      <c r="Z30" s="1509">
        <f t="shared" si="15"/>
        <v>111</v>
      </c>
      <c r="AA30" s="1510">
        <f t="shared" si="3"/>
        <v>1</v>
      </c>
      <c r="AB30" s="1510">
        <f t="shared" si="4"/>
        <v>1</v>
      </c>
      <c r="AC30" s="1510">
        <f t="shared" si="5"/>
        <v>1</v>
      </c>
    </row>
    <row r="31" spans="1:29" ht="15.6"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487"/>
      <c r="Q31" s="1506">
        <f t="shared" si="11"/>
        <v>111</v>
      </c>
      <c r="R31" s="1507" t="s">
        <v>11</v>
      </c>
      <c r="S31" s="1508">
        <f t="shared" si="12"/>
        <v>100</v>
      </c>
      <c r="T31" s="1507" t="s">
        <v>11</v>
      </c>
      <c r="U31" s="1508">
        <f t="shared" si="13"/>
        <v>100</v>
      </c>
      <c r="V31" s="1507" t="s">
        <v>11</v>
      </c>
      <c r="W31" s="1508">
        <f t="shared" si="14"/>
        <v>100</v>
      </c>
      <c r="X31" s="1501"/>
      <c r="Y31" s="3487"/>
      <c r="Z31" s="1509">
        <f t="shared" si="15"/>
        <v>111</v>
      </c>
      <c r="AA31" s="1510">
        <f t="shared" si="3"/>
        <v>1</v>
      </c>
      <c r="AB31" s="1510">
        <f t="shared" si="4"/>
        <v>1</v>
      </c>
      <c r="AC31" s="1510">
        <f t="shared" si="5"/>
        <v>1</v>
      </c>
    </row>
    <row r="32" spans="1:29" ht="15">
      <c r="A32" s="2624" t="s">
        <v>2735</v>
      </c>
      <c r="B32" s="170" t="s">
        <v>719</v>
      </c>
      <c r="C32" s="867" t="s">
        <v>3595</v>
      </c>
      <c r="D32" s="591">
        <v>100</v>
      </c>
      <c r="E32" s="867" t="s">
        <v>3595</v>
      </c>
      <c r="F32" s="569">
        <f>SUMIF(100:100,E32,101:101)-SUMIF(100:100,C32,101:101)+100</f>
        <v>100</v>
      </c>
      <c r="G32" s="867" t="s">
        <v>3599</v>
      </c>
      <c r="H32" s="591">
        <f>SUMIF(100:100,G32,101:101)-SUMIF(100:100,C32,101:101)+100</f>
        <v>103.5</v>
      </c>
      <c r="I32" s="867" t="s">
        <v>3599</v>
      </c>
      <c r="J32" s="534">
        <f>SUMIF(100:100,I32,101:101)-SUMIF(100:100,C32,101:101)+100</f>
        <v>103.5</v>
      </c>
      <c r="K32" s="853">
        <f>'[1]不动产比较法-住宅'!$K$32</f>
        <v>3.5</v>
      </c>
      <c r="L32" s="2024"/>
      <c r="M32" s="2016"/>
      <c r="N32" s="2016"/>
      <c r="O32" s="2023"/>
      <c r="P32" s="3488" t="s">
        <v>544</v>
      </c>
      <c r="Q32" s="1506" t="str">
        <f t="shared" si="11"/>
        <v>建筑类型</v>
      </c>
      <c r="R32" s="1507" t="s">
        <v>11</v>
      </c>
      <c r="S32" s="1508">
        <f t="shared" si="12"/>
        <v>100</v>
      </c>
      <c r="T32" s="1507" t="s">
        <v>11</v>
      </c>
      <c r="U32" s="1508">
        <f t="shared" si="13"/>
        <v>103.5</v>
      </c>
      <c r="V32" s="1507" t="s">
        <v>11</v>
      </c>
      <c r="W32" s="1508">
        <f t="shared" si="14"/>
        <v>103.5</v>
      </c>
      <c r="X32" s="1501"/>
      <c r="Y32" s="3489" t="s">
        <v>544</v>
      </c>
      <c r="Z32" s="1509" t="str">
        <f t="shared" si="15"/>
        <v>建筑类型</v>
      </c>
      <c r="AA32" s="1510">
        <f t="shared" si="3"/>
        <v>1</v>
      </c>
      <c r="AB32" s="1510">
        <f t="shared" si="4"/>
        <v>0.96618357487922701</v>
      </c>
      <c r="AC32" s="1510">
        <f t="shared" si="5"/>
        <v>0.96618357487922701</v>
      </c>
    </row>
    <row r="33" spans="1:29" s="1292" customFormat="1" ht="15">
      <c r="A33" s="597"/>
      <c r="B33" s="521" t="s">
        <v>720</v>
      </c>
      <c r="C33" s="868">
        <f>'数据-汇总表'!E3</f>
        <v>424428.83999999997</v>
      </c>
      <c r="D33" s="253">
        <v>100</v>
      </c>
      <c r="E33" s="528">
        <v>2500000</v>
      </c>
      <c r="F33" s="852">
        <f>LOOKUP(E33,103:103,104:104)-LOOKUP(C33,103:103,104:104)+100</f>
        <v>100.5</v>
      </c>
      <c r="G33" s="527">
        <v>173800</v>
      </c>
      <c r="H33" s="253">
        <f>LOOKUP(G33,103:103,104:104)-LOOKUP(C33,103:103,104:104)+100</f>
        <v>98.5</v>
      </c>
      <c r="I33" s="528">
        <v>500000</v>
      </c>
      <c r="J33" s="253">
        <f>LOOKUP(I33,103:103,104:104)-LOOKUP(C33,103:103,104:104)+100</f>
        <v>100.5</v>
      </c>
      <c r="K33" s="854"/>
      <c r="L33" s="2022"/>
      <c r="M33" s="2052"/>
      <c r="N33" s="2052"/>
      <c r="O33" s="2025"/>
      <c r="P33" s="3489"/>
      <c r="Q33" s="1535" t="str">
        <f t="shared" si="11"/>
        <v>项目建筑规模</v>
      </c>
      <c r="R33" s="1511" t="s">
        <v>11</v>
      </c>
      <c r="S33" s="1512">
        <f t="shared" si="12"/>
        <v>100.5</v>
      </c>
      <c r="T33" s="1511" t="s">
        <v>11</v>
      </c>
      <c r="U33" s="1512">
        <f t="shared" si="13"/>
        <v>98.5</v>
      </c>
      <c r="V33" s="1511" t="s">
        <v>11</v>
      </c>
      <c r="W33" s="1512">
        <f t="shared" si="14"/>
        <v>100.5</v>
      </c>
      <c r="X33" s="1513"/>
      <c r="Y33" s="3489"/>
      <c r="Z33" s="1514" t="str">
        <f t="shared" si="15"/>
        <v>项目建筑规模</v>
      </c>
      <c r="AA33" s="1510">
        <f t="shared" si="3"/>
        <v>0.99502487562189057</v>
      </c>
      <c r="AB33" s="1510">
        <f t="shared" si="4"/>
        <v>1.015228426395939</v>
      </c>
      <c r="AC33" s="1510">
        <f t="shared" si="5"/>
        <v>0.99502487562189057</v>
      </c>
    </row>
    <row r="34" spans="1:29" ht="15">
      <c r="A34" s="588"/>
      <c r="B34" s="521" t="s">
        <v>721</v>
      </c>
      <c r="C34" s="869" t="s">
        <v>3559</v>
      </c>
      <c r="D34" s="534">
        <v>100</v>
      </c>
      <c r="E34" s="869" t="s">
        <v>3559</v>
      </c>
      <c r="F34" s="569">
        <f>SUMIF(105:105,E34,106:106)-SUMIF(105:105,C34,106:106)+100</f>
        <v>100</v>
      </c>
      <c r="G34" s="869" t="s">
        <v>3559</v>
      </c>
      <c r="H34" s="534">
        <f>SUMIF(105:105,G34,106:106)-SUMIF(105:105,C34,106:106)+100</f>
        <v>100</v>
      </c>
      <c r="I34" s="869" t="s">
        <v>3559</v>
      </c>
      <c r="J34" s="534">
        <f>SUMIF(105:105,I34,106:106)-SUMIF(105:105,C34,106:106)+100</f>
        <v>100</v>
      </c>
      <c r="K34" s="853">
        <v>1</v>
      </c>
      <c r="L34" s="2024"/>
      <c r="M34" s="2016"/>
      <c r="N34" s="2016"/>
      <c r="O34" s="2023"/>
      <c r="P34" s="3489"/>
      <c r="Q34" s="1506" t="str">
        <f t="shared" si="11"/>
        <v>建筑结构</v>
      </c>
      <c r="R34" s="1507" t="s">
        <v>11</v>
      </c>
      <c r="S34" s="1508">
        <f t="shared" si="12"/>
        <v>100</v>
      </c>
      <c r="T34" s="1507" t="s">
        <v>11</v>
      </c>
      <c r="U34" s="1508">
        <f t="shared" si="13"/>
        <v>100</v>
      </c>
      <c r="V34" s="1507" t="s">
        <v>11</v>
      </c>
      <c r="W34" s="1508">
        <f t="shared" si="14"/>
        <v>100</v>
      </c>
      <c r="X34" s="1501"/>
      <c r="Y34" s="3489"/>
      <c r="Z34" s="1509" t="str">
        <f t="shared" si="15"/>
        <v>建筑结构</v>
      </c>
      <c r="AA34" s="1510">
        <f t="shared" si="3"/>
        <v>1</v>
      </c>
      <c r="AB34" s="1510">
        <f t="shared" si="4"/>
        <v>1</v>
      </c>
      <c r="AC34" s="1510">
        <f t="shared" si="5"/>
        <v>1</v>
      </c>
    </row>
    <row r="35" spans="1:29" ht="15">
      <c r="A35" s="588"/>
      <c r="B35" s="521" t="s">
        <v>722</v>
      </c>
      <c r="C35" s="593" t="s">
        <v>3552</v>
      </c>
      <c r="D35" s="534">
        <v>100</v>
      </c>
      <c r="E35" s="593" t="s">
        <v>3552</v>
      </c>
      <c r="F35" s="569">
        <f>SUMIF(107:107,E35,108:108)-SUMIF(107:107,C35,108:108)+100</f>
        <v>100</v>
      </c>
      <c r="G35" s="593" t="s">
        <v>3552</v>
      </c>
      <c r="H35" s="534">
        <f>SUMIF(107:107,G35,108:108)-SUMIF(107:107,C35,108:108)+100</f>
        <v>100</v>
      </c>
      <c r="I35" s="593" t="s">
        <v>3552</v>
      </c>
      <c r="J35" s="534">
        <f>SUMIF(107:107,I35,108:108)-SUMIF(107:107,C35,108:108)+100</f>
        <v>100</v>
      </c>
      <c r="K35" s="853">
        <v>1</v>
      </c>
      <c r="L35" s="2024"/>
      <c r="M35" s="2016"/>
      <c r="N35" s="2016"/>
      <c r="O35" s="2023"/>
      <c r="P35" s="3489"/>
      <c r="Q35" s="1506" t="str">
        <f t="shared" si="11"/>
        <v>建筑品质</v>
      </c>
      <c r="R35" s="1507" t="s">
        <v>11</v>
      </c>
      <c r="S35" s="1508">
        <f t="shared" si="12"/>
        <v>100</v>
      </c>
      <c r="T35" s="1507" t="s">
        <v>11</v>
      </c>
      <c r="U35" s="1508">
        <f t="shared" si="13"/>
        <v>100</v>
      </c>
      <c r="V35" s="1507" t="s">
        <v>11</v>
      </c>
      <c r="W35" s="1508">
        <f t="shared" si="14"/>
        <v>100</v>
      </c>
      <c r="X35" s="1501"/>
      <c r="Y35" s="3489"/>
      <c r="Z35" s="1509" t="str">
        <f t="shared" si="15"/>
        <v>建筑品质</v>
      </c>
      <c r="AA35" s="1510">
        <f t="shared" si="3"/>
        <v>1</v>
      </c>
      <c r="AB35" s="1510">
        <f t="shared" si="4"/>
        <v>1</v>
      </c>
      <c r="AC35" s="1510">
        <f t="shared" si="5"/>
        <v>1</v>
      </c>
    </row>
    <row r="36" spans="1:29" ht="15">
      <c r="A36" s="588"/>
      <c r="B36" s="521" t="s">
        <v>723</v>
      </c>
      <c r="C36" s="593" t="s">
        <v>3583</v>
      </c>
      <c r="D36" s="534">
        <v>100</v>
      </c>
      <c r="E36" s="593" t="s">
        <v>3583</v>
      </c>
      <c r="F36" s="569">
        <f>SUMIF(109:109,E36,110:110)-SUMIF(109:109,C36,110:110)+100</f>
        <v>100</v>
      </c>
      <c r="G36" s="593" t="s">
        <v>3583</v>
      </c>
      <c r="H36" s="534">
        <f>SUMIF(109:109,G36,110:110)-SUMIF(109:109,C36,110:110)+100</f>
        <v>100</v>
      </c>
      <c r="I36" s="593" t="s">
        <v>3583</v>
      </c>
      <c r="J36" s="534">
        <f>SUMIF(109:109,I36,110:110)-SUMIF(109:109,C36,110:110)+100</f>
        <v>100</v>
      </c>
      <c r="K36" s="853">
        <v>2</v>
      </c>
      <c r="L36" s="2024"/>
      <c r="M36" s="2016"/>
      <c r="N36" s="2016"/>
      <c r="O36" s="2023"/>
      <c r="P36" s="3489"/>
      <c r="Q36" s="1506" t="str">
        <f t="shared" si="11"/>
        <v>公共部分装修</v>
      </c>
      <c r="R36" s="1507" t="s">
        <v>11</v>
      </c>
      <c r="S36" s="1508">
        <f t="shared" si="12"/>
        <v>100</v>
      </c>
      <c r="T36" s="1507" t="s">
        <v>11</v>
      </c>
      <c r="U36" s="1508">
        <f t="shared" si="13"/>
        <v>100</v>
      </c>
      <c r="V36" s="1507" t="s">
        <v>11</v>
      </c>
      <c r="W36" s="1508">
        <f t="shared" si="14"/>
        <v>100</v>
      </c>
      <c r="X36" s="1501"/>
      <c r="Y36" s="3489"/>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7"/>
      <c r="M37" s="2018"/>
      <c r="N37" s="2018"/>
      <c r="O37" s="2019"/>
      <c r="P37" s="3489"/>
      <c r="Q37" s="1133" t="str">
        <f t="shared" si="11"/>
        <v>成新度</v>
      </c>
      <c r="R37" s="1502" t="s">
        <v>11</v>
      </c>
      <c r="S37" s="1503">
        <f t="shared" si="12"/>
        <v>100</v>
      </c>
      <c r="T37" s="1502" t="s">
        <v>11</v>
      </c>
      <c r="U37" s="1503">
        <f t="shared" si="13"/>
        <v>100</v>
      </c>
      <c r="V37" s="1502" t="s">
        <v>11</v>
      </c>
      <c r="W37" s="1503">
        <f t="shared" si="14"/>
        <v>100</v>
      </c>
      <c r="X37" s="1504"/>
      <c r="Y37" s="3489"/>
      <c r="Z37" s="1132" t="str">
        <f t="shared" si="15"/>
        <v>成新度</v>
      </c>
      <c r="AA37" s="1505">
        <f t="shared" si="3"/>
        <v>1</v>
      </c>
      <c r="AB37" s="1505">
        <f t="shared" si="4"/>
        <v>1</v>
      </c>
      <c r="AC37" s="1505">
        <f t="shared" si="5"/>
        <v>1</v>
      </c>
    </row>
    <row r="38" spans="1:29" ht="15">
      <c r="A38" s="588"/>
      <c r="B38" s="521" t="s">
        <v>725</v>
      </c>
      <c r="C38" s="593" t="s">
        <v>3552</v>
      </c>
      <c r="D38" s="534">
        <v>100</v>
      </c>
      <c r="E38" s="593" t="s">
        <v>3552</v>
      </c>
      <c r="F38" s="569">
        <f>SUMIF(114:114,E38,115:115)-SUMIF(114:114,C38,115:115)+100</f>
        <v>100</v>
      </c>
      <c r="G38" s="593" t="s">
        <v>3552</v>
      </c>
      <c r="H38" s="534">
        <f>SUMIF(114:114,G38,115:115)-SUMIF(114:114,C38,115:115)+100</f>
        <v>100</v>
      </c>
      <c r="I38" s="593" t="s">
        <v>3552</v>
      </c>
      <c r="J38" s="534">
        <f>SUMIF(114:114,I38,115:115)-SUMIF(114:114,C38,115:115)+100</f>
        <v>100</v>
      </c>
      <c r="K38" s="853">
        <v>1</v>
      </c>
      <c r="L38" s="2024"/>
      <c r="M38" s="2016"/>
      <c r="N38" s="2016"/>
      <c r="O38" s="2023"/>
      <c r="P38" s="3489" t="s">
        <v>544</v>
      </c>
      <c r="Q38" s="1506" t="str">
        <f t="shared" si="11"/>
        <v>物业管理</v>
      </c>
      <c r="R38" s="1507" t="s">
        <v>11</v>
      </c>
      <c r="S38" s="1508">
        <f t="shared" si="12"/>
        <v>100</v>
      </c>
      <c r="T38" s="1507" t="s">
        <v>11</v>
      </c>
      <c r="U38" s="1508">
        <f t="shared" si="13"/>
        <v>100</v>
      </c>
      <c r="V38" s="1507" t="s">
        <v>11</v>
      </c>
      <c r="W38" s="1508">
        <f t="shared" si="14"/>
        <v>100</v>
      </c>
      <c r="X38" s="1501"/>
      <c r="Y38" s="3489" t="s">
        <v>544</v>
      </c>
      <c r="Z38" s="1509" t="str">
        <f t="shared" si="15"/>
        <v>物业管理</v>
      </c>
      <c r="AA38" s="1510">
        <f t="shared" si="3"/>
        <v>1</v>
      </c>
      <c r="AB38" s="1510">
        <f t="shared" si="4"/>
        <v>1</v>
      </c>
      <c r="AC38" s="1510">
        <f t="shared" si="5"/>
        <v>1</v>
      </c>
    </row>
    <row r="39" spans="1:29" ht="15">
      <c r="A39" s="588"/>
      <c r="B39" s="1809" t="s">
        <v>2545</v>
      </c>
      <c r="C39" s="593" t="s">
        <v>3591</v>
      </c>
      <c r="D39" s="534">
        <v>100</v>
      </c>
      <c r="E39" s="593" t="s">
        <v>3591</v>
      </c>
      <c r="F39" s="569">
        <f>SUMIF(116:116,E39,117:117)-SUMIF(116:116,C39,117:117)+100</f>
        <v>100</v>
      </c>
      <c r="G39" s="593" t="s">
        <v>3591</v>
      </c>
      <c r="H39" s="534">
        <f>SUMIF(116:116,G39,117:117)-SUMIF(116:116,C39,117:117)+100</f>
        <v>100</v>
      </c>
      <c r="I39" s="593" t="s">
        <v>3591</v>
      </c>
      <c r="J39" s="534">
        <f>SUMIF(116:116,I39,117:117)-SUMIF(116:116,C39,117:117)+100</f>
        <v>100</v>
      </c>
      <c r="K39" s="853">
        <v>1</v>
      </c>
      <c r="L39" s="2024"/>
      <c r="M39" s="2016"/>
      <c r="N39" s="2016"/>
      <c r="O39" s="2023"/>
      <c r="P39" s="3489"/>
      <c r="Q39" s="1506" t="str">
        <f t="shared" si="11"/>
        <v>市政基础设施</v>
      </c>
      <c r="R39" s="1507" t="s">
        <v>11</v>
      </c>
      <c r="S39" s="1508">
        <f t="shared" si="12"/>
        <v>100</v>
      </c>
      <c r="T39" s="1507" t="s">
        <v>11</v>
      </c>
      <c r="U39" s="1508">
        <f t="shared" si="13"/>
        <v>100</v>
      </c>
      <c r="V39" s="1507" t="s">
        <v>11</v>
      </c>
      <c r="W39" s="1508">
        <f t="shared" si="14"/>
        <v>100</v>
      </c>
      <c r="X39" s="1501"/>
      <c r="Y39" s="3489"/>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489"/>
      <c r="Q40" s="1506" t="str">
        <f t="shared" si="11"/>
        <v>房型</v>
      </c>
      <c r="R40" s="1507" t="s">
        <v>11</v>
      </c>
      <c r="S40" s="1508">
        <f t="shared" si="12"/>
        <v>100</v>
      </c>
      <c r="T40" s="1507" t="s">
        <v>11</v>
      </c>
      <c r="U40" s="1508">
        <f t="shared" si="13"/>
        <v>100</v>
      </c>
      <c r="V40" s="1507" t="s">
        <v>11</v>
      </c>
      <c r="W40" s="1508">
        <f t="shared" si="14"/>
        <v>100</v>
      </c>
      <c r="X40" s="1501"/>
      <c r="Y40" s="3489"/>
      <c r="Z40" s="1509" t="str">
        <f t="shared" si="15"/>
        <v>房型</v>
      </c>
      <c r="AA40" s="1510">
        <f t="shared" si="3"/>
        <v>1</v>
      </c>
      <c r="AB40" s="1510">
        <f t="shared" si="4"/>
        <v>1</v>
      </c>
      <c r="AC40" s="1510">
        <f t="shared" si="5"/>
        <v>1</v>
      </c>
    </row>
    <row r="41" spans="1:29" s="1292" customFormat="1" ht="28.8"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489"/>
      <c r="Q41" s="1535" t="str">
        <f t="shared" si="11"/>
        <v>单套/主力户型建筑面积</v>
      </c>
      <c r="R41" s="1511" t="s">
        <v>11</v>
      </c>
      <c r="S41" s="1512">
        <f t="shared" si="12"/>
        <v>100</v>
      </c>
      <c r="T41" s="1511" t="s">
        <v>11</v>
      </c>
      <c r="U41" s="1512">
        <f t="shared" si="13"/>
        <v>100</v>
      </c>
      <c r="V41" s="1511" t="s">
        <v>11</v>
      </c>
      <c r="W41" s="1512">
        <f t="shared" si="14"/>
        <v>100</v>
      </c>
      <c r="X41" s="1513"/>
      <c r="Y41" s="3489"/>
      <c r="Z41" s="1514" t="str">
        <f t="shared" si="15"/>
        <v>单套/主力户型建筑面积</v>
      </c>
      <c r="AA41" s="1510">
        <f t="shared" si="3"/>
        <v>1</v>
      </c>
      <c r="AB41" s="1510">
        <f t="shared" si="4"/>
        <v>1</v>
      </c>
      <c r="AC41" s="1510">
        <f t="shared" si="5"/>
        <v>1</v>
      </c>
    </row>
    <row r="42" spans="1:29" ht="15.6" thickBot="1">
      <c r="A42" s="588"/>
      <c r="B42" s="521" t="s">
        <v>728</v>
      </c>
      <c r="C42" s="593" t="s">
        <v>3583</v>
      </c>
      <c r="D42" s="534">
        <v>100</v>
      </c>
      <c r="E42" s="863" t="s">
        <v>3587</v>
      </c>
      <c r="F42" s="569">
        <f>SUMIF(122:122,E42,123:123)-SUMIF(122:122,C42,123:123)+100</f>
        <v>92.5</v>
      </c>
      <c r="G42" s="593" t="s">
        <v>3583</v>
      </c>
      <c r="H42" s="534">
        <f>SUMIF(122:122,G42,123:123)-SUMIF(122:122,C42,123:123)+100</f>
        <v>100</v>
      </c>
      <c r="I42" s="863" t="s">
        <v>3583</v>
      </c>
      <c r="J42" s="534">
        <f>SUMIF(122:122,I42,123:123)-SUMIF(122:122,C42,123:123)+100</f>
        <v>100</v>
      </c>
      <c r="K42" s="853">
        <f>'[1]不动产比较法-住宅'!$K$42</f>
        <v>2.5</v>
      </c>
      <c r="L42" s="2024"/>
      <c r="M42" s="2016"/>
      <c r="N42" s="2016"/>
      <c r="O42" s="2023"/>
      <c r="P42" s="3489"/>
      <c r="Q42" s="1506" t="str">
        <f t="shared" si="11"/>
        <v>内部装修</v>
      </c>
      <c r="R42" s="1507" t="s">
        <v>11</v>
      </c>
      <c r="S42" s="1508">
        <f t="shared" si="12"/>
        <v>92.5</v>
      </c>
      <c r="T42" s="1507" t="s">
        <v>11</v>
      </c>
      <c r="U42" s="1508">
        <f t="shared" si="13"/>
        <v>100</v>
      </c>
      <c r="V42" s="1507" t="s">
        <v>11</v>
      </c>
      <c r="W42" s="1508">
        <f t="shared" si="14"/>
        <v>100</v>
      </c>
      <c r="X42" s="1501"/>
      <c r="Y42" s="3489"/>
      <c r="Z42" s="1509" t="str">
        <f t="shared" si="15"/>
        <v>内部装修</v>
      </c>
      <c r="AA42" s="1510">
        <f t="shared" si="3"/>
        <v>1.0810810810810811</v>
      </c>
      <c r="AB42" s="1510">
        <f t="shared" si="4"/>
        <v>1</v>
      </c>
      <c r="AC42" s="1510">
        <f t="shared" si="5"/>
        <v>1</v>
      </c>
    </row>
    <row r="43" spans="1:29" ht="28.8"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489"/>
      <c r="Q43" s="1506" t="str">
        <f t="shared" si="11"/>
        <v>内部装修维护情况</v>
      </c>
      <c r="R43" s="1507" t="s">
        <v>11</v>
      </c>
      <c r="S43" s="1508">
        <f t="shared" si="12"/>
        <v>100</v>
      </c>
      <c r="T43" s="1507" t="s">
        <v>11</v>
      </c>
      <c r="U43" s="1508">
        <f t="shared" si="13"/>
        <v>100</v>
      </c>
      <c r="V43" s="1507" t="s">
        <v>11</v>
      </c>
      <c r="W43" s="1508">
        <f t="shared" si="14"/>
        <v>100</v>
      </c>
      <c r="X43" s="1501"/>
      <c r="Y43" s="3489"/>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489"/>
      <c r="Q44" s="1133">
        <f t="shared" si="11"/>
        <v>111</v>
      </c>
      <c r="R44" s="1502" t="s">
        <v>11</v>
      </c>
      <c r="S44" s="1503">
        <f t="shared" si="12"/>
        <v>100</v>
      </c>
      <c r="T44" s="1502" t="s">
        <v>11</v>
      </c>
      <c r="U44" s="1503">
        <f t="shared" si="13"/>
        <v>100</v>
      </c>
      <c r="V44" s="1502" t="s">
        <v>11</v>
      </c>
      <c r="W44" s="1503">
        <f t="shared" si="14"/>
        <v>100</v>
      </c>
      <c r="X44" s="1504"/>
      <c r="Y44" s="3489"/>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489"/>
      <c r="Q45" s="1506">
        <f t="shared" si="11"/>
        <v>111</v>
      </c>
      <c r="R45" s="1507" t="s">
        <v>11</v>
      </c>
      <c r="S45" s="1508">
        <f t="shared" si="12"/>
        <v>100</v>
      </c>
      <c r="T45" s="1507" t="s">
        <v>11</v>
      </c>
      <c r="U45" s="1508">
        <f t="shared" si="13"/>
        <v>100</v>
      </c>
      <c r="V45" s="1507" t="s">
        <v>11</v>
      </c>
      <c r="W45" s="1508">
        <f t="shared" si="14"/>
        <v>100</v>
      </c>
      <c r="X45" s="1501"/>
      <c r="Y45" s="3489"/>
      <c r="Z45" s="1509">
        <f t="shared" si="15"/>
        <v>111</v>
      </c>
      <c r="AA45" s="1510">
        <f t="shared" si="3"/>
        <v>1</v>
      </c>
      <c r="AB45" s="1510">
        <f t="shared" si="4"/>
        <v>1</v>
      </c>
      <c r="AC45" s="1510">
        <f t="shared" si="5"/>
        <v>1</v>
      </c>
    </row>
    <row r="46" spans="1:29" ht="15.6"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4.4">
      <c r="A47" s="601" t="s">
        <v>730</v>
      </c>
      <c r="B47" s="875"/>
      <c r="C47" s="2470" t="s">
        <v>9</v>
      </c>
      <c r="D47" s="2471"/>
      <c r="E47" s="2472">
        <v>9500</v>
      </c>
      <c r="F47" s="2473"/>
      <c r="G47" s="2474">
        <v>11500</v>
      </c>
      <c r="H47" s="2475"/>
      <c r="I47" s="2472">
        <v>11500</v>
      </c>
      <c r="J47" s="2475"/>
      <c r="K47" s="1536"/>
      <c r="L47" s="2026"/>
      <c r="M47" s="2027"/>
      <c r="N47" s="2016"/>
      <c r="O47" s="2027"/>
      <c r="P47" s="3483" t="str">
        <f>A47</f>
        <v>成交单价（元/平方米）</v>
      </c>
      <c r="Q47" s="3483"/>
      <c r="R47" s="3599">
        <f>E47</f>
        <v>9500</v>
      </c>
      <c r="S47" s="3599"/>
      <c r="T47" s="3599">
        <f>G47</f>
        <v>11500</v>
      </c>
      <c r="U47" s="3599"/>
      <c r="V47" s="3599">
        <f>I47</f>
        <v>11500</v>
      </c>
      <c r="W47" s="3599"/>
      <c r="X47" s="1496"/>
      <c r="Y47" s="1515"/>
      <c r="Z47" s="1496"/>
      <c r="AA47" s="1496"/>
      <c r="AB47" s="1496"/>
      <c r="AC47" s="1496"/>
    </row>
    <row r="48" spans="1:29" ht="15" thickBot="1">
      <c r="A48" s="609" t="s">
        <v>2740</v>
      </c>
      <c r="B48" s="876"/>
      <c r="C48" s="2476">
        <f>R49</f>
        <v>10499</v>
      </c>
      <c r="D48" s="3014" t="s">
        <v>2971</v>
      </c>
      <c r="E48" s="2477">
        <f>R48</f>
        <v>10428</v>
      </c>
      <c r="F48" s="3015"/>
      <c r="G48" s="2476">
        <f>T48</f>
        <v>10846</v>
      </c>
      <c r="H48" s="3015"/>
      <c r="I48" s="2477">
        <f>V48</f>
        <v>10222</v>
      </c>
      <c r="J48" s="3015"/>
      <c r="K48" s="3023">
        <f>F48+H48+J48</f>
        <v>0</v>
      </c>
      <c r="L48" s="2026"/>
      <c r="M48" s="2027"/>
      <c r="N48" s="2027"/>
      <c r="O48" s="2027"/>
      <c r="P48" s="3483" t="str">
        <f>A48</f>
        <v>比较价格（元/平方米）</v>
      </c>
      <c r="Q48" s="3483"/>
      <c r="R48" s="3599">
        <f>IF(F1="售价",ROUND(PRODUCT(R47,AA7:AA46),0),ROUND(PRODUCT(R47,AA7:AA46),1))</f>
        <v>10428</v>
      </c>
      <c r="S48" s="3599"/>
      <c r="T48" s="3599">
        <f>IF(F1="售价",ROUND(PRODUCT(T47,AB7:AB46),0),ROUND(PRODUCT(T47,AB7:AB46),1))</f>
        <v>10846</v>
      </c>
      <c r="U48" s="3599"/>
      <c r="V48" s="3599">
        <f>IF(F1="售价",ROUND(PRODUCT(V47,AC7:AC46),0),ROUND(PRODUCT(V47,AC7:AC46),1))</f>
        <v>10222</v>
      </c>
      <c r="W48" s="3599"/>
      <c r="X48" s="1496"/>
      <c r="Y48" s="1496"/>
      <c r="Z48" s="1496"/>
      <c r="AA48" s="1496"/>
      <c r="AB48" s="1496"/>
      <c r="AC48" s="1496"/>
    </row>
    <row r="49" spans="1:29" ht="15" thickBot="1">
      <c r="A49" s="613" t="s">
        <v>2903</v>
      </c>
      <c r="B49" s="614"/>
      <c r="C49" s="2478">
        <f>R49</f>
        <v>10499</v>
      </c>
      <c r="D49" s="2478"/>
      <c r="E49" s="2478"/>
      <c r="F49" s="2478"/>
      <c r="G49" s="2478"/>
      <c r="H49" s="2478"/>
      <c r="I49" s="2478"/>
      <c r="J49" s="2478"/>
      <c r="K49" s="1537"/>
      <c r="L49" s="2026"/>
      <c r="M49" s="2027"/>
      <c r="N49" s="2027"/>
      <c r="O49" s="2027"/>
      <c r="P49" s="3480" t="str">
        <f>A49</f>
        <v>估价对象XX用房的比较价格（楼面单价，元/平方米）</v>
      </c>
      <c r="Q49" s="3481"/>
      <c r="R49" s="3598">
        <f>IF(F1="售价",ROUND(IF(D48="简单平均",AVERAGE(R48:V48),R48*F48+T48*H48+V48*J48),0),ROUND(IF(D48="简单平均",AVERAGE(R48:V48),R48*F48+T48*H48+V48*J48),1))</f>
        <v>10499</v>
      </c>
      <c r="S49" s="3598"/>
      <c r="T49" s="3598"/>
      <c r="U49" s="3598"/>
      <c r="V49" s="3598"/>
      <c r="W49" s="3598"/>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9.7684210526315818E-2</v>
      </c>
      <c r="F52" s="619" t="str">
        <f>IF(OR(E52&gt;=0.3,E52&lt;=-0.3),"超过30%","")</f>
        <v/>
      </c>
      <c r="G52" s="618">
        <f>IF(G47&lt;G48,G48/G47-1,G47/G48-1)</f>
        <v>6.0298727641526773E-2</v>
      </c>
      <c r="H52" s="619" t="str">
        <f>IF(OR(G52&gt;=0.3,G52&lt;=-0.3),"超过30%","")</f>
        <v/>
      </c>
      <c r="I52" s="618">
        <f>IF(I47&lt;I48,I48/I47-1,I47/I48-1)</f>
        <v>0.12502445705341425</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4.0084388185654074E-2</v>
      </c>
      <c r="F53" s="619" t="str">
        <f>IF(OR(E53&gt;=0.2,E53&lt;=-0.2),"超过20%","")</f>
        <v/>
      </c>
      <c r="G53" s="618">
        <f>IF(G48&lt;I48,I48/G48-1,G48/I48-1)</f>
        <v>6.1044805321854856E-2</v>
      </c>
      <c r="H53" s="619" t="str">
        <f>IF(OR(G53&gt;=0.2,G53&lt;=-0.2),"超过20%","")</f>
        <v/>
      </c>
      <c r="I53" s="618">
        <f>IF(I48&lt;E48,E48/I48-1,I48/E48-1)</f>
        <v>2.0152612013304649E-2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0.21052631578947367</v>
      </c>
      <c r="F54" s="619" t="str">
        <f>IF(OR(E54&gt;=0.3,E54&lt;=-0.3),"超过30%","")</f>
        <v/>
      </c>
      <c r="G54" s="618">
        <f>IF(G47&lt;I47,I47/G47-1,G47/I47-1)</f>
        <v>0</v>
      </c>
      <c r="H54" s="619" t="str">
        <f>IF(OR(G54&gt;=0.3,G54&lt;=-0.3),"超过30%","")</f>
        <v/>
      </c>
      <c r="I54" s="618">
        <f>IF(I47&lt;E47,E47/I47-1,I47/E47-1)</f>
        <v>0.21052631578947367</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21" t="str">
        <f>YEAR(C7)&amp;"-"&amp;MONTH(C7)</f>
        <v>2021-4</v>
      </c>
      <c r="D58" s="2521">
        <f>EDATE(C58,-1)</f>
        <v>44256</v>
      </c>
      <c r="E58" s="2521">
        <f t="shared" ref="E58:O58" si="16">EDATE(D58,-1)</f>
        <v>44228</v>
      </c>
      <c r="F58" s="2521">
        <f t="shared" si="16"/>
        <v>44197</v>
      </c>
      <c r="G58" s="2521">
        <f t="shared" si="16"/>
        <v>44166</v>
      </c>
      <c r="H58" s="2521">
        <f t="shared" si="16"/>
        <v>44136</v>
      </c>
      <c r="I58" s="2521">
        <f t="shared" si="16"/>
        <v>44105</v>
      </c>
      <c r="J58" s="2521">
        <f t="shared" si="16"/>
        <v>44075</v>
      </c>
      <c r="K58" s="2521">
        <f t="shared" si="16"/>
        <v>44044</v>
      </c>
      <c r="L58" s="2521">
        <f t="shared" si="16"/>
        <v>44013</v>
      </c>
      <c r="M58" s="2521">
        <f t="shared" si="16"/>
        <v>43983</v>
      </c>
      <c r="N58" s="2521">
        <f t="shared" si="16"/>
        <v>43952</v>
      </c>
      <c r="O58" s="2521">
        <f t="shared" si="16"/>
        <v>43922</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v>100</v>
      </c>
      <c r="E59" s="642">
        <v>100</v>
      </c>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ht="14.4">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28.2" thickTop="1">
      <c r="A67" s="661"/>
      <c r="B67" s="673" t="s">
        <v>532</v>
      </c>
      <c r="C67" s="674" t="str">
        <f>C68&amp;"（含）"&amp;"-"&amp;D68</f>
        <v>0（含）-0.51</v>
      </c>
      <c r="D67" s="674" t="str">
        <f t="shared" ref="D67:L67" si="18">D68&amp;"（含）"&amp;"-"&amp;E68</f>
        <v>0.51（含）-1.01</v>
      </c>
      <c r="E67" s="674" t="str">
        <f t="shared" si="18"/>
        <v>1.01（含）-1.51</v>
      </c>
      <c r="F67" s="674" t="str">
        <f t="shared" si="18"/>
        <v>1.51（含）-2.01</v>
      </c>
      <c r="G67" s="674" t="str">
        <f t="shared" si="18"/>
        <v>2.01（含）-2.51</v>
      </c>
      <c r="H67" s="674" t="str">
        <f t="shared" si="18"/>
        <v>2.51（含）-3.01</v>
      </c>
      <c r="I67" s="674" t="str">
        <f t="shared" si="18"/>
        <v>3.01（含）-3.51</v>
      </c>
      <c r="J67" s="674" t="str">
        <f t="shared" si="18"/>
        <v>3.51（含）-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v>0</v>
      </c>
      <c r="D68" s="535">
        <v>0.51</v>
      </c>
      <c r="E68" s="535">
        <v>1.01</v>
      </c>
      <c r="F68" s="535">
        <f>E68+0.5</f>
        <v>1.51</v>
      </c>
      <c r="G68" s="535">
        <f t="shared" ref="G68:J68" si="19">F68+0.5</f>
        <v>2.0099999999999998</v>
      </c>
      <c r="H68" s="535">
        <f t="shared" si="19"/>
        <v>2.5099999999999998</v>
      </c>
      <c r="I68" s="535">
        <f t="shared" si="19"/>
        <v>3.01</v>
      </c>
      <c r="J68" s="535">
        <f t="shared" si="19"/>
        <v>3.51</v>
      </c>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20">C69-$K11</f>
        <v>98</v>
      </c>
      <c r="E69" s="671">
        <f t="shared" si="20"/>
        <v>96</v>
      </c>
      <c r="F69" s="671">
        <f t="shared" si="20"/>
        <v>94</v>
      </c>
      <c r="G69" s="671">
        <f t="shared" si="20"/>
        <v>92</v>
      </c>
      <c r="H69" s="671">
        <f t="shared" si="20"/>
        <v>90</v>
      </c>
      <c r="I69" s="671">
        <f t="shared" si="20"/>
        <v>88</v>
      </c>
      <c r="J69" s="671">
        <f t="shared" si="20"/>
        <v>86</v>
      </c>
      <c r="K69" s="671">
        <f t="shared" si="20"/>
        <v>84</v>
      </c>
      <c r="L69" s="671">
        <f t="shared" si="20"/>
        <v>82</v>
      </c>
      <c r="M69" s="672">
        <f t="shared" si="20"/>
        <v>80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96</v>
      </c>
      <c r="E77" s="671">
        <f>D77-$K15</f>
        <v>92</v>
      </c>
      <c r="F77" s="671">
        <f>E77-$K15</f>
        <v>88</v>
      </c>
      <c r="G77" s="671">
        <f>F77-$K15</f>
        <v>84</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98</v>
      </c>
      <c r="E79" s="671">
        <f>D79-$K17</f>
        <v>96</v>
      </c>
      <c r="F79" s="671">
        <f>E79-$K17</f>
        <v>94</v>
      </c>
      <c r="G79" s="671">
        <f>F79-$K17</f>
        <v>92</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98</v>
      </c>
      <c r="E81" s="671">
        <f>D81-$K19</f>
        <v>96</v>
      </c>
      <c r="F81" s="671">
        <f>E81-$K19</f>
        <v>94</v>
      </c>
      <c r="G81" s="671">
        <f>F81-$K19</f>
        <v>92</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98</v>
      </c>
      <c r="E85" s="671">
        <f>D85-$K23</f>
        <v>96</v>
      </c>
      <c r="F85" s="671">
        <f>E85-$K23</f>
        <v>94</v>
      </c>
      <c r="G85" s="671">
        <f>F85-$K23</f>
        <v>92</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1810" t="s">
        <v>2246</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$C$87-($C$86-D86)*$K$25</f>
        <v>100</v>
      </c>
      <c r="E87" s="671">
        <f t="shared" ref="E87:M87" si="21">$C$87-($C$86-E86)*$K$25</f>
        <v>100</v>
      </c>
      <c r="F87" s="671">
        <f t="shared" si="21"/>
        <v>100</v>
      </c>
      <c r="G87" s="671">
        <f t="shared" si="21"/>
        <v>100</v>
      </c>
      <c r="H87" s="671">
        <f t="shared" si="21"/>
        <v>100</v>
      </c>
      <c r="I87" s="671">
        <f t="shared" si="21"/>
        <v>100</v>
      </c>
      <c r="J87" s="671">
        <f t="shared" si="21"/>
        <v>100</v>
      </c>
      <c r="K87" s="671">
        <f t="shared" si="21"/>
        <v>100</v>
      </c>
      <c r="L87" s="671">
        <f t="shared" si="21"/>
        <v>100</v>
      </c>
      <c r="M87" s="671">
        <f t="shared" si="21"/>
        <v>100</v>
      </c>
      <c r="N87" s="2047"/>
      <c r="O87" s="2047"/>
      <c r="P87" s="2046"/>
      <c r="Q87" s="2039"/>
      <c r="R87" s="1905"/>
      <c r="S87" s="1905"/>
      <c r="T87" s="1905"/>
      <c r="U87" s="1905"/>
      <c r="V87" s="1905"/>
      <c r="W87" s="1905"/>
      <c r="X87" s="1905"/>
      <c r="Y87" s="1905"/>
      <c r="Z87" s="1905"/>
      <c r="AA87" s="1905"/>
      <c r="AB87" s="1905"/>
      <c r="AC87" s="1905"/>
    </row>
    <row r="88" spans="1:29" s="1202" customFormat="1" ht="1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704">
        <v>100</v>
      </c>
      <c r="D89" s="671">
        <f t="shared" ref="D89:M89" si="22">C89-$K26</f>
        <v>100</v>
      </c>
      <c r="E89" s="671">
        <f t="shared" si="22"/>
        <v>100</v>
      </c>
      <c r="F89" s="671">
        <f t="shared" si="22"/>
        <v>100</v>
      </c>
      <c r="G89" s="671">
        <f t="shared" si="22"/>
        <v>100</v>
      </c>
      <c r="H89" s="671">
        <f t="shared" si="22"/>
        <v>100</v>
      </c>
      <c r="I89" s="671">
        <f t="shared" si="22"/>
        <v>100</v>
      </c>
      <c r="J89" s="671">
        <f t="shared" si="22"/>
        <v>100</v>
      </c>
      <c r="K89" s="671">
        <f t="shared" si="22"/>
        <v>100</v>
      </c>
      <c r="L89" s="671">
        <f t="shared" si="22"/>
        <v>100</v>
      </c>
      <c r="M89" s="671">
        <f t="shared" si="22"/>
        <v>100</v>
      </c>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4.4"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741</v>
      </c>
      <c r="C100" s="3290" t="s">
        <v>3600</v>
      </c>
      <c r="D100" s="3290" t="s">
        <v>3596</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3">C101-$K32</f>
        <v>96.5</v>
      </c>
      <c r="E101" s="671">
        <f t="shared" si="23"/>
        <v>93</v>
      </c>
      <c r="F101" s="671">
        <f t="shared" si="23"/>
        <v>89.5</v>
      </c>
      <c r="G101" s="671">
        <f t="shared" si="23"/>
        <v>86</v>
      </c>
      <c r="H101" s="671">
        <f t="shared" si="23"/>
        <v>82.5</v>
      </c>
      <c r="I101" s="671">
        <f t="shared" si="23"/>
        <v>79</v>
      </c>
      <c r="J101" s="671">
        <f t="shared" si="23"/>
        <v>75.5</v>
      </c>
      <c r="K101" s="671">
        <f t="shared" si="23"/>
        <v>72</v>
      </c>
      <c r="L101" s="671">
        <f t="shared" si="23"/>
        <v>68.5</v>
      </c>
      <c r="M101" s="671">
        <f t="shared" si="23"/>
        <v>65</v>
      </c>
      <c r="N101" s="2047"/>
      <c r="O101" s="2047"/>
      <c r="P101" s="2046"/>
      <c r="Q101" s="2039"/>
      <c r="R101" s="2027"/>
      <c r="S101" s="2027"/>
      <c r="T101" s="2027"/>
      <c r="U101" s="2027"/>
      <c r="V101" s="2027"/>
      <c r="W101" s="2027"/>
      <c r="X101" s="2027"/>
      <c r="Y101" s="2027"/>
      <c r="Z101" s="2027"/>
      <c r="AA101" s="2027"/>
      <c r="AB101" s="2027"/>
      <c r="AC101" s="2027"/>
    </row>
    <row r="102" spans="1:29" ht="28.2" thickTop="1">
      <c r="A102" s="661"/>
      <c r="B102" s="665" t="s">
        <v>742</v>
      </c>
      <c r="C102" s="700" t="str">
        <f>C103&amp;"(含)"&amp;"-"&amp;D103</f>
        <v>0(含)-100000</v>
      </c>
      <c r="D102" s="700" t="str">
        <f t="shared" ref="D102:L102" si="24">D103&amp;"(含)"&amp;"-"&amp;E103</f>
        <v>100000(含)-200000</v>
      </c>
      <c r="E102" s="700" t="str">
        <f t="shared" si="24"/>
        <v>200000(含)-300000</v>
      </c>
      <c r="F102" s="700" t="str">
        <f t="shared" si="24"/>
        <v>300000(含)-400000</v>
      </c>
      <c r="G102" s="700" t="str">
        <f t="shared" si="24"/>
        <v>400000(含)-500000</v>
      </c>
      <c r="H102" s="700" t="str">
        <f t="shared" si="24"/>
        <v>500000(含)-</v>
      </c>
      <c r="I102" s="700" t="str">
        <f t="shared" si="24"/>
        <v>(含)-</v>
      </c>
      <c r="J102" s="700" t="str">
        <f t="shared" si="24"/>
        <v>(含)-</v>
      </c>
      <c r="K102" s="700" t="str">
        <f t="shared" si="24"/>
        <v>(含)-</v>
      </c>
      <c r="L102" s="700" t="str">
        <f t="shared" si="24"/>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v>0</v>
      </c>
      <c r="D103" s="722">
        <f>C103+100000</f>
        <v>100000</v>
      </c>
      <c r="E103" s="722">
        <f t="shared" ref="E103:H103" si="25">D103+100000</f>
        <v>200000</v>
      </c>
      <c r="F103" s="722">
        <f t="shared" si="25"/>
        <v>300000</v>
      </c>
      <c r="G103" s="722">
        <f t="shared" si="25"/>
        <v>400000</v>
      </c>
      <c r="H103" s="722">
        <f t="shared" si="25"/>
        <v>500000</v>
      </c>
      <c r="I103" s="722"/>
      <c r="J103" s="722"/>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v>100</v>
      </c>
      <c r="D104" s="663">
        <f>C104+0.5</f>
        <v>100.5</v>
      </c>
      <c r="E104" s="663">
        <f t="shared" ref="E104:H104" si="26">D104+0.5</f>
        <v>101</v>
      </c>
      <c r="F104" s="663">
        <f t="shared" si="26"/>
        <v>101.5</v>
      </c>
      <c r="G104" s="663">
        <f t="shared" si="26"/>
        <v>102</v>
      </c>
      <c r="H104" s="663">
        <f t="shared" si="26"/>
        <v>102.5</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99" t="s">
        <v>3597</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7">C106-$K34</f>
        <v>99</v>
      </c>
      <c r="E106" s="671">
        <f t="shared" si="27"/>
        <v>98</v>
      </c>
      <c r="F106" s="671">
        <f t="shared" si="27"/>
        <v>97</v>
      </c>
      <c r="G106" s="671">
        <f t="shared" si="27"/>
        <v>96</v>
      </c>
      <c r="H106" s="671">
        <f t="shared" si="27"/>
        <v>95</v>
      </c>
      <c r="I106" s="671">
        <f t="shared" si="27"/>
        <v>94</v>
      </c>
      <c r="J106" s="671">
        <f t="shared" si="27"/>
        <v>93</v>
      </c>
      <c r="K106" s="671">
        <f t="shared" si="27"/>
        <v>92</v>
      </c>
      <c r="L106" s="671">
        <f t="shared" si="27"/>
        <v>91</v>
      </c>
      <c r="M106" s="671">
        <f t="shared" si="27"/>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680" t="s">
        <v>3562</v>
      </c>
      <c r="D107" s="680" t="s">
        <v>3552</v>
      </c>
      <c r="E107" s="710" t="s">
        <v>3551</v>
      </c>
      <c r="F107" s="710" t="s">
        <v>3589</v>
      </c>
      <c r="G107" s="710" t="s">
        <v>3590</v>
      </c>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8">C108-$K35</f>
        <v>99</v>
      </c>
      <c r="E108" s="671">
        <f t="shared" si="28"/>
        <v>98</v>
      </c>
      <c r="F108" s="671">
        <f t="shared" si="28"/>
        <v>97</v>
      </c>
      <c r="G108" s="671">
        <f t="shared" si="28"/>
        <v>96</v>
      </c>
      <c r="H108" s="671">
        <f t="shared" si="28"/>
        <v>95</v>
      </c>
      <c r="I108" s="671">
        <f t="shared" si="28"/>
        <v>94</v>
      </c>
      <c r="J108" s="671">
        <f t="shared" si="28"/>
        <v>93</v>
      </c>
      <c r="K108" s="671">
        <f t="shared" si="28"/>
        <v>92</v>
      </c>
      <c r="L108" s="671">
        <f t="shared" si="28"/>
        <v>91</v>
      </c>
      <c r="M108" s="671">
        <f t="shared" si="28"/>
        <v>90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3299" t="s">
        <v>3584</v>
      </c>
      <c r="D109" s="3299" t="s">
        <v>3585</v>
      </c>
      <c r="E109" s="3299" t="s">
        <v>3586</v>
      </c>
      <c r="F109" s="3300" t="s">
        <v>3588</v>
      </c>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4.4" thickBot="1">
      <c r="A110" s="661"/>
      <c r="B110" s="670"/>
      <c r="C110" s="671">
        <v>100</v>
      </c>
      <c r="D110" s="671">
        <f t="shared" ref="D110:M110" si="29">C110-$K36</f>
        <v>98</v>
      </c>
      <c r="E110" s="671">
        <f t="shared" si="29"/>
        <v>96</v>
      </c>
      <c r="F110" s="671">
        <f t="shared" si="29"/>
        <v>94</v>
      </c>
      <c r="G110" s="671">
        <f t="shared" si="29"/>
        <v>92</v>
      </c>
      <c r="H110" s="671">
        <f t="shared" si="29"/>
        <v>90</v>
      </c>
      <c r="I110" s="671">
        <f t="shared" si="29"/>
        <v>88</v>
      </c>
      <c r="J110" s="671">
        <f t="shared" si="29"/>
        <v>86</v>
      </c>
      <c r="K110" s="671">
        <f t="shared" si="29"/>
        <v>84</v>
      </c>
      <c r="L110" s="671">
        <f t="shared" si="29"/>
        <v>82</v>
      </c>
      <c r="M110" s="671">
        <f t="shared" si="29"/>
        <v>80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680" t="s">
        <v>3562</v>
      </c>
      <c r="D114" s="680" t="s">
        <v>3552</v>
      </c>
      <c r="E114" s="710" t="s">
        <v>3551</v>
      </c>
      <c r="F114" s="710" t="s">
        <v>3589</v>
      </c>
      <c r="G114" s="710" t="s">
        <v>3590</v>
      </c>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30">C115-$K38</f>
        <v>99</v>
      </c>
      <c r="E115" s="671">
        <f t="shared" si="30"/>
        <v>98</v>
      </c>
      <c r="F115" s="671">
        <f t="shared" si="30"/>
        <v>97</v>
      </c>
      <c r="G115" s="671">
        <f t="shared" si="30"/>
        <v>96</v>
      </c>
      <c r="H115" s="671">
        <f t="shared" si="30"/>
        <v>95</v>
      </c>
      <c r="I115" s="671">
        <f t="shared" si="30"/>
        <v>94</v>
      </c>
      <c r="J115" s="671">
        <f t="shared" si="30"/>
        <v>93</v>
      </c>
      <c r="K115" s="671">
        <f t="shared" si="30"/>
        <v>92</v>
      </c>
      <c r="L115" s="671">
        <f t="shared" si="30"/>
        <v>91</v>
      </c>
      <c r="M115" s="671">
        <f t="shared" si="30"/>
        <v>90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2537</v>
      </c>
      <c r="C116" s="680" t="s">
        <v>3553</v>
      </c>
      <c r="D116" s="680" t="s">
        <v>3591</v>
      </c>
      <c r="E116" s="680" t="s">
        <v>3592</v>
      </c>
      <c r="F116" s="680" t="s">
        <v>3593</v>
      </c>
      <c r="G116" s="680" t="s">
        <v>3594</v>
      </c>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71">
        <v>100</v>
      </c>
      <c r="D119" s="671">
        <f t="shared" ref="D119:M119" si="31">C119-$K40</f>
        <v>100</v>
      </c>
      <c r="E119" s="671">
        <f t="shared" si="31"/>
        <v>100</v>
      </c>
      <c r="F119" s="671">
        <f t="shared" si="31"/>
        <v>100</v>
      </c>
      <c r="G119" s="671">
        <f t="shared" si="31"/>
        <v>100</v>
      </c>
      <c r="H119" s="671">
        <f t="shared" si="31"/>
        <v>100</v>
      </c>
      <c r="I119" s="671">
        <f t="shared" si="31"/>
        <v>100</v>
      </c>
      <c r="J119" s="671">
        <f t="shared" si="31"/>
        <v>100</v>
      </c>
      <c r="K119" s="671">
        <f t="shared" si="31"/>
        <v>100</v>
      </c>
      <c r="L119" s="671">
        <f t="shared" si="31"/>
        <v>100</v>
      </c>
      <c r="M119" s="671">
        <f t="shared" si="31"/>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9.4"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99" t="s">
        <v>3584</v>
      </c>
      <c r="D122" s="3299" t="s">
        <v>3585</v>
      </c>
      <c r="E122" s="3299" t="s">
        <v>3586</v>
      </c>
      <c r="F122" s="3300" t="s">
        <v>3588</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32">C123-$K42</f>
        <v>97.5</v>
      </c>
      <c r="E123" s="671">
        <f t="shared" si="32"/>
        <v>95</v>
      </c>
      <c r="F123" s="671">
        <f t="shared" si="32"/>
        <v>92.5</v>
      </c>
      <c r="G123" s="671">
        <f t="shared" si="32"/>
        <v>90</v>
      </c>
      <c r="H123" s="671">
        <f t="shared" si="32"/>
        <v>87.5</v>
      </c>
      <c r="I123" s="671">
        <f t="shared" si="32"/>
        <v>85</v>
      </c>
      <c r="J123" s="671">
        <f t="shared" si="32"/>
        <v>82.5</v>
      </c>
      <c r="K123" s="671">
        <f t="shared" si="32"/>
        <v>80</v>
      </c>
      <c r="L123" s="671">
        <f t="shared" si="32"/>
        <v>77.5</v>
      </c>
      <c r="M123" s="671">
        <f t="shared" si="32"/>
        <v>75</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ht="15.6">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ht="15.6">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6">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6">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6">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6">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6.2"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ht="14.4">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ht="14.4">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4.4">
      <c r="A4" s="506" t="s">
        <v>515</v>
      </c>
      <c r="B4" s="507"/>
      <c r="C4" s="3495" t="s">
        <v>516</v>
      </c>
      <c r="D4" s="3496"/>
      <c r="E4" s="3497" t="s">
        <v>517</v>
      </c>
      <c r="F4" s="3498"/>
      <c r="G4" s="3495" t="s">
        <v>518</v>
      </c>
      <c r="H4" s="3496"/>
      <c r="I4" s="3495" t="s">
        <v>519</v>
      </c>
      <c r="J4" s="3496"/>
      <c r="K4" s="508" t="s">
        <v>520</v>
      </c>
      <c r="L4" s="2015"/>
      <c r="M4" s="2016"/>
      <c r="N4" s="2016"/>
      <c r="O4" s="2016"/>
      <c r="P4" s="3499" t="s">
        <v>521</v>
      </c>
      <c r="Q4" s="3500"/>
      <c r="R4" s="3505" t="s">
        <v>517</v>
      </c>
      <c r="S4" s="3506"/>
      <c r="T4" s="3505" t="s">
        <v>518</v>
      </c>
      <c r="U4" s="3506"/>
      <c r="V4" s="3485" t="s">
        <v>519</v>
      </c>
      <c r="W4" s="3485"/>
      <c r="X4" s="1501"/>
      <c r="Y4" s="3505" t="s">
        <v>521</v>
      </c>
      <c r="Z4" s="3506"/>
      <c r="AA4" s="3492" t="s">
        <v>517</v>
      </c>
      <c r="AB4" s="3485" t="s">
        <v>518</v>
      </c>
      <c r="AC4" s="3492" t="s">
        <v>519</v>
      </c>
    </row>
    <row r="5" spans="1:29">
      <c r="A5" s="509"/>
      <c r="B5" s="510"/>
      <c r="C5" s="3513" t="s">
        <v>2897</v>
      </c>
      <c r="D5" s="3514"/>
      <c r="E5" s="3511" t="s">
        <v>2898</v>
      </c>
      <c r="F5" s="3512"/>
      <c r="G5" s="3513" t="s">
        <v>2899</v>
      </c>
      <c r="H5" s="3514"/>
      <c r="I5" s="3513" t="s">
        <v>2900</v>
      </c>
      <c r="J5" s="3514"/>
      <c r="K5" s="508"/>
      <c r="L5" s="2015"/>
      <c r="M5" s="2016"/>
      <c r="N5" s="2016"/>
      <c r="O5" s="2016"/>
      <c r="P5" s="3501"/>
      <c r="Q5" s="3502"/>
      <c r="R5" s="3507"/>
      <c r="S5" s="3508"/>
      <c r="T5" s="3507"/>
      <c r="U5" s="3508"/>
      <c r="V5" s="3485"/>
      <c r="W5" s="3485"/>
      <c r="X5" s="1501"/>
      <c r="Y5" s="3507"/>
      <c r="Z5" s="3508"/>
      <c r="AA5" s="3493"/>
      <c r="AB5" s="3485"/>
      <c r="AC5" s="3493"/>
    </row>
    <row r="6" spans="1:29" ht="15" thickBot="1">
      <c r="A6" s="511"/>
      <c r="B6" s="512"/>
      <c r="C6" s="3515" t="s">
        <v>2901</v>
      </c>
      <c r="D6" s="3516"/>
      <c r="E6" s="3518" t="s">
        <v>2901</v>
      </c>
      <c r="F6" s="3519"/>
      <c r="G6" s="3515" t="s">
        <v>2901</v>
      </c>
      <c r="H6" s="3516"/>
      <c r="I6" s="3515" t="s">
        <v>2901</v>
      </c>
      <c r="J6" s="3516"/>
      <c r="K6" s="508" t="s">
        <v>522</v>
      </c>
      <c r="L6" s="2015"/>
      <c r="M6" s="2016"/>
      <c r="N6" s="2016"/>
      <c r="O6" s="2016"/>
      <c r="P6" s="3503"/>
      <c r="Q6" s="3504"/>
      <c r="R6" s="3507"/>
      <c r="S6" s="3508"/>
      <c r="T6" s="3509"/>
      <c r="U6" s="3510"/>
      <c r="V6" s="3485"/>
      <c r="W6" s="3485"/>
      <c r="X6" s="1501"/>
      <c r="Y6" s="3509"/>
      <c r="Z6" s="3510"/>
      <c r="AA6" s="3494"/>
      <c r="AB6" s="3485"/>
      <c r="AC6" s="3494"/>
    </row>
    <row r="7" spans="1:29" s="1202" customFormat="1" ht="15" thickBot="1">
      <c r="A7" s="2629"/>
      <c r="B7" s="2636" t="s">
        <v>523</v>
      </c>
      <c r="C7" s="513">
        <f>'数据-取费表'!B2</f>
        <v>44307</v>
      </c>
      <c r="D7" s="514">
        <v>100</v>
      </c>
      <c r="E7" s="515"/>
      <c r="F7" s="516">
        <f>SUMIF(58:58,YEAR(E7)&amp;"-"&amp;MONTH(E7),59:59)</f>
        <v>0</v>
      </c>
      <c r="G7" s="515"/>
      <c r="H7" s="514">
        <f>SUMIF(58:58,YEAR(G7)&amp;"-"&amp;MONTH(G7),59:59)</f>
        <v>0</v>
      </c>
      <c r="I7" s="515"/>
      <c r="J7" s="514">
        <f>SUMIF(58:58,YEAR(I7)&amp;"-"&amp;MONTH(I7),59:59)</f>
        <v>0</v>
      </c>
      <c r="K7" s="518"/>
      <c r="L7" s="2017"/>
      <c r="M7" s="2018"/>
      <c r="N7" s="2018"/>
      <c r="O7" s="2018"/>
      <c r="P7" s="3490" t="s">
        <v>524</v>
      </c>
      <c r="Q7" s="3517"/>
      <c r="R7" s="1502" t="s">
        <v>8</v>
      </c>
      <c r="S7" s="1503">
        <f t="shared" ref="S7:S15" si="0">F7</f>
        <v>0</v>
      </c>
      <c r="T7" s="1502" t="s">
        <v>8</v>
      </c>
      <c r="U7" s="1503">
        <f t="shared" ref="U7:U15" si="1">H7</f>
        <v>0</v>
      </c>
      <c r="V7" s="1502" t="s">
        <v>8</v>
      </c>
      <c r="W7" s="1503">
        <f t="shared" ref="W7:W15" si="2">J7</f>
        <v>0</v>
      </c>
      <c r="X7" s="1504"/>
      <c r="Y7" s="3490" t="s">
        <v>524</v>
      </c>
      <c r="Z7" s="3491"/>
      <c r="AA7" s="1505" t="e">
        <f>D7/F7</f>
        <v>#DIV/0!</v>
      </c>
      <c r="AB7" s="1505" t="e">
        <f>D7/H7</f>
        <v>#DIV/0!</v>
      </c>
      <c r="AC7" s="1505" t="e">
        <f>D7/J7</f>
        <v>#DIV/0!</v>
      </c>
    </row>
    <row r="8" spans="1:29" s="1202" customFormat="1" ht="1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490" t="s">
        <v>527</v>
      </c>
      <c r="Q8" s="3491"/>
      <c r="R8" s="1502" t="s">
        <v>8</v>
      </c>
      <c r="S8" s="1503">
        <f t="shared" si="0"/>
        <v>0</v>
      </c>
      <c r="T8" s="1502" t="s">
        <v>8</v>
      </c>
      <c r="U8" s="1503">
        <f t="shared" si="1"/>
        <v>0</v>
      </c>
      <c r="V8" s="1502" t="s">
        <v>8</v>
      </c>
      <c r="W8" s="1503">
        <f t="shared" si="2"/>
        <v>0</v>
      </c>
      <c r="X8" s="1504"/>
      <c r="Y8" s="3490" t="s">
        <v>527</v>
      </c>
      <c r="Z8" s="3491"/>
      <c r="AA8" s="1505" t="e">
        <f t="shared" ref="AA8:AA46" si="3">D8/F8</f>
        <v>#DIV/0!</v>
      </c>
      <c r="AB8" s="1505" t="e">
        <f t="shared" ref="AB8:AB46" si="4">D8/H8</f>
        <v>#DIV/0!</v>
      </c>
      <c r="AC8" s="1505" t="e">
        <f t="shared" ref="AC8:AC46" si="5">D8/J8</f>
        <v>#DIV/0!</v>
      </c>
    </row>
    <row r="9" spans="1:29" s="1202" customFormat="1" ht="14.4">
      <c r="A9" s="2631"/>
      <c r="B9" s="2638" t="s">
        <v>2736</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83" t="s">
        <v>529</v>
      </c>
      <c r="Q9" s="1133" t="str">
        <f t="shared" ref="Q9:Q15" si="6">B9</f>
        <v>用途</v>
      </c>
      <c r="R9" s="1502" t="s">
        <v>8</v>
      </c>
      <c r="S9" s="1503">
        <f t="shared" si="0"/>
        <v>100</v>
      </c>
      <c r="T9" s="1502" t="s">
        <v>8</v>
      </c>
      <c r="U9" s="1503">
        <f t="shared" si="1"/>
        <v>100</v>
      </c>
      <c r="V9" s="1502" t="s">
        <v>8</v>
      </c>
      <c r="W9" s="1503">
        <f t="shared" si="2"/>
        <v>100</v>
      </c>
      <c r="X9" s="1504"/>
      <c r="Y9" s="3442"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83"/>
      <c r="Q11" s="1133" t="str">
        <f t="shared" si="6"/>
        <v>容积率</v>
      </c>
      <c r="R11" s="1502" t="s">
        <v>8</v>
      </c>
      <c r="S11" s="1503" t="e">
        <f t="shared" si="0"/>
        <v>#N/A</v>
      </c>
      <c r="T11" s="1502" t="s">
        <v>8</v>
      </c>
      <c r="U11" s="1503" t="e">
        <f t="shared" si="1"/>
        <v>#N/A</v>
      </c>
      <c r="V11" s="1502" t="s">
        <v>8</v>
      </c>
      <c r="W11" s="1503" t="e">
        <f t="shared" si="2"/>
        <v>#N/A</v>
      </c>
      <c r="X11" s="1504"/>
      <c r="Y11" s="344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483"/>
      <c r="Q12" s="1133">
        <f t="shared" si="6"/>
        <v>111</v>
      </c>
      <c r="R12" s="1502" t="s">
        <v>8</v>
      </c>
      <c r="S12" s="1503">
        <f t="shared" si="0"/>
        <v>100</v>
      </c>
      <c r="T12" s="1502" t="s">
        <v>8</v>
      </c>
      <c r="U12" s="1503">
        <f t="shared" si="1"/>
        <v>100</v>
      </c>
      <c r="V12" s="1502" t="s">
        <v>8</v>
      </c>
      <c r="W12" s="1503">
        <f t="shared" si="2"/>
        <v>100</v>
      </c>
      <c r="X12" s="1504"/>
      <c r="Y12" s="3442"/>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483"/>
      <c r="Q13" s="1133">
        <f t="shared" si="6"/>
        <v>111</v>
      </c>
      <c r="R13" s="1502" t="s">
        <v>8</v>
      </c>
      <c r="S13" s="1503">
        <f t="shared" si="0"/>
        <v>100</v>
      </c>
      <c r="T13" s="1502" t="s">
        <v>8</v>
      </c>
      <c r="U13" s="1503">
        <f t="shared" si="1"/>
        <v>100</v>
      </c>
      <c r="V13" s="1502" t="s">
        <v>8</v>
      </c>
      <c r="W13" s="1503">
        <f t="shared" si="2"/>
        <v>100</v>
      </c>
      <c r="X13" s="1504"/>
      <c r="Y13" s="3442"/>
      <c r="Z13" s="1132">
        <f t="shared" si="7"/>
        <v>111</v>
      </c>
      <c r="AA13" s="1505">
        <f t="shared" si="3"/>
        <v>1</v>
      </c>
      <c r="AB13" s="1505">
        <f t="shared" si="4"/>
        <v>1</v>
      </c>
      <c r="AC13" s="1505">
        <f t="shared" si="5"/>
        <v>1</v>
      </c>
    </row>
    <row r="14" spans="1:29" ht="15.6"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483"/>
      <c r="Q14" s="1133">
        <f t="shared" si="6"/>
        <v>111</v>
      </c>
      <c r="R14" s="1502" t="s">
        <v>8</v>
      </c>
      <c r="S14" s="1503">
        <f t="shared" si="0"/>
        <v>100</v>
      </c>
      <c r="T14" s="1502" t="s">
        <v>8</v>
      </c>
      <c r="U14" s="1503">
        <f t="shared" si="1"/>
        <v>100</v>
      </c>
      <c r="V14" s="1502" t="s">
        <v>8</v>
      </c>
      <c r="W14" s="1503">
        <f t="shared" si="2"/>
        <v>100</v>
      </c>
      <c r="X14" s="1504"/>
      <c r="Y14" s="3442"/>
      <c r="Z14" s="1132">
        <f t="shared" si="7"/>
        <v>111</v>
      </c>
      <c r="AA14" s="1505">
        <f t="shared" si="3"/>
        <v>1</v>
      </c>
      <c r="AB14" s="1505">
        <f t="shared" si="4"/>
        <v>1</v>
      </c>
      <c r="AC14" s="1505">
        <f t="shared" si="5"/>
        <v>1</v>
      </c>
    </row>
    <row r="15" spans="1:29" ht="82.8">
      <c r="A15" s="2627"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486" t="s">
        <v>534</v>
      </c>
      <c r="Q15" s="1506" t="str">
        <f t="shared" si="6"/>
        <v>商业繁华度</v>
      </c>
      <c r="R15" s="1507" t="s">
        <v>8</v>
      </c>
      <c r="S15" s="1508">
        <f t="shared" si="0"/>
        <v>100</v>
      </c>
      <c r="T15" s="1507" t="s">
        <v>8</v>
      </c>
      <c r="U15" s="1508">
        <f t="shared" si="1"/>
        <v>100</v>
      </c>
      <c r="V15" s="1507" t="s">
        <v>8</v>
      </c>
      <c r="W15" s="1508">
        <f t="shared" si="2"/>
        <v>100</v>
      </c>
      <c r="X15" s="1501"/>
      <c r="Y15" s="3486"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487"/>
      <c r="Q16" s="1506"/>
      <c r="R16" s="1507"/>
      <c r="S16" s="1508"/>
      <c r="T16" s="1507"/>
      <c r="U16" s="1508"/>
      <c r="V16" s="1507"/>
      <c r="W16" s="1508"/>
      <c r="X16" s="1501"/>
      <c r="Y16" s="3487"/>
      <c r="Z16" s="1509"/>
      <c r="AA16" s="1510">
        <v>1</v>
      </c>
      <c r="AB16" s="1510">
        <v>1</v>
      </c>
      <c r="AC16" s="1510">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487"/>
      <c r="Q17" s="1506" t="str">
        <f>B17</f>
        <v>交通便捷度</v>
      </c>
      <c r="R17" s="1507" t="s">
        <v>8</v>
      </c>
      <c r="S17" s="1508">
        <f>F17</f>
        <v>100</v>
      </c>
      <c r="T17" s="1507" t="s">
        <v>8</v>
      </c>
      <c r="U17" s="1508">
        <f>H17</f>
        <v>100</v>
      </c>
      <c r="V17" s="1507" t="s">
        <v>8</v>
      </c>
      <c r="W17" s="1508">
        <f>J17</f>
        <v>100</v>
      </c>
      <c r="X17" s="1501"/>
      <c r="Y17" s="3487"/>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487"/>
      <c r="Q18" s="1506"/>
      <c r="R18" s="1507"/>
      <c r="S18" s="1508"/>
      <c r="T18" s="1507"/>
      <c r="U18" s="1508"/>
      <c r="V18" s="1507"/>
      <c r="W18" s="1508"/>
      <c r="X18" s="1501"/>
      <c r="Y18" s="3487"/>
      <c r="Z18" s="1509"/>
      <c r="AA18" s="1510">
        <v>1</v>
      </c>
      <c r="AB18" s="1510">
        <v>1</v>
      </c>
      <c r="AC18" s="1510">
        <v>1</v>
      </c>
    </row>
    <row r="19" spans="1:29" ht="41.4">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487"/>
      <c r="Q19" s="1506" t="str">
        <f>B19</f>
        <v>公共配套设施</v>
      </c>
      <c r="R19" s="1507" t="s">
        <v>8</v>
      </c>
      <c r="S19" s="1508">
        <f>F19</f>
        <v>100</v>
      </c>
      <c r="T19" s="1507" t="s">
        <v>8</v>
      </c>
      <c r="U19" s="1508">
        <f>H19</f>
        <v>100</v>
      </c>
      <c r="V19" s="1507" t="s">
        <v>8</v>
      </c>
      <c r="W19" s="1508">
        <f>J19</f>
        <v>100</v>
      </c>
      <c r="X19" s="1501"/>
      <c r="Y19" s="3487"/>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487"/>
      <c r="Q20" s="1506"/>
      <c r="R20" s="1507"/>
      <c r="S20" s="1508"/>
      <c r="T20" s="1507"/>
      <c r="U20" s="1508"/>
      <c r="V20" s="1507"/>
      <c r="W20" s="1508"/>
      <c r="X20" s="1501"/>
      <c r="Y20" s="3487"/>
      <c r="Z20" s="1509"/>
      <c r="AA20" s="1510">
        <v>1</v>
      </c>
      <c r="AB20" s="1510">
        <v>1</v>
      </c>
      <c r="AC20" s="1510">
        <v>1</v>
      </c>
    </row>
    <row r="21" spans="1:29" ht="41.4">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487"/>
      <c r="Q21" s="2429" t="str">
        <f>B21</f>
        <v>基础设施水平</v>
      </c>
      <c r="R21" s="1507" t="s">
        <v>8</v>
      </c>
      <c r="S21" s="1508">
        <f>F21</f>
        <v>100</v>
      </c>
      <c r="T21" s="1507" t="s">
        <v>8</v>
      </c>
      <c r="U21" s="1508">
        <f>H21</f>
        <v>100</v>
      </c>
      <c r="V21" s="1507" t="s">
        <v>8</v>
      </c>
      <c r="W21" s="1508">
        <f>J21</f>
        <v>100</v>
      </c>
      <c r="X21" s="2431"/>
      <c r="Y21" s="3487"/>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487"/>
      <c r="Q22" s="2429"/>
      <c r="R22" s="1507"/>
      <c r="S22" s="1508"/>
      <c r="T22" s="1507"/>
      <c r="U22" s="1508"/>
      <c r="V22" s="1507"/>
      <c r="W22" s="1508"/>
      <c r="X22" s="2431"/>
      <c r="Y22" s="3487"/>
      <c r="Z22" s="2430"/>
      <c r="AA22" s="1510">
        <v>1</v>
      </c>
      <c r="AB22" s="1510">
        <v>1</v>
      </c>
      <c r="AC22" s="1510">
        <v>1</v>
      </c>
    </row>
    <row r="23" spans="1:29" ht="55.2">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487"/>
      <c r="Q23" s="1506" t="str">
        <f>B23</f>
        <v>自然及人文环境</v>
      </c>
      <c r="R23" s="1507" t="s">
        <v>8</v>
      </c>
      <c r="S23" s="1508">
        <f>F23</f>
        <v>100</v>
      </c>
      <c r="T23" s="1507" t="s">
        <v>8</v>
      </c>
      <c r="U23" s="1508">
        <f>H23</f>
        <v>100</v>
      </c>
      <c r="V23" s="1507" t="s">
        <v>8</v>
      </c>
      <c r="W23" s="1508">
        <f>J23</f>
        <v>100</v>
      </c>
      <c r="X23" s="1501"/>
      <c r="Y23" s="3487"/>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487"/>
      <c r="Q24" s="1506"/>
      <c r="R24" s="1507"/>
      <c r="S24" s="1508"/>
      <c r="T24" s="1507"/>
      <c r="U24" s="1508"/>
      <c r="V24" s="1507"/>
      <c r="W24" s="1508"/>
      <c r="X24" s="1501"/>
      <c r="Y24" s="3487"/>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487"/>
      <c r="Q25" s="1506" t="str">
        <f t="shared" ref="Q25:Q46" si="11">B25</f>
        <v>临街状况</v>
      </c>
      <c r="R25" s="1507" t="s">
        <v>8</v>
      </c>
      <c r="S25" s="1508">
        <f>F25</f>
        <v>100</v>
      </c>
      <c r="T25" s="1507" t="s">
        <v>8</v>
      </c>
      <c r="U25" s="1508">
        <f>H25</f>
        <v>100</v>
      </c>
      <c r="V25" s="1507" t="s">
        <v>8</v>
      </c>
      <c r="W25" s="1508">
        <f>J25</f>
        <v>100</v>
      </c>
      <c r="X25" s="1501"/>
      <c r="Y25" s="3487"/>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487"/>
      <c r="Q26" s="1506" t="str">
        <f t="shared" si="11"/>
        <v>平面位置/可视性</v>
      </c>
      <c r="R26" s="1507" t="s">
        <v>8</v>
      </c>
      <c r="S26" s="1508">
        <f>F26</f>
        <v>100</v>
      </c>
      <c r="T26" s="1507" t="s">
        <v>8</v>
      </c>
      <c r="U26" s="1508">
        <f>H26</f>
        <v>100</v>
      </c>
      <c r="V26" s="1507" t="s">
        <v>8</v>
      </c>
      <c r="W26" s="1508">
        <f>J26</f>
        <v>100</v>
      </c>
      <c r="X26" s="1501"/>
      <c r="Y26" s="3487"/>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487"/>
      <c r="Q27" s="1133" t="str">
        <f t="shared" si="11"/>
        <v>人流量</v>
      </c>
      <c r="R27" s="1502" t="s">
        <v>8</v>
      </c>
      <c r="S27" s="1503">
        <f>F27</f>
        <v>100</v>
      </c>
      <c r="T27" s="1502" t="s">
        <v>8</v>
      </c>
      <c r="U27" s="1503">
        <f>H27</f>
        <v>100</v>
      </c>
      <c r="V27" s="1502" t="s">
        <v>8</v>
      </c>
      <c r="W27" s="1503">
        <f>J27</f>
        <v>100</v>
      </c>
      <c r="X27" s="1504"/>
      <c r="Y27" s="3487"/>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487"/>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487"/>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487"/>
      <c r="Q29" s="1506">
        <f t="shared" si="11"/>
        <v>111</v>
      </c>
      <c r="R29" s="1507" t="s">
        <v>8</v>
      </c>
      <c r="S29" s="1508">
        <f t="shared" si="12"/>
        <v>100</v>
      </c>
      <c r="T29" s="1507" t="s">
        <v>8</v>
      </c>
      <c r="U29" s="1508">
        <f t="shared" si="13"/>
        <v>100</v>
      </c>
      <c r="V29" s="1507" t="s">
        <v>8</v>
      </c>
      <c r="W29" s="1508">
        <f t="shared" si="14"/>
        <v>100</v>
      </c>
      <c r="X29" s="1501"/>
      <c r="Y29" s="3487"/>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487"/>
      <c r="Q30" s="1506">
        <f t="shared" si="11"/>
        <v>111</v>
      </c>
      <c r="R30" s="1507" t="s">
        <v>8</v>
      </c>
      <c r="S30" s="1508">
        <f t="shared" si="12"/>
        <v>100</v>
      </c>
      <c r="T30" s="1507" t="s">
        <v>8</v>
      </c>
      <c r="U30" s="1508">
        <f t="shared" si="13"/>
        <v>100</v>
      </c>
      <c r="V30" s="1507" t="s">
        <v>8</v>
      </c>
      <c r="W30" s="1508">
        <f t="shared" si="14"/>
        <v>100</v>
      </c>
      <c r="X30" s="1501"/>
      <c r="Y30" s="3487"/>
      <c r="Z30" s="1509">
        <f t="shared" si="15"/>
        <v>111</v>
      </c>
      <c r="AA30" s="1510">
        <f t="shared" si="3"/>
        <v>1</v>
      </c>
      <c r="AB30" s="1510">
        <f t="shared" si="4"/>
        <v>1</v>
      </c>
      <c r="AC30" s="1510">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487"/>
      <c r="Q31" s="1506">
        <f t="shared" si="11"/>
        <v>111</v>
      </c>
      <c r="R31" s="1507" t="s">
        <v>8</v>
      </c>
      <c r="S31" s="1508">
        <f t="shared" si="12"/>
        <v>100</v>
      </c>
      <c r="T31" s="1507" t="s">
        <v>8</v>
      </c>
      <c r="U31" s="1508">
        <f t="shared" si="13"/>
        <v>100</v>
      </c>
      <c r="V31" s="1507" t="s">
        <v>8</v>
      </c>
      <c r="W31" s="1508">
        <f t="shared" si="14"/>
        <v>100</v>
      </c>
      <c r="X31" s="1501"/>
      <c r="Y31" s="3487"/>
      <c r="Z31" s="1509">
        <f t="shared" si="15"/>
        <v>111</v>
      </c>
      <c r="AA31" s="1510">
        <f t="shared" si="3"/>
        <v>1</v>
      </c>
      <c r="AB31" s="1510">
        <f t="shared" si="4"/>
        <v>1</v>
      </c>
      <c r="AC31" s="1510">
        <f t="shared" si="5"/>
        <v>1</v>
      </c>
    </row>
    <row r="32" spans="1:29" ht="15">
      <c r="A32" s="2624"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488" t="s">
        <v>544</v>
      </c>
      <c r="Q32" s="1506" t="str">
        <f t="shared" si="11"/>
        <v>商业类型</v>
      </c>
      <c r="R32" s="1507" t="s">
        <v>8</v>
      </c>
      <c r="S32" s="1508">
        <f t="shared" si="12"/>
        <v>100</v>
      </c>
      <c r="T32" s="1507" t="s">
        <v>8</v>
      </c>
      <c r="U32" s="1508">
        <f t="shared" si="13"/>
        <v>100</v>
      </c>
      <c r="V32" s="1507" t="s">
        <v>8</v>
      </c>
      <c r="W32" s="1508">
        <f t="shared" si="14"/>
        <v>100</v>
      </c>
      <c r="X32" s="1501"/>
      <c r="Y32" s="3489"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489"/>
      <c r="Q33" s="1535" t="str">
        <f t="shared" si="11"/>
        <v>项目建筑规模</v>
      </c>
      <c r="R33" s="1511" t="s">
        <v>8</v>
      </c>
      <c r="S33" s="1512" t="e">
        <f t="shared" si="12"/>
        <v>#N/A</v>
      </c>
      <c r="T33" s="1511" t="s">
        <v>8</v>
      </c>
      <c r="U33" s="1512" t="e">
        <f t="shared" si="13"/>
        <v>#N/A</v>
      </c>
      <c r="V33" s="1511" t="s">
        <v>8</v>
      </c>
      <c r="W33" s="1512" t="e">
        <f t="shared" si="14"/>
        <v>#N/A</v>
      </c>
      <c r="X33" s="1513"/>
      <c r="Y33" s="3489"/>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489"/>
      <c r="Q34" s="1506" t="str">
        <f t="shared" si="11"/>
        <v>建筑结构</v>
      </c>
      <c r="R34" s="1507" t="s">
        <v>8</v>
      </c>
      <c r="S34" s="1508">
        <f t="shared" si="12"/>
        <v>100</v>
      </c>
      <c r="T34" s="1507" t="s">
        <v>8</v>
      </c>
      <c r="U34" s="1508">
        <f t="shared" si="13"/>
        <v>100</v>
      </c>
      <c r="V34" s="1507" t="s">
        <v>8</v>
      </c>
      <c r="W34" s="1508">
        <f t="shared" si="14"/>
        <v>100</v>
      </c>
      <c r="X34" s="1501"/>
      <c r="Y34" s="3489"/>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489"/>
      <c r="Q35" s="1506" t="str">
        <f t="shared" si="11"/>
        <v>公共部分装修</v>
      </c>
      <c r="R35" s="1507" t="s">
        <v>8</v>
      </c>
      <c r="S35" s="1508">
        <f t="shared" si="12"/>
        <v>100</v>
      </c>
      <c r="T35" s="1507" t="s">
        <v>8</v>
      </c>
      <c r="U35" s="1508">
        <f t="shared" si="13"/>
        <v>100</v>
      </c>
      <c r="V35" s="1507" t="s">
        <v>8</v>
      </c>
      <c r="W35" s="1508">
        <f t="shared" si="14"/>
        <v>100</v>
      </c>
      <c r="X35" s="1501"/>
      <c r="Y35" s="3489"/>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489"/>
      <c r="Q36" s="1506" t="str">
        <f t="shared" si="11"/>
        <v>成新度</v>
      </c>
      <c r="R36" s="1507" t="s">
        <v>8</v>
      </c>
      <c r="S36" s="1508" t="e">
        <f t="shared" si="12"/>
        <v>#N/A</v>
      </c>
      <c r="T36" s="1507" t="s">
        <v>8</v>
      </c>
      <c r="U36" s="1508" t="e">
        <f t="shared" si="13"/>
        <v>#N/A</v>
      </c>
      <c r="V36" s="1507" t="s">
        <v>8</v>
      </c>
      <c r="W36" s="1508" t="e">
        <f t="shared" si="14"/>
        <v>#N/A</v>
      </c>
      <c r="X36" s="1501"/>
      <c r="Y36" s="3489"/>
      <c r="Z36" s="1509" t="str">
        <f t="shared" si="15"/>
        <v>成新度</v>
      </c>
      <c r="AA36" s="1510" t="e">
        <f t="shared" si="3"/>
        <v>#N/A</v>
      </c>
      <c r="AB36" s="1510" t="e">
        <f t="shared" si="4"/>
        <v>#N/A</v>
      </c>
      <c r="AC36" s="1510" t="e">
        <f t="shared" si="5"/>
        <v>#N/A</v>
      </c>
    </row>
    <row r="37" spans="1:29" s="1202" customFormat="1" ht="15">
      <c r="A37" s="594"/>
      <c r="B37" s="1809"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489"/>
      <c r="Q37" s="1133" t="str">
        <f t="shared" si="11"/>
        <v>市政基础设施</v>
      </c>
      <c r="R37" s="1502" t="s">
        <v>8</v>
      </c>
      <c r="S37" s="1503">
        <f t="shared" si="12"/>
        <v>100</v>
      </c>
      <c r="T37" s="1502" t="s">
        <v>8</v>
      </c>
      <c r="U37" s="1503">
        <f t="shared" si="13"/>
        <v>100</v>
      </c>
      <c r="V37" s="1502" t="s">
        <v>8</v>
      </c>
      <c r="W37" s="1503">
        <f t="shared" si="14"/>
        <v>100</v>
      </c>
      <c r="X37" s="1504"/>
      <c r="Y37" s="3489"/>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489" t="s">
        <v>760</v>
      </c>
      <c r="Q38" s="1506" t="str">
        <f t="shared" si="11"/>
        <v>业态</v>
      </c>
      <c r="R38" s="1507" t="s">
        <v>8</v>
      </c>
      <c r="S38" s="1508">
        <f t="shared" si="12"/>
        <v>100</v>
      </c>
      <c r="T38" s="1507" t="s">
        <v>8</v>
      </c>
      <c r="U38" s="1508">
        <f t="shared" si="13"/>
        <v>100</v>
      </c>
      <c r="V38" s="1507" t="s">
        <v>8</v>
      </c>
      <c r="W38" s="1508">
        <f t="shared" si="14"/>
        <v>100</v>
      </c>
      <c r="X38" s="1501"/>
      <c r="Y38" s="3489"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489"/>
      <c r="Q39" s="1506" t="str">
        <f t="shared" si="11"/>
        <v>层高</v>
      </c>
      <c r="R39" s="1507" t="s">
        <v>8</v>
      </c>
      <c r="S39" s="1508">
        <f t="shared" si="12"/>
        <v>100</v>
      </c>
      <c r="T39" s="1507" t="s">
        <v>8</v>
      </c>
      <c r="U39" s="1508">
        <f t="shared" si="13"/>
        <v>100</v>
      </c>
      <c r="V39" s="1507" t="s">
        <v>8</v>
      </c>
      <c r="W39" s="1508">
        <f t="shared" si="14"/>
        <v>100</v>
      </c>
      <c r="X39" s="1501"/>
      <c r="Y39" s="3489"/>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489"/>
      <c r="Q40" s="1506" t="str">
        <f t="shared" si="11"/>
        <v>单套建筑面积</v>
      </c>
      <c r="R40" s="1507" t="s">
        <v>8</v>
      </c>
      <c r="S40" s="1508">
        <f t="shared" si="12"/>
        <v>100</v>
      </c>
      <c r="T40" s="1507" t="s">
        <v>8</v>
      </c>
      <c r="U40" s="1508">
        <f t="shared" si="13"/>
        <v>100</v>
      </c>
      <c r="V40" s="1507" t="s">
        <v>8</v>
      </c>
      <c r="W40" s="1508">
        <f t="shared" si="14"/>
        <v>100</v>
      </c>
      <c r="X40" s="1501"/>
      <c r="Y40" s="3489"/>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489"/>
      <c r="Q41" s="1535" t="str">
        <f t="shared" si="11"/>
        <v>进深比</v>
      </c>
      <c r="R41" s="1511" t="s">
        <v>8</v>
      </c>
      <c r="S41" s="1512">
        <f t="shared" si="12"/>
        <v>100</v>
      </c>
      <c r="T41" s="1511" t="s">
        <v>8</v>
      </c>
      <c r="U41" s="1512">
        <f t="shared" si="13"/>
        <v>100</v>
      </c>
      <c r="V41" s="1511" t="s">
        <v>8</v>
      </c>
      <c r="W41" s="1512">
        <f t="shared" si="14"/>
        <v>100</v>
      </c>
      <c r="X41" s="1513"/>
      <c r="Y41" s="3489"/>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489"/>
      <c r="Q42" s="1506" t="str">
        <f t="shared" si="11"/>
        <v>内部装修</v>
      </c>
      <c r="R42" s="1507" t="s">
        <v>8</v>
      </c>
      <c r="S42" s="1508">
        <f t="shared" si="12"/>
        <v>100</v>
      </c>
      <c r="T42" s="1507" t="s">
        <v>8</v>
      </c>
      <c r="U42" s="1508">
        <f t="shared" si="13"/>
        <v>100</v>
      </c>
      <c r="V42" s="1507" t="s">
        <v>8</v>
      </c>
      <c r="W42" s="1508">
        <f t="shared" si="14"/>
        <v>100</v>
      </c>
      <c r="X42" s="1501"/>
      <c r="Y42" s="3489"/>
      <c r="Z42" s="1509" t="str">
        <f t="shared" si="15"/>
        <v>内部装修</v>
      </c>
      <c r="AA42" s="1510">
        <f t="shared" si="3"/>
        <v>1</v>
      </c>
      <c r="AB42" s="1510">
        <f t="shared" si="4"/>
        <v>1</v>
      </c>
      <c r="AC42" s="1510">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489"/>
      <c r="Q43" s="1506" t="str">
        <f t="shared" si="11"/>
        <v>内部装修维护情况</v>
      </c>
      <c r="R43" s="1507" t="s">
        <v>8</v>
      </c>
      <c r="S43" s="1508">
        <f t="shared" si="12"/>
        <v>100</v>
      </c>
      <c r="T43" s="1507" t="s">
        <v>8</v>
      </c>
      <c r="U43" s="1508">
        <f t="shared" si="13"/>
        <v>100</v>
      </c>
      <c r="V43" s="1507" t="s">
        <v>8</v>
      </c>
      <c r="W43" s="1508">
        <f t="shared" si="14"/>
        <v>100</v>
      </c>
      <c r="X43" s="1501"/>
      <c r="Y43" s="3489"/>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489"/>
      <c r="Q44" s="1133">
        <f t="shared" si="11"/>
        <v>111</v>
      </c>
      <c r="R44" s="1502" t="s">
        <v>8</v>
      </c>
      <c r="S44" s="1503">
        <f t="shared" si="12"/>
        <v>100</v>
      </c>
      <c r="T44" s="1502" t="s">
        <v>8</v>
      </c>
      <c r="U44" s="1503">
        <f t="shared" si="13"/>
        <v>100</v>
      </c>
      <c r="V44" s="1502" t="s">
        <v>8</v>
      </c>
      <c r="W44" s="1503">
        <f t="shared" si="14"/>
        <v>100</v>
      </c>
      <c r="X44" s="1504"/>
      <c r="Y44" s="3489"/>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489"/>
      <c r="Q45" s="1506">
        <f t="shared" si="11"/>
        <v>111</v>
      </c>
      <c r="R45" s="1507" t="s">
        <v>8</v>
      </c>
      <c r="S45" s="1508">
        <f t="shared" si="12"/>
        <v>100</v>
      </c>
      <c r="T45" s="1507" t="s">
        <v>8</v>
      </c>
      <c r="U45" s="1508">
        <f t="shared" si="13"/>
        <v>100</v>
      </c>
      <c r="V45" s="1507" t="s">
        <v>8</v>
      </c>
      <c r="W45" s="1508">
        <f t="shared" si="14"/>
        <v>100</v>
      </c>
      <c r="X45" s="1501"/>
      <c r="Y45" s="3489"/>
      <c r="Z45" s="1509">
        <f t="shared" si="15"/>
        <v>111</v>
      </c>
      <c r="AA45" s="1510">
        <f t="shared" si="3"/>
        <v>1</v>
      </c>
      <c r="AB45" s="1510">
        <f t="shared" si="4"/>
        <v>1</v>
      </c>
      <c r="AC45" s="1510">
        <f t="shared" si="5"/>
        <v>1</v>
      </c>
    </row>
    <row r="46" spans="1:29" ht="15.6"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4.4">
      <c r="A47" s="601" t="s">
        <v>730</v>
      </c>
      <c r="B47" s="875"/>
      <c r="C47" s="2470" t="s">
        <v>1</v>
      </c>
      <c r="D47" s="2471"/>
      <c r="E47" s="2472"/>
      <c r="F47" s="2473"/>
      <c r="G47" s="2474"/>
      <c r="H47" s="2475"/>
      <c r="I47" s="2472"/>
      <c r="J47" s="2475"/>
      <c r="K47" s="1540"/>
      <c r="L47" s="2026"/>
      <c r="M47" s="2027"/>
      <c r="N47" s="2016"/>
      <c r="O47" s="2027"/>
      <c r="P47" s="3483" t="str">
        <f>A47</f>
        <v>成交单价（元/平方米）</v>
      </c>
      <c r="Q47" s="3483"/>
      <c r="R47" s="3599">
        <f>E47</f>
        <v>0</v>
      </c>
      <c r="S47" s="3599"/>
      <c r="T47" s="3599">
        <f>G47</f>
        <v>0</v>
      </c>
      <c r="U47" s="3599"/>
      <c r="V47" s="3599">
        <f>I47</f>
        <v>0</v>
      </c>
      <c r="W47" s="3599"/>
      <c r="X47" s="1496"/>
      <c r="Y47" s="1515"/>
      <c r="Z47" s="1496"/>
      <c r="AA47" s="1496"/>
      <c r="AB47" s="1496"/>
      <c r="AC47" s="1496"/>
    </row>
    <row r="48" spans="1:29" ht="15" thickBot="1">
      <c r="A48" s="609" t="s">
        <v>2740</v>
      </c>
      <c r="B48" s="876"/>
      <c r="C48" s="2476" t="e">
        <f>R49</f>
        <v>#DIV/0!</v>
      </c>
      <c r="D48" s="3014" t="s">
        <v>2971</v>
      </c>
      <c r="E48" s="2477" t="e">
        <f>R48</f>
        <v>#DIV/0!</v>
      </c>
      <c r="F48" s="3015"/>
      <c r="G48" s="2476" t="e">
        <f>T48</f>
        <v>#DIV/0!</v>
      </c>
      <c r="H48" s="3015"/>
      <c r="I48" s="2477" t="e">
        <f>V48</f>
        <v>#DIV/0!</v>
      </c>
      <c r="J48" s="3015"/>
      <c r="K48" s="3023">
        <f>F48+H48+J48</f>
        <v>0</v>
      </c>
      <c r="L48" s="2026"/>
      <c r="M48" s="2027"/>
      <c r="N48" s="2016"/>
      <c r="O48" s="2027"/>
      <c r="P48" s="3483" t="str">
        <f>A48</f>
        <v>比较价格（元/平方米）</v>
      </c>
      <c r="Q48" s="3483"/>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 thickBot="1">
      <c r="A49" s="613" t="s">
        <v>2903</v>
      </c>
      <c r="B49" s="614"/>
      <c r="C49" s="2478" t="e">
        <f>R49</f>
        <v>#DIV/0!</v>
      </c>
      <c r="D49" s="2478"/>
      <c r="E49" s="2478"/>
      <c r="F49" s="2478"/>
      <c r="G49" s="2478"/>
      <c r="H49" s="2478"/>
      <c r="I49" s="2478"/>
      <c r="J49" s="2478"/>
      <c r="K49" s="1541"/>
      <c r="L49" s="2026"/>
      <c r="M49" s="2027"/>
      <c r="N49" s="2016"/>
      <c r="O49" s="2027"/>
      <c r="P49" s="3480" t="str">
        <f>A49</f>
        <v>估价对象XX用房的比较价格（楼面单价，元/平方米）</v>
      </c>
      <c r="Q49" s="3481"/>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19" t="str">
        <f>YEAR(C7)&amp;"-"&amp;MONTH(C7)</f>
        <v>2021-4</v>
      </c>
      <c r="D58" s="2521">
        <f>EDATE(C58,-1)</f>
        <v>44256</v>
      </c>
      <c r="E58" s="2521">
        <f t="shared" ref="E58:O58" si="16">EDATE(D58,-1)</f>
        <v>44228</v>
      </c>
      <c r="F58" s="2521">
        <f t="shared" si="16"/>
        <v>44197</v>
      </c>
      <c r="G58" s="2521">
        <f t="shared" si="16"/>
        <v>44166</v>
      </c>
      <c r="H58" s="2521">
        <f t="shared" si="16"/>
        <v>44136</v>
      </c>
      <c r="I58" s="2521">
        <f t="shared" si="16"/>
        <v>44105</v>
      </c>
      <c r="J58" s="2521">
        <f t="shared" si="16"/>
        <v>44075</v>
      </c>
      <c r="K58" s="2521">
        <f t="shared" si="16"/>
        <v>44044</v>
      </c>
      <c r="L58" s="2521">
        <f t="shared" si="16"/>
        <v>44013</v>
      </c>
      <c r="M58" s="2521">
        <f t="shared" si="16"/>
        <v>43983</v>
      </c>
      <c r="N58" s="2521">
        <f t="shared" si="16"/>
        <v>43952</v>
      </c>
      <c r="O58" s="2521">
        <f t="shared" si="16"/>
        <v>43922</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ht="14.4">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4.4"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4.4"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2537</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1"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4.4">
      <c r="A4" s="506" t="s">
        <v>515</v>
      </c>
      <c r="B4" s="507"/>
      <c r="C4" s="3495" t="s">
        <v>516</v>
      </c>
      <c r="D4" s="3496"/>
      <c r="E4" s="3497" t="s">
        <v>517</v>
      </c>
      <c r="F4" s="3498"/>
      <c r="G4" s="3495" t="s">
        <v>518</v>
      </c>
      <c r="H4" s="3496"/>
      <c r="I4" s="3495" t="s">
        <v>519</v>
      </c>
      <c r="J4" s="3496"/>
      <c r="K4" s="508" t="s">
        <v>520</v>
      </c>
      <c r="L4" s="2015"/>
      <c r="M4" s="2016"/>
      <c r="N4" s="2016"/>
      <c r="O4" s="2016"/>
      <c r="P4" s="3601" t="s">
        <v>521</v>
      </c>
      <c r="Q4" s="3500"/>
      <c r="R4" s="3505" t="s">
        <v>517</v>
      </c>
      <c r="S4" s="3506"/>
      <c r="T4" s="3505" t="s">
        <v>518</v>
      </c>
      <c r="U4" s="3506"/>
      <c r="V4" s="3485" t="s">
        <v>519</v>
      </c>
      <c r="W4" s="3485"/>
      <c r="X4" s="1501"/>
      <c r="Y4" s="3505" t="s">
        <v>521</v>
      </c>
      <c r="Z4" s="3506"/>
      <c r="AA4" s="3492" t="s">
        <v>517</v>
      </c>
      <c r="AB4" s="3492" t="s">
        <v>518</v>
      </c>
      <c r="AC4" s="3492" t="s">
        <v>519</v>
      </c>
    </row>
    <row r="5" spans="1:29">
      <c r="A5" s="509"/>
      <c r="B5" s="510"/>
      <c r="C5" s="3513" t="s">
        <v>2897</v>
      </c>
      <c r="D5" s="3514"/>
      <c r="E5" s="3511" t="s">
        <v>2898</v>
      </c>
      <c r="F5" s="3512"/>
      <c r="G5" s="3513" t="s">
        <v>2899</v>
      </c>
      <c r="H5" s="3514"/>
      <c r="I5" s="3513" t="s">
        <v>2900</v>
      </c>
      <c r="J5" s="3514"/>
      <c r="K5" s="508"/>
      <c r="L5" s="2015"/>
      <c r="M5" s="2016"/>
      <c r="N5" s="2016"/>
      <c r="O5" s="2016"/>
      <c r="P5" s="3602"/>
      <c r="Q5" s="3502"/>
      <c r="R5" s="3507"/>
      <c r="S5" s="3508"/>
      <c r="T5" s="3507"/>
      <c r="U5" s="3508"/>
      <c r="V5" s="3485"/>
      <c r="W5" s="3485"/>
      <c r="X5" s="1501"/>
      <c r="Y5" s="3507"/>
      <c r="Z5" s="3508"/>
      <c r="AA5" s="3493"/>
      <c r="AB5" s="3493"/>
      <c r="AC5" s="3493"/>
    </row>
    <row r="6" spans="1:29" ht="15" thickBot="1">
      <c r="A6" s="511"/>
      <c r="B6" s="512"/>
      <c r="C6" s="3515" t="s">
        <v>2901</v>
      </c>
      <c r="D6" s="3516"/>
      <c r="E6" s="3518" t="s">
        <v>2901</v>
      </c>
      <c r="F6" s="3519"/>
      <c r="G6" s="3515" t="s">
        <v>2901</v>
      </c>
      <c r="H6" s="3516"/>
      <c r="I6" s="3515" t="s">
        <v>2901</v>
      </c>
      <c r="J6" s="3516"/>
      <c r="K6" s="508" t="s">
        <v>522</v>
      </c>
      <c r="L6" s="2015"/>
      <c r="M6" s="2016"/>
      <c r="N6" s="2016"/>
      <c r="O6" s="2016"/>
      <c r="P6" s="3603"/>
      <c r="Q6" s="3504"/>
      <c r="R6" s="3507"/>
      <c r="S6" s="3508"/>
      <c r="T6" s="3509"/>
      <c r="U6" s="3510"/>
      <c r="V6" s="3485"/>
      <c r="W6" s="3485"/>
      <c r="X6" s="1501"/>
      <c r="Y6" s="3509"/>
      <c r="Z6" s="3510"/>
      <c r="AA6" s="3494"/>
      <c r="AB6" s="3494"/>
      <c r="AC6" s="3494"/>
    </row>
    <row r="7" spans="1:29" s="1202" customFormat="1" ht="15" thickBot="1">
      <c r="A7" s="2629"/>
      <c r="B7" s="2636" t="s">
        <v>523</v>
      </c>
      <c r="C7" s="513">
        <f>'数据-取费表'!B2</f>
        <v>44307</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7" t="s">
        <v>524</v>
      </c>
      <c r="Q7" s="3517"/>
      <c r="R7" s="1502" t="s">
        <v>8</v>
      </c>
      <c r="S7" s="1503">
        <f t="shared" ref="S7:S15" si="0">F7</f>
        <v>0</v>
      </c>
      <c r="T7" s="1502" t="s">
        <v>8</v>
      </c>
      <c r="U7" s="1503">
        <f t="shared" ref="U7:U15" si="1">H7</f>
        <v>0</v>
      </c>
      <c r="V7" s="1502" t="s">
        <v>8</v>
      </c>
      <c r="W7" s="1503">
        <f t="shared" ref="W7:W15" si="2">J7</f>
        <v>0</v>
      </c>
      <c r="X7" s="1504"/>
      <c r="Y7" s="3490" t="s">
        <v>524</v>
      </c>
      <c r="Z7" s="3491"/>
      <c r="AA7" s="1505" t="e">
        <f>D7/F7</f>
        <v>#DIV/0!</v>
      </c>
      <c r="AB7" s="1505" t="e">
        <f>D7/H7</f>
        <v>#DIV/0!</v>
      </c>
      <c r="AC7" s="1505" t="e">
        <f>D7/J7</f>
        <v>#DIV/0!</v>
      </c>
    </row>
    <row r="8" spans="1:29" s="1202" customFormat="1" ht="1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7" t="s">
        <v>527</v>
      </c>
      <c r="Q8" s="3491"/>
      <c r="R8" s="1502" t="s">
        <v>8</v>
      </c>
      <c r="S8" s="1503">
        <f t="shared" si="0"/>
        <v>0</v>
      </c>
      <c r="T8" s="1502" t="s">
        <v>8</v>
      </c>
      <c r="U8" s="1503">
        <f t="shared" si="1"/>
        <v>0</v>
      </c>
      <c r="V8" s="1502" t="s">
        <v>8</v>
      </c>
      <c r="W8" s="1503">
        <f t="shared" si="2"/>
        <v>0</v>
      </c>
      <c r="X8" s="1504"/>
      <c r="Y8" s="3490" t="s">
        <v>527</v>
      </c>
      <c r="Z8" s="3491"/>
      <c r="AA8" s="1505" t="e">
        <f t="shared" ref="AA8:AA47" si="3">D8/F8</f>
        <v>#DIV/0!</v>
      </c>
      <c r="AB8" s="1505" t="e">
        <f t="shared" ref="AB8:AB47" si="4">D8/H8</f>
        <v>#DIV/0!</v>
      </c>
      <c r="AC8" s="1505" t="e">
        <f t="shared" ref="AC8:AC47" si="5">D8/J8</f>
        <v>#DIV/0!</v>
      </c>
    </row>
    <row r="9" spans="1:29" s="1202" customFormat="1" ht="14.4">
      <c r="A9" s="2631"/>
      <c r="B9" s="2638" t="s">
        <v>2736</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83" t="s">
        <v>529</v>
      </c>
      <c r="Q9" s="1133" t="str">
        <f t="shared" ref="Q9:Q15" si="6">B9</f>
        <v>用途</v>
      </c>
      <c r="R9" s="1502" t="s">
        <v>8</v>
      </c>
      <c r="S9" s="1503">
        <f t="shared" si="0"/>
        <v>100</v>
      </c>
      <c r="T9" s="1502" t="s">
        <v>8</v>
      </c>
      <c r="U9" s="1503">
        <f t="shared" si="1"/>
        <v>100</v>
      </c>
      <c r="V9" s="1502" t="s">
        <v>8</v>
      </c>
      <c r="W9" s="1503">
        <f t="shared" si="2"/>
        <v>100</v>
      </c>
      <c r="X9" s="1504"/>
      <c r="Y9" s="3442"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83"/>
      <c r="Q11" s="1133" t="str">
        <f t="shared" si="6"/>
        <v>容积率</v>
      </c>
      <c r="R11" s="1502" t="s">
        <v>8</v>
      </c>
      <c r="S11" s="1503" t="e">
        <f t="shared" si="0"/>
        <v>#N/A</v>
      </c>
      <c r="T11" s="1502" t="s">
        <v>8</v>
      </c>
      <c r="U11" s="1503" t="e">
        <f t="shared" si="1"/>
        <v>#N/A</v>
      </c>
      <c r="V11" s="1502" t="s">
        <v>8</v>
      </c>
      <c r="W11" s="1503" t="e">
        <f t="shared" si="2"/>
        <v>#N/A</v>
      </c>
      <c r="X11" s="1504"/>
      <c r="Y11" s="344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483"/>
      <c r="Q12" s="1133">
        <f t="shared" si="6"/>
        <v>111</v>
      </c>
      <c r="R12" s="1502" t="s">
        <v>8</v>
      </c>
      <c r="S12" s="1503">
        <f t="shared" si="0"/>
        <v>100</v>
      </c>
      <c r="T12" s="1502" t="s">
        <v>8</v>
      </c>
      <c r="U12" s="1503">
        <f t="shared" si="1"/>
        <v>100</v>
      </c>
      <c r="V12" s="1502" t="s">
        <v>8</v>
      </c>
      <c r="W12" s="1503">
        <f t="shared" si="2"/>
        <v>100</v>
      </c>
      <c r="X12" s="1504"/>
      <c r="Y12" s="3442"/>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483"/>
      <c r="Q13" s="1133">
        <f t="shared" si="6"/>
        <v>111</v>
      </c>
      <c r="R13" s="1502" t="s">
        <v>8</v>
      </c>
      <c r="S13" s="1503">
        <f t="shared" si="0"/>
        <v>100</v>
      </c>
      <c r="T13" s="1502" t="s">
        <v>8</v>
      </c>
      <c r="U13" s="1503">
        <f t="shared" si="1"/>
        <v>100</v>
      </c>
      <c r="V13" s="1502" t="s">
        <v>8</v>
      </c>
      <c r="W13" s="1503">
        <f t="shared" si="2"/>
        <v>100</v>
      </c>
      <c r="X13" s="1504"/>
      <c r="Y13" s="3442"/>
      <c r="Z13" s="1132">
        <f t="shared" si="7"/>
        <v>111</v>
      </c>
      <c r="AA13" s="1505">
        <f t="shared" si="3"/>
        <v>1</v>
      </c>
      <c r="AB13" s="1505">
        <f t="shared" si="4"/>
        <v>1</v>
      </c>
      <c r="AC13" s="1505">
        <f t="shared" si="5"/>
        <v>1</v>
      </c>
    </row>
    <row r="14" spans="1:29" ht="15.6"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483"/>
      <c r="Q14" s="1133">
        <f t="shared" si="6"/>
        <v>111</v>
      </c>
      <c r="R14" s="1502" t="s">
        <v>8</v>
      </c>
      <c r="S14" s="1503">
        <f t="shared" si="0"/>
        <v>100</v>
      </c>
      <c r="T14" s="1502" t="s">
        <v>8</v>
      </c>
      <c r="U14" s="1503">
        <f t="shared" si="1"/>
        <v>100</v>
      </c>
      <c r="V14" s="1502" t="s">
        <v>8</v>
      </c>
      <c r="W14" s="1503">
        <f t="shared" si="2"/>
        <v>100</v>
      </c>
      <c r="X14" s="1504"/>
      <c r="Y14" s="3442"/>
      <c r="Z14" s="1132">
        <f t="shared" si="7"/>
        <v>111</v>
      </c>
      <c r="AA14" s="1505">
        <f t="shared" si="3"/>
        <v>1</v>
      </c>
      <c r="AB14" s="1505">
        <f t="shared" si="4"/>
        <v>1</v>
      </c>
      <c r="AC14" s="1505">
        <f t="shared" si="5"/>
        <v>1</v>
      </c>
    </row>
    <row r="15" spans="1:29" ht="82.8">
      <c r="A15" s="2627"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486" t="s">
        <v>534</v>
      </c>
      <c r="Q15" s="1506" t="str">
        <f t="shared" si="6"/>
        <v>办公集聚程度</v>
      </c>
      <c r="R15" s="1507" t="s">
        <v>8</v>
      </c>
      <c r="S15" s="1508">
        <f t="shared" si="0"/>
        <v>100</v>
      </c>
      <c r="T15" s="1507" t="s">
        <v>8</v>
      </c>
      <c r="U15" s="1508">
        <f t="shared" si="1"/>
        <v>100</v>
      </c>
      <c r="V15" s="1507" t="s">
        <v>8</v>
      </c>
      <c r="W15" s="1508">
        <f t="shared" si="2"/>
        <v>100</v>
      </c>
      <c r="X15" s="1501"/>
      <c r="Y15" s="3486"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487"/>
      <c r="Q16" s="1506"/>
      <c r="R16" s="1507"/>
      <c r="S16" s="1508"/>
      <c r="T16" s="1507"/>
      <c r="U16" s="1508"/>
      <c r="V16" s="1507"/>
      <c r="W16" s="1508"/>
      <c r="X16" s="1501"/>
      <c r="Y16" s="3487"/>
      <c r="Z16" s="1509"/>
      <c r="AA16" s="1510">
        <v>1</v>
      </c>
      <c r="AB16" s="1510">
        <v>1</v>
      </c>
      <c r="AC16" s="1510">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487"/>
      <c r="Q17" s="1506" t="str">
        <f>B17</f>
        <v>交通便捷度</v>
      </c>
      <c r="R17" s="1507" t="s">
        <v>8</v>
      </c>
      <c r="S17" s="1508">
        <f>F17</f>
        <v>100</v>
      </c>
      <c r="T17" s="1507" t="s">
        <v>8</v>
      </c>
      <c r="U17" s="1508">
        <f>H17</f>
        <v>100</v>
      </c>
      <c r="V17" s="1507" t="s">
        <v>8</v>
      </c>
      <c r="W17" s="1508">
        <f>J17</f>
        <v>100</v>
      </c>
      <c r="X17" s="1501"/>
      <c r="Y17" s="3487"/>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487"/>
      <c r="Q18" s="1506"/>
      <c r="R18" s="1507"/>
      <c r="S18" s="1508"/>
      <c r="T18" s="1507"/>
      <c r="U18" s="1508"/>
      <c r="V18" s="1507"/>
      <c r="W18" s="1508"/>
      <c r="X18" s="1501"/>
      <c r="Y18" s="3487"/>
      <c r="Z18" s="1509"/>
      <c r="AA18" s="1510">
        <v>1</v>
      </c>
      <c r="AB18" s="1510">
        <v>1</v>
      </c>
      <c r="AC18" s="1510">
        <v>1</v>
      </c>
    </row>
    <row r="19" spans="1:29" ht="41.4">
      <c r="A19" s="526"/>
      <c r="B19" s="2447"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487"/>
      <c r="Q19" s="1506" t="str">
        <f>B19</f>
        <v>公共配套设施</v>
      </c>
      <c r="R19" s="1507" t="s">
        <v>8</v>
      </c>
      <c r="S19" s="1508">
        <f>F19</f>
        <v>100</v>
      </c>
      <c r="T19" s="1507" t="s">
        <v>8</v>
      </c>
      <c r="U19" s="1508">
        <f>H19</f>
        <v>100</v>
      </c>
      <c r="V19" s="1507" t="s">
        <v>8</v>
      </c>
      <c r="W19" s="1508">
        <f>J19</f>
        <v>100</v>
      </c>
      <c r="X19" s="1501"/>
      <c r="Y19" s="3487"/>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487"/>
      <c r="Q20" s="1506"/>
      <c r="R20" s="1507"/>
      <c r="S20" s="1508"/>
      <c r="T20" s="1507"/>
      <c r="U20" s="1508"/>
      <c r="V20" s="1507"/>
      <c r="W20" s="1508"/>
      <c r="X20" s="1501"/>
      <c r="Y20" s="3487"/>
      <c r="Z20" s="1509"/>
      <c r="AA20" s="1510">
        <v>1</v>
      </c>
      <c r="AB20" s="1510">
        <v>1</v>
      </c>
      <c r="AC20" s="1510">
        <v>1</v>
      </c>
    </row>
    <row r="21" spans="1:29" ht="41.4">
      <c r="A21" s="526"/>
      <c r="B21" s="2435"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487"/>
      <c r="Q21" s="2429" t="str">
        <f>B21</f>
        <v>基础设施水平</v>
      </c>
      <c r="R21" s="1507" t="s">
        <v>8</v>
      </c>
      <c r="S21" s="1508">
        <f>F21</f>
        <v>100</v>
      </c>
      <c r="T21" s="1507" t="s">
        <v>8</v>
      </c>
      <c r="U21" s="1508">
        <f>H21</f>
        <v>100</v>
      </c>
      <c r="V21" s="1507" t="s">
        <v>8</v>
      </c>
      <c r="W21" s="1508">
        <f>J21</f>
        <v>100</v>
      </c>
      <c r="X21" s="2431"/>
      <c r="Y21" s="3487"/>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487"/>
      <c r="Q22" s="2429"/>
      <c r="R22" s="1507"/>
      <c r="S22" s="1508"/>
      <c r="T22" s="1507"/>
      <c r="U22" s="1508"/>
      <c r="V22" s="1507"/>
      <c r="W22" s="1508"/>
      <c r="X22" s="2431"/>
      <c r="Y22" s="3487"/>
      <c r="Z22" s="2430"/>
      <c r="AA22" s="1510">
        <v>1</v>
      </c>
      <c r="AB22" s="1510">
        <v>1</v>
      </c>
      <c r="AC22" s="1510">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487"/>
      <c r="Q23" s="1506" t="str">
        <f>B23</f>
        <v>环境质量</v>
      </c>
      <c r="R23" s="1507" t="s">
        <v>8</v>
      </c>
      <c r="S23" s="1508">
        <f>F23</f>
        <v>100</v>
      </c>
      <c r="T23" s="1507" t="s">
        <v>8</v>
      </c>
      <c r="U23" s="1508">
        <f>H23</f>
        <v>100</v>
      </c>
      <c r="V23" s="1507" t="s">
        <v>8</v>
      </c>
      <c r="W23" s="1508">
        <f>J23</f>
        <v>100</v>
      </c>
      <c r="X23" s="1501"/>
      <c r="Y23" s="3487"/>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487"/>
      <c r="Q24" s="1506"/>
      <c r="R24" s="1507"/>
      <c r="S24" s="1508"/>
      <c r="T24" s="1507"/>
      <c r="U24" s="1508"/>
      <c r="V24" s="1507"/>
      <c r="W24" s="1508"/>
      <c r="X24" s="1501"/>
      <c r="Y24" s="3487"/>
      <c r="Z24" s="1509"/>
      <c r="AA24" s="1510">
        <v>1</v>
      </c>
      <c r="AB24" s="1510">
        <v>1</v>
      </c>
      <c r="AC24" s="1510">
        <v>1</v>
      </c>
    </row>
    <row r="25" spans="1:29" ht="28.8">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487"/>
      <c r="Q25" s="1506" t="str">
        <f>B25</f>
        <v>毗邻道路的类型与等级</v>
      </c>
      <c r="R25" s="1507" t="s">
        <v>8</v>
      </c>
      <c r="S25" s="1508">
        <f>F25</f>
        <v>100</v>
      </c>
      <c r="T25" s="1507" t="s">
        <v>8</v>
      </c>
      <c r="U25" s="1508">
        <f>H25</f>
        <v>100</v>
      </c>
      <c r="V25" s="1507" t="s">
        <v>8</v>
      </c>
      <c r="W25" s="1508">
        <f>J25</f>
        <v>100</v>
      </c>
      <c r="X25" s="1501"/>
      <c r="Y25" s="3487"/>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487"/>
      <c r="Q26" s="1506"/>
      <c r="R26" s="1507"/>
      <c r="S26" s="1508"/>
      <c r="T26" s="1507"/>
      <c r="U26" s="1508"/>
      <c r="V26" s="1507"/>
      <c r="W26" s="1508"/>
      <c r="X26" s="1501"/>
      <c r="Y26" s="3487"/>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487"/>
      <c r="Q27" s="1506" t="str">
        <f t="shared" ref="Q27:Q47" si="11">B27</f>
        <v>楼层</v>
      </c>
      <c r="R27" s="1507" t="s">
        <v>8</v>
      </c>
      <c r="S27" s="1508">
        <f>F27</f>
        <v>100</v>
      </c>
      <c r="T27" s="1507" t="s">
        <v>8</v>
      </c>
      <c r="U27" s="1508">
        <f>H27</f>
        <v>100</v>
      </c>
      <c r="V27" s="1507" t="s">
        <v>8</v>
      </c>
      <c r="W27" s="1508">
        <f>J27</f>
        <v>100</v>
      </c>
      <c r="X27" s="1501"/>
      <c r="Y27" s="3487"/>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487"/>
      <c r="Q28" s="1133" t="str">
        <f t="shared" si="11"/>
        <v>朝向</v>
      </c>
      <c r="R28" s="1502" t="s">
        <v>8</v>
      </c>
      <c r="S28" s="1503">
        <f>F28</f>
        <v>100</v>
      </c>
      <c r="T28" s="1502" t="s">
        <v>8</v>
      </c>
      <c r="U28" s="1503">
        <f>H28</f>
        <v>100</v>
      </c>
      <c r="V28" s="1502" t="s">
        <v>8</v>
      </c>
      <c r="W28" s="1503">
        <f>J28</f>
        <v>100</v>
      </c>
      <c r="X28" s="1504"/>
      <c r="Y28" s="3487"/>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487"/>
      <c r="Q29" s="1506">
        <f t="shared" si="11"/>
        <v>111</v>
      </c>
      <c r="R29" s="1507" t="s">
        <v>8</v>
      </c>
      <c r="S29" s="1508">
        <f t="shared" ref="S29:S47" si="12">F29</f>
        <v>100</v>
      </c>
      <c r="T29" s="1507" t="s">
        <v>8</v>
      </c>
      <c r="U29" s="1508">
        <f t="shared" ref="U29:U47" si="13">H29</f>
        <v>100</v>
      </c>
      <c r="V29" s="1507" t="s">
        <v>8</v>
      </c>
      <c r="W29" s="1508">
        <f t="shared" ref="W29:W47" si="14">J29</f>
        <v>100</v>
      </c>
      <c r="X29" s="1501"/>
      <c r="Y29" s="3487"/>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487"/>
      <c r="Q30" s="1506">
        <f t="shared" si="11"/>
        <v>111</v>
      </c>
      <c r="R30" s="1507" t="s">
        <v>8</v>
      </c>
      <c r="S30" s="1508">
        <f t="shared" si="12"/>
        <v>100</v>
      </c>
      <c r="T30" s="1507" t="s">
        <v>8</v>
      </c>
      <c r="U30" s="1508">
        <f t="shared" si="13"/>
        <v>100</v>
      </c>
      <c r="V30" s="1507" t="s">
        <v>8</v>
      </c>
      <c r="W30" s="1508">
        <f t="shared" si="14"/>
        <v>100</v>
      </c>
      <c r="X30" s="1501"/>
      <c r="Y30" s="3487"/>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487"/>
      <c r="Q31" s="1506">
        <f t="shared" si="11"/>
        <v>111</v>
      </c>
      <c r="R31" s="1507" t="s">
        <v>8</v>
      </c>
      <c r="S31" s="1508">
        <f t="shared" si="12"/>
        <v>100</v>
      </c>
      <c r="T31" s="1507" t="s">
        <v>8</v>
      </c>
      <c r="U31" s="1508">
        <f t="shared" si="13"/>
        <v>100</v>
      </c>
      <c r="V31" s="1507" t="s">
        <v>8</v>
      </c>
      <c r="W31" s="1508">
        <f t="shared" si="14"/>
        <v>100</v>
      </c>
      <c r="X31" s="1501"/>
      <c r="Y31" s="3487"/>
      <c r="Z31" s="1509">
        <f t="shared" si="15"/>
        <v>111</v>
      </c>
      <c r="AA31" s="1510">
        <f t="shared" si="3"/>
        <v>1</v>
      </c>
      <c r="AB31" s="1510">
        <f t="shared" si="4"/>
        <v>1</v>
      </c>
      <c r="AC31" s="1510">
        <f t="shared" si="5"/>
        <v>1</v>
      </c>
    </row>
    <row r="32" spans="1:29" ht="15.6"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487"/>
      <c r="Q32" s="1506">
        <f t="shared" si="11"/>
        <v>111</v>
      </c>
      <c r="R32" s="1507" t="s">
        <v>8</v>
      </c>
      <c r="S32" s="1508">
        <f t="shared" si="12"/>
        <v>100</v>
      </c>
      <c r="T32" s="1507" t="s">
        <v>8</v>
      </c>
      <c r="U32" s="1508">
        <f t="shared" si="13"/>
        <v>100</v>
      </c>
      <c r="V32" s="1507" t="s">
        <v>8</v>
      </c>
      <c r="W32" s="1508">
        <f t="shared" si="14"/>
        <v>100</v>
      </c>
      <c r="X32" s="1501"/>
      <c r="Y32" s="3487"/>
      <c r="Z32" s="1509">
        <f t="shared" si="15"/>
        <v>111</v>
      </c>
      <c r="AA32" s="1510">
        <f t="shared" si="3"/>
        <v>1</v>
      </c>
      <c r="AB32" s="1510">
        <f t="shared" si="4"/>
        <v>1</v>
      </c>
      <c r="AC32" s="1510">
        <f t="shared" si="5"/>
        <v>1</v>
      </c>
    </row>
    <row r="33" spans="1:29" ht="15">
      <c r="A33" s="2624" t="s">
        <v>2735</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488" t="s">
        <v>544</v>
      </c>
      <c r="Q33" s="1506" t="str">
        <f t="shared" si="11"/>
        <v>建筑类型</v>
      </c>
      <c r="R33" s="1507" t="s">
        <v>8</v>
      </c>
      <c r="S33" s="1508">
        <f t="shared" si="12"/>
        <v>100</v>
      </c>
      <c r="T33" s="1507" t="s">
        <v>8</v>
      </c>
      <c r="U33" s="1508">
        <f t="shared" si="13"/>
        <v>100</v>
      </c>
      <c r="V33" s="1507" t="s">
        <v>8</v>
      </c>
      <c r="W33" s="1508">
        <f t="shared" si="14"/>
        <v>100</v>
      </c>
      <c r="X33" s="1501"/>
      <c r="Y33" s="3489"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489"/>
      <c r="Q34" s="1535" t="str">
        <f t="shared" si="11"/>
        <v>项目建筑规模</v>
      </c>
      <c r="R34" s="1511" t="s">
        <v>8</v>
      </c>
      <c r="S34" s="1512" t="e">
        <f t="shared" si="12"/>
        <v>#N/A</v>
      </c>
      <c r="T34" s="1511" t="s">
        <v>8</v>
      </c>
      <c r="U34" s="1512" t="e">
        <f t="shared" si="13"/>
        <v>#N/A</v>
      </c>
      <c r="V34" s="1511" t="s">
        <v>8</v>
      </c>
      <c r="W34" s="1512" t="e">
        <f t="shared" si="14"/>
        <v>#N/A</v>
      </c>
      <c r="X34" s="1513"/>
      <c r="Y34" s="3489"/>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489"/>
      <c r="Q35" s="1506" t="str">
        <f t="shared" si="11"/>
        <v>建筑结构</v>
      </c>
      <c r="R35" s="1507" t="s">
        <v>8</v>
      </c>
      <c r="S35" s="1508">
        <f t="shared" si="12"/>
        <v>100</v>
      </c>
      <c r="T35" s="1507" t="s">
        <v>8</v>
      </c>
      <c r="U35" s="1508">
        <f t="shared" si="13"/>
        <v>100</v>
      </c>
      <c r="V35" s="1507" t="s">
        <v>8</v>
      </c>
      <c r="W35" s="1508">
        <f t="shared" si="14"/>
        <v>100</v>
      </c>
      <c r="X35" s="1501"/>
      <c r="Y35" s="3489"/>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489"/>
      <c r="Q36" s="1506" t="str">
        <f t="shared" si="11"/>
        <v>公共部分装修</v>
      </c>
      <c r="R36" s="1507" t="s">
        <v>8</v>
      </c>
      <c r="S36" s="1508">
        <f t="shared" si="12"/>
        <v>100</v>
      </c>
      <c r="T36" s="1507" t="s">
        <v>8</v>
      </c>
      <c r="U36" s="1508">
        <f t="shared" si="13"/>
        <v>100</v>
      </c>
      <c r="V36" s="1507" t="s">
        <v>8</v>
      </c>
      <c r="W36" s="1508">
        <f t="shared" si="14"/>
        <v>100</v>
      </c>
      <c r="X36" s="1501"/>
      <c r="Y36" s="3489"/>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489"/>
      <c r="Q37" s="1506" t="str">
        <f t="shared" si="11"/>
        <v>成新度</v>
      </c>
      <c r="R37" s="1507" t="s">
        <v>8</v>
      </c>
      <c r="S37" s="1508" t="e">
        <f t="shared" si="12"/>
        <v>#N/A</v>
      </c>
      <c r="T37" s="1507" t="s">
        <v>8</v>
      </c>
      <c r="U37" s="1508" t="e">
        <f t="shared" si="13"/>
        <v>#N/A</v>
      </c>
      <c r="V37" s="1507" t="s">
        <v>8</v>
      </c>
      <c r="W37" s="1508" t="e">
        <f t="shared" si="14"/>
        <v>#N/A</v>
      </c>
      <c r="X37" s="1501"/>
      <c r="Y37" s="3489"/>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489"/>
      <c r="Q38" s="1133" t="str">
        <f t="shared" si="11"/>
        <v>写字楼等级</v>
      </c>
      <c r="R38" s="1502" t="s">
        <v>8</v>
      </c>
      <c r="S38" s="1503">
        <f t="shared" si="12"/>
        <v>100</v>
      </c>
      <c r="T38" s="1502" t="s">
        <v>8</v>
      </c>
      <c r="U38" s="1503">
        <f t="shared" si="13"/>
        <v>100</v>
      </c>
      <c r="V38" s="1502" t="s">
        <v>8</v>
      </c>
      <c r="W38" s="1503">
        <f t="shared" si="14"/>
        <v>100</v>
      </c>
      <c r="X38" s="1504"/>
      <c r="Y38" s="3489"/>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489" t="s">
        <v>544</v>
      </c>
      <c r="Q39" s="1506" t="str">
        <f t="shared" si="11"/>
        <v>物业管理</v>
      </c>
      <c r="R39" s="1507" t="s">
        <v>8</v>
      </c>
      <c r="S39" s="1508">
        <f t="shared" si="12"/>
        <v>100</v>
      </c>
      <c r="T39" s="1507" t="s">
        <v>8</v>
      </c>
      <c r="U39" s="1508">
        <f t="shared" si="13"/>
        <v>100</v>
      </c>
      <c r="V39" s="1507" t="s">
        <v>8</v>
      </c>
      <c r="W39" s="1508">
        <f t="shared" si="14"/>
        <v>100</v>
      </c>
      <c r="X39" s="1501"/>
      <c r="Y39" s="3489" t="s">
        <v>544</v>
      </c>
      <c r="Z39" s="1509" t="str">
        <f t="shared" si="15"/>
        <v>物业管理</v>
      </c>
      <c r="AA39" s="1510">
        <f t="shared" si="3"/>
        <v>1</v>
      </c>
      <c r="AB39" s="1510">
        <f t="shared" si="4"/>
        <v>1</v>
      </c>
      <c r="AC39" s="1510">
        <f t="shared" si="5"/>
        <v>1</v>
      </c>
    </row>
    <row r="40" spans="1:29" ht="15">
      <c r="A40" s="588"/>
      <c r="B40" s="1809"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489"/>
      <c r="Q40" s="1506" t="str">
        <f t="shared" si="11"/>
        <v>市政基础设施</v>
      </c>
      <c r="R40" s="1507" t="s">
        <v>8</v>
      </c>
      <c r="S40" s="1508">
        <f t="shared" si="12"/>
        <v>100</v>
      </c>
      <c r="T40" s="1507" t="s">
        <v>8</v>
      </c>
      <c r="U40" s="1508">
        <f t="shared" si="13"/>
        <v>100</v>
      </c>
      <c r="V40" s="1507" t="s">
        <v>8</v>
      </c>
      <c r="W40" s="1508">
        <f t="shared" si="14"/>
        <v>100</v>
      </c>
      <c r="X40" s="1501"/>
      <c r="Y40" s="3489"/>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489"/>
      <c r="Q41" s="1506" t="str">
        <f t="shared" si="11"/>
        <v>层高</v>
      </c>
      <c r="R41" s="1507" t="s">
        <v>8</v>
      </c>
      <c r="S41" s="1508">
        <f t="shared" si="12"/>
        <v>100</v>
      </c>
      <c r="T41" s="1507" t="s">
        <v>8</v>
      </c>
      <c r="U41" s="1508">
        <f t="shared" si="13"/>
        <v>100</v>
      </c>
      <c r="V41" s="1507" t="s">
        <v>8</v>
      </c>
      <c r="W41" s="1508">
        <f t="shared" si="14"/>
        <v>100</v>
      </c>
      <c r="X41" s="1501"/>
      <c r="Y41" s="3489"/>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489"/>
      <c r="Q42" s="1535" t="str">
        <f t="shared" si="11"/>
        <v>单套建筑面积</v>
      </c>
      <c r="R42" s="1511" t="s">
        <v>8</v>
      </c>
      <c r="S42" s="1512">
        <f t="shared" si="12"/>
        <v>100</v>
      </c>
      <c r="T42" s="1511" t="s">
        <v>8</v>
      </c>
      <c r="U42" s="1512">
        <f t="shared" si="13"/>
        <v>100</v>
      </c>
      <c r="V42" s="1511" t="s">
        <v>8</v>
      </c>
      <c r="W42" s="1512">
        <f t="shared" si="14"/>
        <v>100</v>
      </c>
      <c r="X42" s="1513"/>
      <c r="Y42" s="3489"/>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489"/>
      <c r="Q43" s="1506" t="str">
        <f t="shared" si="11"/>
        <v>内部装修</v>
      </c>
      <c r="R43" s="1507" t="s">
        <v>8</v>
      </c>
      <c r="S43" s="1508">
        <f t="shared" si="12"/>
        <v>100</v>
      </c>
      <c r="T43" s="1507" t="s">
        <v>8</v>
      </c>
      <c r="U43" s="1508">
        <f t="shared" si="13"/>
        <v>100</v>
      </c>
      <c r="V43" s="1507" t="s">
        <v>8</v>
      </c>
      <c r="W43" s="1508">
        <f t="shared" si="14"/>
        <v>100</v>
      </c>
      <c r="X43" s="1501"/>
      <c r="Y43" s="3489"/>
      <c r="Z43" s="1509" t="str">
        <f t="shared" si="15"/>
        <v>内部装修</v>
      </c>
      <c r="AA43" s="1510">
        <f t="shared" si="3"/>
        <v>1</v>
      </c>
      <c r="AB43" s="1510">
        <f t="shared" si="4"/>
        <v>1</v>
      </c>
      <c r="AC43" s="1510">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489"/>
      <c r="Q44" s="1506" t="str">
        <f t="shared" si="11"/>
        <v>内部装修维护情况</v>
      </c>
      <c r="R44" s="1507" t="s">
        <v>8</v>
      </c>
      <c r="S44" s="1508">
        <f t="shared" si="12"/>
        <v>100</v>
      </c>
      <c r="T44" s="1507" t="s">
        <v>8</v>
      </c>
      <c r="U44" s="1508">
        <f t="shared" si="13"/>
        <v>100</v>
      </c>
      <c r="V44" s="1507" t="s">
        <v>8</v>
      </c>
      <c r="W44" s="1508">
        <f t="shared" si="14"/>
        <v>100</v>
      </c>
      <c r="X44" s="1501"/>
      <c r="Y44" s="3489"/>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489"/>
      <c r="Q45" s="1133">
        <f t="shared" si="11"/>
        <v>111</v>
      </c>
      <c r="R45" s="1502" t="s">
        <v>8</v>
      </c>
      <c r="S45" s="1503">
        <f t="shared" si="12"/>
        <v>100</v>
      </c>
      <c r="T45" s="1502" t="s">
        <v>8</v>
      </c>
      <c r="U45" s="1503">
        <f t="shared" si="13"/>
        <v>100</v>
      </c>
      <c r="V45" s="1502" t="s">
        <v>8</v>
      </c>
      <c r="W45" s="1503">
        <f t="shared" si="14"/>
        <v>100</v>
      </c>
      <c r="X45" s="1504"/>
      <c r="Y45" s="3489"/>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489"/>
      <c r="Q46" s="1506">
        <f t="shared" si="11"/>
        <v>111</v>
      </c>
      <c r="R46" s="1507" t="s">
        <v>8</v>
      </c>
      <c r="S46" s="1508">
        <f t="shared" si="12"/>
        <v>100</v>
      </c>
      <c r="T46" s="1507" t="s">
        <v>8</v>
      </c>
      <c r="U46" s="1508">
        <f t="shared" si="13"/>
        <v>100</v>
      </c>
      <c r="V46" s="1507" t="s">
        <v>8</v>
      </c>
      <c r="W46" s="1508">
        <f t="shared" si="14"/>
        <v>100</v>
      </c>
      <c r="X46" s="1501"/>
      <c r="Y46" s="3489"/>
      <c r="Z46" s="1509">
        <f t="shared" si="15"/>
        <v>111</v>
      </c>
      <c r="AA46" s="1510">
        <f t="shared" si="3"/>
        <v>1</v>
      </c>
      <c r="AB46" s="1510">
        <f t="shared" si="4"/>
        <v>1</v>
      </c>
      <c r="AC46" s="1510">
        <f t="shared" si="5"/>
        <v>1</v>
      </c>
    </row>
    <row r="47" spans="1:29" ht="15.6"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4.4">
      <c r="A48" s="601" t="s">
        <v>730</v>
      </c>
      <c r="B48" s="875"/>
      <c r="C48" s="2470" t="s">
        <v>1</v>
      </c>
      <c r="D48" s="2471"/>
      <c r="E48" s="2472"/>
      <c r="F48" s="2473"/>
      <c r="G48" s="2474"/>
      <c r="H48" s="2475"/>
      <c r="I48" s="2472"/>
      <c r="J48" s="2475"/>
      <c r="K48" s="1540"/>
      <c r="L48" s="2026"/>
      <c r="M48" s="2016"/>
      <c r="N48" s="2016"/>
      <c r="O48" s="2016"/>
      <c r="P48" s="3481" t="str">
        <f>A48</f>
        <v>成交单价（元/平方米）</v>
      </c>
      <c r="Q48" s="3483"/>
      <c r="R48" s="3599">
        <f>E48</f>
        <v>0</v>
      </c>
      <c r="S48" s="3599"/>
      <c r="T48" s="3599">
        <f>G48</f>
        <v>0</v>
      </c>
      <c r="U48" s="3599"/>
      <c r="V48" s="3599">
        <f>I48</f>
        <v>0</v>
      </c>
      <c r="W48" s="3599"/>
      <c r="X48" s="1496"/>
      <c r="Y48" s="1515"/>
      <c r="Z48" s="1496"/>
      <c r="AA48" s="1496"/>
      <c r="AB48" s="1496"/>
      <c r="AC48" s="1496"/>
    </row>
    <row r="49" spans="1:29" ht="15" thickBot="1">
      <c r="A49" s="609" t="s">
        <v>2740</v>
      </c>
      <c r="B49" s="876"/>
      <c r="C49" s="2476" t="e">
        <f>R50</f>
        <v>#DIV/0!</v>
      </c>
      <c r="D49" s="3014" t="s">
        <v>2971</v>
      </c>
      <c r="E49" s="2477" t="e">
        <f>R49</f>
        <v>#DIV/0!</v>
      </c>
      <c r="F49" s="3015"/>
      <c r="G49" s="2476" t="e">
        <f>T49</f>
        <v>#DIV/0!</v>
      </c>
      <c r="H49" s="3015"/>
      <c r="I49" s="2477" t="e">
        <f>V49</f>
        <v>#DIV/0!</v>
      </c>
      <c r="J49" s="3015"/>
      <c r="K49" s="3023">
        <f>F49+H49+J49</f>
        <v>0</v>
      </c>
      <c r="L49" s="2026"/>
      <c r="M49" s="2016"/>
      <c r="N49" s="2016"/>
      <c r="O49" s="2016"/>
      <c r="P49" s="3481" t="str">
        <f>A49</f>
        <v>比较价格（元/平方米）</v>
      </c>
      <c r="Q49" s="3483"/>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 thickBot="1">
      <c r="A50" s="613" t="s">
        <v>2903</v>
      </c>
      <c r="B50" s="614"/>
      <c r="C50" s="2478" t="e">
        <f>R50</f>
        <v>#DIV/0!</v>
      </c>
      <c r="D50" s="2478"/>
      <c r="E50" s="2478"/>
      <c r="F50" s="2478"/>
      <c r="G50" s="2478"/>
      <c r="H50" s="2478"/>
      <c r="I50" s="2478"/>
      <c r="J50" s="2478"/>
      <c r="K50" s="1541"/>
      <c r="L50" s="2026"/>
      <c r="M50" s="2016"/>
      <c r="N50" s="2016"/>
      <c r="O50" s="2016"/>
      <c r="P50" s="3604" t="str">
        <f>A50</f>
        <v>估价对象XX用房的比较价格（楼面单价，元/平方米）</v>
      </c>
      <c r="Q50" s="3481"/>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2.2"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4.4">
      <c r="A59" s="637" t="s">
        <v>523</v>
      </c>
      <c r="B59" s="638"/>
      <c r="C59" s="2519" t="str">
        <f>YEAR(C7)&amp;"-"&amp;MONTH(C7)</f>
        <v>2021-4</v>
      </c>
      <c r="D59" s="2521">
        <f>EDATE(C59,-1)</f>
        <v>44256</v>
      </c>
      <c r="E59" s="2521">
        <f t="shared" ref="E59:O59" si="16">EDATE(D59,-1)</f>
        <v>44228</v>
      </c>
      <c r="F59" s="2521">
        <f t="shared" si="16"/>
        <v>44197</v>
      </c>
      <c r="G59" s="2521">
        <f t="shared" si="16"/>
        <v>44166</v>
      </c>
      <c r="H59" s="2521">
        <f t="shared" si="16"/>
        <v>44136</v>
      </c>
      <c r="I59" s="2521">
        <f t="shared" si="16"/>
        <v>44105</v>
      </c>
      <c r="J59" s="2521">
        <f t="shared" si="16"/>
        <v>44075</v>
      </c>
      <c r="K59" s="2521">
        <f t="shared" si="16"/>
        <v>44044</v>
      </c>
      <c r="L59" s="2521">
        <f t="shared" si="16"/>
        <v>44013</v>
      </c>
      <c r="M59" s="2521">
        <f t="shared" si="16"/>
        <v>43983</v>
      </c>
      <c r="N59" s="2521">
        <f t="shared" si="16"/>
        <v>43952</v>
      </c>
      <c r="O59" s="2521">
        <f t="shared" si="16"/>
        <v>43922</v>
      </c>
      <c r="P59" s="2091"/>
      <c r="Q59" s="2042"/>
      <c r="R59" s="2042"/>
      <c r="S59" s="2042"/>
      <c r="T59" s="2042"/>
      <c r="U59" s="2042"/>
      <c r="V59" s="2042"/>
      <c r="W59" s="2042"/>
      <c r="X59" s="2042"/>
      <c r="Y59" s="2042"/>
      <c r="Z59" s="2042"/>
      <c r="AA59" s="2042"/>
      <c r="AB59" s="2042"/>
      <c r="AC59" s="2042"/>
    </row>
    <row r="60" spans="1:29" s="1202" customFormat="1">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4.4">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4.4"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ht="14.4">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4.4"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4.4"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4.4"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4.4"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4.4"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4.4"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4.4"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ht="14.4">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 thickTop="1">
      <c r="A81" s="661"/>
      <c r="B81" s="1810" t="s">
        <v>2538</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 thickTop="1">
      <c r="A83" s="661"/>
      <c r="B83" s="2441" t="s">
        <v>2539</v>
      </c>
      <c r="C83" s="2442" t="s">
        <v>2540</v>
      </c>
      <c r="D83" s="2442" t="s">
        <v>2541</v>
      </c>
      <c r="E83" s="2442" t="s">
        <v>2542</v>
      </c>
      <c r="F83" s="2442" t="s">
        <v>2543</v>
      </c>
      <c r="G83" s="2442" t="s">
        <v>2544</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4.4"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9.4"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4.4"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4.4"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4.4"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4.4"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4.4"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4.4"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4.4"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4.4"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4.4"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ht="14.4">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4.4"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2537</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4.4"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4.4"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4.4"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4.4"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4.4"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4.4"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515</v>
      </c>
      <c r="B4" s="507"/>
      <c r="C4" s="3495" t="s">
        <v>516</v>
      </c>
      <c r="D4" s="3496"/>
      <c r="E4" s="3497" t="s">
        <v>517</v>
      </c>
      <c r="F4" s="3498"/>
      <c r="G4" s="3495" t="s">
        <v>518</v>
      </c>
      <c r="H4" s="3496"/>
      <c r="I4" s="3495" t="s">
        <v>519</v>
      </c>
      <c r="J4" s="3496"/>
      <c r="K4" s="508" t="s">
        <v>520</v>
      </c>
      <c r="L4" s="2015"/>
      <c r="M4" s="2016"/>
      <c r="N4" s="2016"/>
      <c r="O4" s="2016"/>
      <c r="P4" s="3499" t="s">
        <v>521</v>
      </c>
      <c r="Q4" s="3500"/>
      <c r="R4" s="3505" t="s">
        <v>517</v>
      </c>
      <c r="S4" s="3506"/>
      <c r="T4" s="3505" t="s">
        <v>518</v>
      </c>
      <c r="U4" s="3506"/>
      <c r="V4" s="3485" t="s">
        <v>519</v>
      </c>
      <c r="W4" s="3485"/>
      <c r="X4" s="1501"/>
      <c r="Y4" s="3505" t="s">
        <v>521</v>
      </c>
      <c r="Z4" s="3506"/>
      <c r="AA4" s="3492" t="s">
        <v>517</v>
      </c>
      <c r="AB4" s="3493" t="s">
        <v>518</v>
      </c>
      <c r="AC4" s="3492" t="s">
        <v>519</v>
      </c>
    </row>
    <row r="5" spans="1:29">
      <c r="A5" s="509"/>
      <c r="B5" s="510"/>
      <c r="C5" s="3513" t="s">
        <v>2897</v>
      </c>
      <c r="D5" s="3514"/>
      <c r="E5" s="3511" t="s">
        <v>2898</v>
      </c>
      <c r="F5" s="3512"/>
      <c r="G5" s="3513" t="s">
        <v>2899</v>
      </c>
      <c r="H5" s="3514"/>
      <c r="I5" s="3513" t="s">
        <v>2900</v>
      </c>
      <c r="J5" s="3514"/>
      <c r="K5" s="508"/>
      <c r="L5" s="2015"/>
      <c r="M5" s="2016"/>
      <c r="N5" s="2016"/>
      <c r="O5" s="2016"/>
      <c r="P5" s="3501"/>
      <c r="Q5" s="3502"/>
      <c r="R5" s="3507"/>
      <c r="S5" s="3508"/>
      <c r="T5" s="3507"/>
      <c r="U5" s="3508"/>
      <c r="V5" s="3485"/>
      <c r="W5" s="3485"/>
      <c r="X5" s="1501"/>
      <c r="Y5" s="3507"/>
      <c r="Z5" s="3508"/>
      <c r="AA5" s="3493"/>
      <c r="AB5" s="3493"/>
      <c r="AC5" s="3493"/>
    </row>
    <row r="6" spans="1:29" ht="15" thickBot="1">
      <c r="A6" s="511"/>
      <c r="B6" s="512"/>
      <c r="C6" s="3515" t="s">
        <v>2901</v>
      </c>
      <c r="D6" s="3516"/>
      <c r="E6" s="3518" t="s">
        <v>2901</v>
      </c>
      <c r="F6" s="3519"/>
      <c r="G6" s="3515" t="s">
        <v>2901</v>
      </c>
      <c r="H6" s="3516"/>
      <c r="I6" s="3515" t="s">
        <v>2901</v>
      </c>
      <c r="J6" s="3516"/>
      <c r="K6" s="508" t="s">
        <v>522</v>
      </c>
      <c r="L6" s="2015"/>
      <c r="M6" s="2016"/>
      <c r="N6" s="2016"/>
      <c r="O6" s="2016"/>
      <c r="P6" s="3503"/>
      <c r="Q6" s="3504"/>
      <c r="R6" s="3507"/>
      <c r="S6" s="3508"/>
      <c r="T6" s="3509"/>
      <c r="U6" s="3510"/>
      <c r="V6" s="3485"/>
      <c r="W6" s="3485"/>
      <c r="X6" s="1501"/>
      <c r="Y6" s="3509"/>
      <c r="Z6" s="3510"/>
      <c r="AA6" s="3494"/>
      <c r="AB6" s="3494"/>
      <c r="AC6" s="3494"/>
    </row>
    <row r="7" spans="1:29" s="1202" customFormat="1" ht="15" thickBot="1">
      <c r="A7" s="2629"/>
      <c r="B7" s="2636" t="s">
        <v>523</v>
      </c>
      <c r="C7" s="513">
        <f>'数据-取费表'!B2</f>
        <v>44307</v>
      </c>
      <c r="D7" s="514">
        <v>100</v>
      </c>
      <c r="E7" s="515"/>
      <c r="F7" s="516">
        <f>SUMIF(52:52,YEAR(E7)&amp;"-"&amp;MONTH(E7),53:53)</f>
        <v>0</v>
      </c>
      <c r="G7" s="515"/>
      <c r="H7" s="514">
        <f>SUMIF(52:52,YEAR(G7)&amp;"-"&amp;MONTH(G7),53:53)</f>
        <v>0</v>
      </c>
      <c r="I7" s="515"/>
      <c r="J7" s="514">
        <f>SUMIF(52:52,YEAR(I7)&amp;"-"&amp;MONTH(I7),53:53)</f>
        <v>0</v>
      </c>
      <c r="K7" s="518"/>
      <c r="L7" s="2017"/>
      <c r="M7" s="2018"/>
      <c r="N7" s="2018"/>
      <c r="O7" s="2018"/>
      <c r="P7" s="3490" t="s">
        <v>524</v>
      </c>
      <c r="Q7" s="3517"/>
      <c r="R7" s="1502" t="s">
        <v>8</v>
      </c>
      <c r="S7" s="1503">
        <f t="shared" ref="S7:S15" si="0">F7</f>
        <v>0</v>
      </c>
      <c r="T7" s="1502" t="s">
        <v>8</v>
      </c>
      <c r="U7" s="1503">
        <f t="shared" ref="U7:U15" si="1">H7</f>
        <v>0</v>
      </c>
      <c r="V7" s="1502" t="s">
        <v>8</v>
      </c>
      <c r="W7" s="1503">
        <f t="shared" ref="W7:W15" si="2">J7</f>
        <v>0</v>
      </c>
      <c r="X7" s="1504"/>
      <c r="Y7" s="3490" t="s">
        <v>524</v>
      </c>
      <c r="Z7" s="3491"/>
      <c r="AA7" s="1505" t="e">
        <f>D7/F7</f>
        <v>#DIV/0!</v>
      </c>
      <c r="AB7" s="1505" t="e">
        <f>D7/H7</f>
        <v>#DIV/0!</v>
      </c>
      <c r="AC7" s="1505" t="e">
        <f>D7/J7</f>
        <v>#DIV/0!</v>
      </c>
    </row>
    <row r="8" spans="1:29" s="1202" customFormat="1" ht="1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490" t="s">
        <v>527</v>
      </c>
      <c r="Q8" s="3491"/>
      <c r="R8" s="1502" t="s">
        <v>8</v>
      </c>
      <c r="S8" s="1503">
        <f t="shared" si="0"/>
        <v>0</v>
      </c>
      <c r="T8" s="1502" t="s">
        <v>8</v>
      </c>
      <c r="U8" s="1503">
        <f t="shared" si="1"/>
        <v>0</v>
      </c>
      <c r="V8" s="1502" t="s">
        <v>8</v>
      </c>
      <c r="W8" s="1503">
        <f t="shared" si="2"/>
        <v>0</v>
      </c>
      <c r="X8" s="1504"/>
      <c r="Y8" s="3490" t="s">
        <v>527</v>
      </c>
      <c r="Z8" s="3491"/>
      <c r="AA8" s="1505" t="e">
        <f t="shared" ref="AA8:AA40" si="3">D8/F8</f>
        <v>#DIV/0!</v>
      </c>
      <c r="AB8" s="1505" t="e">
        <f t="shared" ref="AB8:AB40" si="4">D8/H8</f>
        <v>#DIV/0!</v>
      </c>
      <c r="AC8" s="1505" t="e">
        <f t="shared" ref="AC8:AC40" si="5">D8/J8</f>
        <v>#DIV/0!</v>
      </c>
    </row>
    <row r="9" spans="1:29" s="1202" customFormat="1" ht="14.4">
      <c r="A9" s="2631"/>
      <c r="B9" s="2638" t="s">
        <v>2736</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83" t="s">
        <v>529</v>
      </c>
      <c r="Q9" s="1133" t="str">
        <f t="shared" ref="Q9:Q15" si="6">B9</f>
        <v>用途</v>
      </c>
      <c r="R9" s="1502" t="s">
        <v>8</v>
      </c>
      <c r="S9" s="1503">
        <f t="shared" si="0"/>
        <v>100</v>
      </c>
      <c r="T9" s="1502" t="s">
        <v>8</v>
      </c>
      <c r="U9" s="1503">
        <f t="shared" si="1"/>
        <v>100</v>
      </c>
      <c r="V9" s="1502" t="s">
        <v>8</v>
      </c>
      <c r="W9" s="1503">
        <f t="shared" si="2"/>
        <v>100</v>
      </c>
      <c r="X9" s="1504"/>
      <c r="Y9" s="3442" t="s">
        <v>530</v>
      </c>
      <c r="Z9" s="1132" t="str">
        <f t="shared" ref="Z9:Z15" si="7">Q9</f>
        <v>用途</v>
      </c>
      <c r="AA9" s="1505">
        <f t="shared" si="3"/>
        <v>1</v>
      </c>
      <c r="AB9" s="1505">
        <f t="shared" si="4"/>
        <v>1</v>
      </c>
      <c r="AC9" s="1505">
        <f t="shared" si="5"/>
        <v>1</v>
      </c>
    </row>
    <row r="10" spans="1:29" s="1291" customFormat="1" ht="28.8">
      <c r="A10" s="2632"/>
      <c r="B10" s="2637" t="s">
        <v>2737</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83"/>
      <c r="Q11" s="1133" t="str">
        <f t="shared" si="6"/>
        <v>容积率</v>
      </c>
      <c r="R11" s="1502" t="s">
        <v>8</v>
      </c>
      <c r="S11" s="1503" t="e">
        <f t="shared" si="0"/>
        <v>#N/A</v>
      </c>
      <c r="T11" s="1502" t="s">
        <v>8</v>
      </c>
      <c r="U11" s="1503" t="e">
        <f t="shared" si="1"/>
        <v>#N/A</v>
      </c>
      <c r="V11" s="1502" t="s">
        <v>8</v>
      </c>
      <c r="W11" s="1503" t="e">
        <f t="shared" si="2"/>
        <v>#N/A</v>
      </c>
      <c r="X11" s="1504"/>
      <c r="Y11" s="3442"/>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483"/>
      <c r="Q12" s="1133">
        <f t="shared" si="6"/>
        <v>111</v>
      </c>
      <c r="R12" s="1502" t="s">
        <v>8</v>
      </c>
      <c r="S12" s="1503">
        <f t="shared" si="0"/>
        <v>100</v>
      </c>
      <c r="T12" s="1502" t="s">
        <v>8</v>
      </c>
      <c r="U12" s="1503">
        <f t="shared" si="1"/>
        <v>100</v>
      </c>
      <c r="V12" s="1502" t="s">
        <v>8</v>
      </c>
      <c r="W12" s="1503">
        <f t="shared" si="2"/>
        <v>100</v>
      </c>
      <c r="X12" s="1504"/>
      <c r="Y12" s="3442"/>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483"/>
      <c r="Q13" s="1133">
        <f t="shared" si="6"/>
        <v>111</v>
      </c>
      <c r="R13" s="1502" t="s">
        <v>8</v>
      </c>
      <c r="S13" s="1503">
        <f t="shared" si="0"/>
        <v>100</v>
      </c>
      <c r="T13" s="1502" t="s">
        <v>8</v>
      </c>
      <c r="U13" s="1503">
        <f t="shared" si="1"/>
        <v>100</v>
      </c>
      <c r="V13" s="1502" t="s">
        <v>8</v>
      </c>
      <c r="W13" s="1503">
        <f t="shared" si="2"/>
        <v>100</v>
      </c>
      <c r="X13" s="1504"/>
      <c r="Y13" s="3442"/>
      <c r="Z13" s="1132">
        <f t="shared" si="7"/>
        <v>111</v>
      </c>
      <c r="AA13" s="1505">
        <f t="shared" si="3"/>
        <v>1</v>
      </c>
      <c r="AB13" s="1505">
        <f t="shared" si="4"/>
        <v>1</v>
      </c>
      <c r="AC13" s="1505">
        <f t="shared" si="5"/>
        <v>1</v>
      </c>
    </row>
    <row r="14" spans="1:29" ht="15.6"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483"/>
      <c r="Q14" s="1133">
        <f t="shared" si="6"/>
        <v>111</v>
      </c>
      <c r="R14" s="1502" t="s">
        <v>8</v>
      </c>
      <c r="S14" s="1503">
        <f t="shared" si="0"/>
        <v>100</v>
      </c>
      <c r="T14" s="1502" t="s">
        <v>8</v>
      </c>
      <c r="U14" s="1503">
        <f t="shared" si="1"/>
        <v>100</v>
      </c>
      <c r="V14" s="1502" t="s">
        <v>8</v>
      </c>
      <c r="W14" s="1503">
        <f t="shared" si="2"/>
        <v>100</v>
      </c>
      <c r="X14" s="1504"/>
      <c r="Y14" s="3442"/>
      <c r="Z14" s="1132">
        <f t="shared" si="7"/>
        <v>111</v>
      </c>
      <c r="AA14" s="1505">
        <f t="shared" si="3"/>
        <v>1</v>
      </c>
      <c r="AB14" s="1505">
        <f t="shared" si="4"/>
        <v>1</v>
      </c>
      <c r="AC14" s="1505">
        <f t="shared" si="5"/>
        <v>1</v>
      </c>
    </row>
    <row r="15" spans="1:29" ht="69">
      <c r="A15" s="2627" t="s">
        <v>2734</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486" t="s">
        <v>534</v>
      </c>
      <c r="Q15" s="1506" t="str">
        <f t="shared" si="6"/>
        <v>产业集聚程度</v>
      </c>
      <c r="R15" s="1507" t="s">
        <v>8</v>
      </c>
      <c r="S15" s="1508">
        <f t="shared" si="0"/>
        <v>100</v>
      </c>
      <c r="T15" s="1507" t="s">
        <v>8</v>
      </c>
      <c r="U15" s="1508">
        <f t="shared" si="1"/>
        <v>100</v>
      </c>
      <c r="V15" s="1507" t="s">
        <v>8</v>
      </c>
      <c r="W15" s="1508">
        <f t="shared" si="2"/>
        <v>100</v>
      </c>
      <c r="X15" s="1501"/>
      <c r="Y15" s="3486"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487"/>
      <c r="Q16" s="1506"/>
      <c r="R16" s="1507"/>
      <c r="S16" s="1508"/>
      <c r="T16" s="1507"/>
      <c r="U16" s="1508"/>
      <c r="V16" s="1507"/>
      <c r="W16" s="1508"/>
      <c r="X16" s="1501"/>
      <c r="Y16" s="3487"/>
      <c r="Z16" s="1509"/>
      <c r="AA16" s="1510">
        <v>1</v>
      </c>
      <c r="AB16" s="1510">
        <v>1</v>
      </c>
      <c r="AC16" s="1510">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487"/>
      <c r="Q17" s="1506" t="str">
        <f>B17</f>
        <v>交通便捷度</v>
      </c>
      <c r="R17" s="1507" t="s">
        <v>8</v>
      </c>
      <c r="S17" s="1508">
        <f>F17</f>
        <v>100</v>
      </c>
      <c r="T17" s="1507" t="s">
        <v>8</v>
      </c>
      <c r="U17" s="1508">
        <f>H17</f>
        <v>100</v>
      </c>
      <c r="V17" s="1507" t="s">
        <v>8</v>
      </c>
      <c r="W17" s="1508">
        <f>J17</f>
        <v>100</v>
      </c>
      <c r="X17" s="1501"/>
      <c r="Y17" s="3487"/>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487"/>
      <c r="Q18" s="1506"/>
      <c r="R18" s="1507"/>
      <c r="S18" s="1508"/>
      <c r="T18" s="1507"/>
      <c r="U18" s="1508"/>
      <c r="V18" s="1507"/>
      <c r="W18" s="1508"/>
      <c r="X18" s="1501"/>
      <c r="Y18" s="3487"/>
      <c r="Z18" s="1509"/>
      <c r="AA18" s="1510">
        <v>1</v>
      </c>
      <c r="AB18" s="1510">
        <v>1</v>
      </c>
      <c r="AC18" s="1510">
        <v>1</v>
      </c>
    </row>
    <row r="19" spans="1:29" ht="41.4">
      <c r="A19" s="526"/>
      <c r="B19" s="2447"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487"/>
      <c r="Q19" s="1506" t="str">
        <f>B19</f>
        <v>公共配套设施</v>
      </c>
      <c r="R19" s="1507" t="s">
        <v>8</v>
      </c>
      <c r="S19" s="1508">
        <f>F19</f>
        <v>100</v>
      </c>
      <c r="T19" s="1507" t="s">
        <v>8</v>
      </c>
      <c r="U19" s="1508">
        <f>H19</f>
        <v>100</v>
      </c>
      <c r="V19" s="1507" t="s">
        <v>8</v>
      </c>
      <c r="W19" s="1508">
        <f>J19</f>
        <v>100</v>
      </c>
      <c r="X19" s="1501"/>
      <c r="Y19" s="3487"/>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487"/>
      <c r="Q20" s="1506"/>
      <c r="R20" s="1507"/>
      <c r="S20" s="1508"/>
      <c r="T20" s="1507"/>
      <c r="U20" s="1508"/>
      <c r="V20" s="1507"/>
      <c r="W20" s="1508"/>
      <c r="X20" s="1501"/>
      <c r="Y20" s="3487"/>
      <c r="Z20" s="1509"/>
      <c r="AA20" s="1510">
        <v>1</v>
      </c>
      <c r="AB20" s="1510">
        <v>1</v>
      </c>
      <c r="AC20" s="1510">
        <v>1</v>
      </c>
    </row>
    <row r="21" spans="1:29" ht="41.4">
      <c r="A21" s="526"/>
      <c r="B21" s="2435"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487"/>
      <c r="Q21" s="2429" t="str">
        <f>B21</f>
        <v>基础设施水平</v>
      </c>
      <c r="R21" s="1507" t="s">
        <v>8</v>
      </c>
      <c r="S21" s="1508">
        <f>F21</f>
        <v>100</v>
      </c>
      <c r="T21" s="1507" t="s">
        <v>8</v>
      </c>
      <c r="U21" s="1508">
        <f>H21</f>
        <v>100</v>
      </c>
      <c r="V21" s="1507" t="s">
        <v>8</v>
      </c>
      <c r="W21" s="1508">
        <f>J21</f>
        <v>100</v>
      </c>
      <c r="X21" s="2431"/>
      <c r="Y21" s="3487"/>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487"/>
      <c r="Q22" s="2429"/>
      <c r="R22" s="1507"/>
      <c r="S22" s="1508"/>
      <c r="T22" s="1507"/>
      <c r="U22" s="1508"/>
      <c r="V22" s="1507"/>
      <c r="W22" s="1508"/>
      <c r="X22" s="2431"/>
      <c r="Y22" s="3487"/>
      <c r="Z22" s="2430"/>
      <c r="AA22" s="1510">
        <v>1</v>
      </c>
      <c r="AB22" s="1510">
        <v>1</v>
      </c>
      <c r="AC22" s="1510">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487"/>
      <c r="Q23" s="1506" t="str">
        <f>B23</f>
        <v>环境质量</v>
      </c>
      <c r="R23" s="1507" t="s">
        <v>8</v>
      </c>
      <c r="S23" s="1508">
        <f>F23</f>
        <v>100</v>
      </c>
      <c r="T23" s="1507" t="s">
        <v>8</v>
      </c>
      <c r="U23" s="1508">
        <f>H23</f>
        <v>100</v>
      </c>
      <c r="V23" s="1507" t="s">
        <v>8</v>
      </c>
      <c r="W23" s="1508">
        <f>J23</f>
        <v>100</v>
      </c>
      <c r="X23" s="1501"/>
      <c r="Y23" s="3487"/>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487"/>
      <c r="Q24" s="1506"/>
      <c r="R24" s="1507"/>
      <c r="S24" s="1508"/>
      <c r="T24" s="1507"/>
      <c r="U24" s="1508"/>
      <c r="V24" s="1507"/>
      <c r="W24" s="1508"/>
      <c r="X24" s="1501"/>
      <c r="Y24" s="3487"/>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487"/>
      <c r="Q25" s="1506">
        <f>B25</f>
        <v>111</v>
      </c>
      <c r="R25" s="1507" t="s">
        <v>8</v>
      </c>
      <c r="S25" s="1508">
        <f>F25</f>
        <v>100</v>
      </c>
      <c r="T25" s="1507" t="s">
        <v>8</v>
      </c>
      <c r="U25" s="1508">
        <f>H25</f>
        <v>100</v>
      </c>
      <c r="V25" s="1507" t="s">
        <v>8</v>
      </c>
      <c r="W25" s="1508">
        <f>J25</f>
        <v>100</v>
      </c>
      <c r="X25" s="1501"/>
      <c r="Y25" s="3487"/>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487"/>
      <c r="Q26" s="1506">
        <f t="shared" ref="Q26:Q40" si="11">B26</f>
        <v>111</v>
      </c>
      <c r="R26" s="1507" t="s">
        <v>8</v>
      </c>
      <c r="S26" s="1508">
        <f>F26</f>
        <v>100</v>
      </c>
      <c r="T26" s="1507" t="s">
        <v>8</v>
      </c>
      <c r="U26" s="1508">
        <f>H26</f>
        <v>100</v>
      </c>
      <c r="V26" s="1507" t="s">
        <v>8</v>
      </c>
      <c r="W26" s="1508">
        <f>J26</f>
        <v>100</v>
      </c>
      <c r="X26" s="1501"/>
      <c r="Y26" s="3487"/>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487"/>
      <c r="Q27" s="1133">
        <f t="shared" si="11"/>
        <v>111</v>
      </c>
      <c r="R27" s="1502" t="s">
        <v>8</v>
      </c>
      <c r="S27" s="1503">
        <f>F27</f>
        <v>100</v>
      </c>
      <c r="T27" s="1502" t="s">
        <v>8</v>
      </c>
      <c r="U27" s="1503">
        <f>H27</f>
        <v>100</v>
      </c>
      <c r="V27" s="1502" t="s">
        <v>8</v>
      </c>
      <c r="W27" s="1503">
        <f>J27</f>
        <v>100</v>
      </c>
      <c r="X27" s="1504"/>
      <c r="Y27" s="3487"/>
      <c r="Z27" s="1132">
        <f>Q27</f>
        <v>111</v>
      </c>
      <c r="AA27" s="1510">
        <f>D27/F27</f>
        <v>1</v>
      </c>
      <c r="AB27" s="1510">
        <f>D27/H27</f>
        <v>1</v>
      </c>
      <c r="AC27" s="1510">
        <f>D27/J27</f>
        <v>1</v>
      </c>
    </row>
    <row r="28" spans="1:29" ht="15.6"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487"/>
      <c r="Q28" s="1506">
        <f t="shared" si="11"/>
        <v>111</v>
      </c>
      <c r="R28" s="1507" t="s">
        <v>8</v>
      </c>
      <c r="S28" s="1508">
        <f t="shared" ref="S28:S40" si="12">F28</f>
        <v>100</v>
      </c>
      <c r="T28" s="1507" t="s">
        <v>8</v>
      </c>
      <c r="U28" s="1508">
        <f t="shared" ref="U28:U40" si="13">H28</f>
        <v>100</v>
      </c>
      <c r="V28" s="1507" t="s">
        <v>8</v>
      </c>
      <c r="W28" s="1508">
        <f t="shared" ref="W28:W40" si="14">J28</f>
        <v>100</v>
      </c>
      <c r="X28" s="1501"/>
      <c r="Y28" s="3487"/>
      <c r="Z28" s="1509">
        <f t="shared" ref="Z28:Z40" si="15">Q28</f>
        <v>111</v>
      </c>
      <c r="AA28" s="1510">
        <f t="shared" si="3"/>
        <v>1</v>
      </c>
      <c r="AB28" s="1510">
        <f t="shared" si="4"/>
        <v>1</v>
      </c>
      <c r="AC28" s="1510">
        <f t="shared" si="5"/>
        <v>1</v>
      </c>
    </row>
    <row r="29" spans="1:29" ht="15">
      <c r="A29" s="2624" t="s">
        <v>2735</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488" t="s">
        <v>544</v>
      </c>
      <c r="Q29" s="1506" t="str">
        <f t="shared" si="11"/>
        <v>建筑类型</v>
      </c>
      <c r="R29" s="1507" t="s">
        <v>8</v>
      </c>
      <c r="S29" s="1508">
        <f t="shared" si="12"/>
        <v>100</v>
      </c>
      <c r="T29" s="1507" t="s">
        <v>8</v>
      </c>
      <c r="U29" s="1508">
        <f t="shared" si="13"/>
        <v>100</v>
      </c>
      <c r="V29" s="1507" t="s">
        <v>8</v>
      </c>
      <c r="W29" s="1508">
        <f t="shared" si="14"/>
        <v>100</v>
      </c>
      <c r="X29" s="1501"/>
      <c r="Y29" s="3489"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489"/>
      <c r="Q30" s="1535" t="str">
        <f t="shared" si="11"/>
        <v>项目建筑规模</v>
      </c>
      <c r="R30" s="1511" t="s">
        <v>8</v>
      </c>
      <c r="S30" s="1512" t="e">
        <f t="shared" si="12"/>
        <v>#N/A</v>
      </c>
      <c r="T30" s="1511" t="s">
        <v>8</v>
      </c>
      <c r="U30" s="1512" t="e">
        <f t="shared" si="13"/>
        <v>#N/A</v>
      </c>
      <c r="V30" s="1511" t="s">
        <v>8</v>
      </c>
      <c r="W30" s="1512" t="e">
        <f t="shared" si="14"/>
        <v>#N/A</v>
      </c>
      <c r="X30" s="1513"/>
      <c r="Y30" s="3489"/>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489"/>
      <c r="Q31" s="1506" t="str">
        <f t="shared" si="11"/>
        <v>建筑结构</v>
      </c>
      <c r="R31" s="1507" t="s">
        <v>8</v>
      </c>
      <c r="S31" s="1508">
        <f t="shared" si="12"/>
        <v>100</v>
      </c>
      <c r="T31" s="1507" t="s">
        <v>8</v>
      </c>
      <c r="U31" s="1508">
        <f t="shared" si="13"/>
        <v>100</v>
      </c>
      <c r="V31" s="1507" t="s">
        <v>8</v>
      </c>
      <c r="W31" s="1508">
        <f t="shared" si="14"/>
        <v>100</v>
      </c>
      <c r="X31" s="1501"/>
      <c r="Y31" s="3489"/>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489"/>
      <c r="Q32" s="1506" t="str">
        <f t="shared" si="11"/>
        <v>公共部分装修</v>
      </c>
      <c r="R32" s="1507" t="s">
        <v>8</v>
      </c>
      <c r="S32" s="1508">
        <f t="shared" si="12"/>
        <v>100</v>
      </c>
      <c r="T32" s="1507" t="s">
        <v>8</v>
      </c>
      <c r="U32" s="1508">
        <f t="shared" si="13"/>
        <v>100</v>
      </c>
      <c r="V32" s="1507" t="s">
        <v>8</v>
      </c>
      <c r="W32" s="1508">
        <f t="shared" si="14"/>
        <v>100</v>
      </c>
      <c r="X32" s="1501"/>
      <c r="Y32" s="3489"/>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489"/>
      <c r="Q33" s="1506" t="str">
        <f t="shared" si="11"/>
        <v>成新度</v>
      </c>
      <c r="R33" s="1507" t="s">
        <v>8</v>
      </c>
      <c r="S33" s="1508" t="e">
        <f t="shared" si="12"/>
        <v>#N/A</v>
      </c>
      <c r="T33" s="1507" t="s">
        <v>8</v>
      </c>
      <c r="U33" s="1508" t="e">
        <f t="shared" si="13"/>
        <v>#N/A</v>
      </c>
      <c r="V33" s="1507" t="s">
        <v>8</v>
      </c>
      <c r="W33" s="1508" t="e">
        <f t="shared" si="14"/>
        <v>#N/A</v>
      </c>
      <c r="X33" s="1501"/>
      <c r="Y33" s="3489"/>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489"/>
      <c r="Q34" s="1133" t="str">
        <f t="shared" si="11"/>
        <v>物业管理</v>
      </c>
      <c r="R34" s="1502" t="s">
        <v>8</v>
      </c>
      <c r="S34" s="1503">
        <f t="shared" si="12"/>
        <v>100</v>
      </c>
      <c r="T34" s="1502" t="s">
        <v>8</v>
      </c>
      <c r="U34" s="1503">
        <f t="shared" si="13"/>
        <v>100</v>
      </c>
      <c r="V34" s="1502" t="s">
        <v>8</v>
      </c>
      <c r="W34" s="1503">
        <f t="shared" si="14"/>
        <v>100</v>
      </c>
      <c r="X34" s="1504"/>
      <c r="Y34" s="3489"/>
      <c r="Z34" s="1132" t="str">
        <f t="shared" si="15"/>
        <v>物业管理</v>
      </c>
      <c r="AA34" s="1505">
        <f t="shared" si="3"/>
        <v>1</v>
      </c>
      <c r="AB34" s="1505">
        <f t="shared" si="4"/>
        <v>1</v>
      </c>
      <c r="AC34" s="1505">
        <f t="shared" si="5"/>
        <v>1</v>
      </c>
    </row>
    <row r="35" spans="1:29" ht="15">
      <c r="A35" s="588"/>
      <c r="B35" s="1809"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489" t="s">
        <v>544</v>
      </c>
      <c r="Q35" s="1506" t="str">
        <f t="shared" si="11"/>
        <v>市政基础设施</v>
      </c>
      <c r="R35" s="1507" t="s">
        <v>8</v>
      </c>
      <c r="S35" s="1508">
        <f t="shared" si="12"/>
        <v>100</v>
      </c>
      <c r="T35" s="1507" t="s">
        <v>8</v>
      </c>
      <c r="U35" s="1508">
        <f t="shared" si="13"/>
        <v>100</v>
      </c>
      <c r="V35" s="1507" t="s">
        <v>8</v>
      </c>
      <c r="W35" s="1508">
        <f t="shared" si="14"/>
        <v>100</v>
      </c>
      <c r="X35" s="1501"/>
      <c r="Y35" s="3489"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489"/>
      <c r="Q36" s="1506" t="str">
        <f t="shared" si="11"/>
        <v>内部装修</v>
      </c>
      <c r="R36" s="1507" t="s">
        <v>8</v>
      </c>
      <c r="S36" s="1508">
        <f t="shared" si="12"/>
        <v>100</v>
      </c>
      <c r="T36" s="1507" t="s">
        <v>8</v>
      </c>
      <c r="U36" s="1508">
        <f t="shared" si="13"/>
        <v>100</v>
      </c>
      <c r="V36" s="1507" t="s">
        <v>8</v>
      </c>
      <c r="W36" s="1508">
        <f t="shared" si="14"/>
        <v>100</v>
      </c>
      <c r="X36" s="1501"/>
      <c r="Y36" s="3489"/>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489"/>
      <c r="Q37" s="1506" t="str">
        <f t="shared" si="11"/>
        <v>内部装修状况</v>
      </c>
      <c r="R37" s="1507" t="s">
        <v>8</v>
      </c>
      <c r="S37" s="1508">
        <f t="shared" si="12"/>
        <v>100</v>
      </c>
      <c r="T37" s="1507" t="s">
        <v>8</v>
      </c>
      <c r="U37" s="1508">
        <f t="shared" si="13"/>
        <v>100</v>
      </c>
      <c r="V37" s="1507" t="s">
        <v>8</v>
      </c>
      <c r="W37" s="1508">
        <f t="shared" si="14"/>
        <v>100</v>
      </c>
      <c r="X37" s="1501"/>
      <c r="Y37" s="3489"/>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489"/>
      <c r="Q38" s="1535">
        <f t="shared" si="11"/>
        <v>111</v>
      </c>
      <c r="R38" s="1511" t="s">
        <v>8</v>
      </c>
      <c r="S38" s="1512">
        <f t="shared" si="12"/>
        <v>100</v>
      </c>
      <c r="T38" s="1511" t="s">
        <v>8</v>
      </c>
      <c r="U38" s="1512">
        <f t="shared" si="13"/>
        <v>100</v>
      </c>
      <c r="V38" s="1511" t="s">
        <v>8</v>
      </c>
      <c r="W38" s="1512">
        <f t="shared" si="14"/>
        <v>100</v>
      </c>
      <c r="X38" s="1513"/>
      <c r="Y38" s="3489"/>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489"/>
      <c r="Q39" s="1506">
        <f t="shared" si="11"/>
        <v>111</v>
      </c>
      <c r="R39" s="1507" t="s">
        <v>8</v>
      </c>
      <c r="S39" s="1508">
        <f t="shared" si="12"/>
        <v>100</v>
      </c>
      <c r="T39" s="1507" t="s">
        <v>8</v>
      </c>
      <c r="U39" s="1508">
        <f t="shared" si="13"/>
        <v>100</v>
      </c>
      <c r="V39" s="1507" t="s">
        <v>8</v>
      </c>
      <c r="W39" s="1508">
        <f t="shared" si="14"/>
        <v>100</v>
      </c>
      <c r="X39" s="1501"/>
      <c r="Y39" s="3489"/>
      <c r="Z39" s="1509">
        <f t="shared" si="15"/>
        <v>111</v>
      </c>
      <c r="AA39" s="1510">
        <f t="shared" si="3"/>
        <v>1</v>
      </c>
      <c r="AB39" s="1510">
        <f t="shared" si="4"/>
        <v>1</v>
      </c>
      <c r="AC39" s="1510">
        <f t="shared" si="5"/>
        <v>1</v>
      </c>
    </row>
    <row r="40" spans="1:29" ht="15.6"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4.4">
      <c r="A41" s="601" t="s">
        <v>730</v>
      </c>
      <c r="B41" s="875"/>
      <c r="C41" s="2470" t="s">
        <v>1</v>
      </c>
      <c r="D41" s="2471"/>
      <c r="E41" s="2472"/>
      <c r="F41" s="2473"/>
      <c r="G41" s="2474"/>
      <c r="H41" s="2475"/>
      <c r="I41" s="2472"/>
      <c r="J41" s="2475"/>
      <c r="K41" s="1540"/>
      <c r="L41" s="2026"/>
      <c r="M41" s="2027"/>
      <c r="N41" s="2016"/>
      <c r="O41" s="2027"/>
      <c r="P41" s="3483" t="str">
        <f>A41</f>
        <v>成交单价（元/平方米）</v>
      </c>
      <c r="Q41" s="3483"/>
      <c r="R41" s="3599">
        <f>E41</f>
        <v>0</v>
      </c>
      <c r="S41" s="3599"/>
      <c r="T41" s="3599">
        <f>G41</f>
        <v>0</v>
      </c>
      <c r="U41" s="3599"/>
      <c r="V41" s="3599">
        <f>I41</f>
        <v>0</v>
      </c>
      <c r="W41" s="3599"/>
      <c r="X41" s="1496"/>
      <c r="Y41" s="1515"/>
      <c r="Z41" s="1496"/>
      <c r="AA41" s="1496"/>
      <c r="AB41" s="1496"/>
      <c r="AC41" s="1496"/>
    </row>
    <row r="42" spans="1:29" ht="15" thickBot="1">
      <c r="A42" s="609" t="s">
        <v>2740</v>
      </c>
      <c r="B42" s="876"/>
      <c r="C42" s="2476" t="e">
        <f>R43</f>
        <v>#DIV/0!</v>
      </c>
      <c r="D42" s="3014" t="s">
        <v>2971</v>
      </c>
      <c r="E42" s="2477" t="e">
        <f>R42</f>
        <v>#DIV/0!</v>
      </c>
      <c r="F42" s="3015"/>
      <c r="G42" s="2476" t="e">
        <f>T42</f>
        <v>#DIV/0!</v>
      </c>
      <c r="H42" s="3015"/>
      <c r="I42" s="2477" t="e">
        <f>V42</f>
        <v>#DIV/0!</v>
      </c>
      <c r="J42" s="3015"/>
      <c r="K42" s="3023">
        <f>F42+H42+J42</f>
        <v>0</v>
      </c>
      <c r="L42" s="2026"/>
      <c r="M42" s="2027"/>
      <c r="N42" s="2016"/>
      <c r="O42" s="2027"/>
      <c r="P42" s="3483" t="str">
        <f>A42</f>
        <v>比较价格（元/平方米）</v>
      </c>
      <c r="Q42" s="3483"/>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 thickBot="1">
      <c r="A43" s="613" t="s">
        <v>2903</v>
      </c>
      <c r="B43" s="614"/>
      <c r="C43" s="2478" t="e">
        <f>R43</f>
        <v>#DIV/0!</v>
      </c>
      <c r="D43" s="2478"/>
      <c r="E43" s="2478"/>
      <c r="F43" s="2478"/>
      <c r="G43" s="2478"/>
      <c r="H43" s="2478"/>
      <c r="I43" s="2478"/>
      <c r="J43" s="2478"/>
      <c r="K43" s="1541"/>
      <c r="L43" s="2026"/>
      <c r="M43" s="2027"/>
      <c r="N43" s="2027"/>
      <c r="O43" s="2027"/>
      <c r="P43" s="3480" t="str">
        <f>A43</f>
        <v>估价对象XX用房的比较价格（楼面单价，元/平方米）</v>
      </c>
      <c r="Q43" s="3481"/>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2.2"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4.4">
      <c r="A52" s="637" t="s">
        <v>523</v>
      </c>
      <c r="B52" s="638"/>
      <c r="C52" s="2519" t="str">
        <f>YEAR(C7)&amp;"-"&amp;MONTH(C7)</f>
        <v>2021-4</v>
      </c>
      <c r="D52" s="2521">
        <f>EDATE(C52,-1)</f>
        <v>44256</v>
      </c>
      <c r="E52" s="2521">
        <f t="shared" ref="E52:O52" si="16">EDATE(D52,-1)</f>
        <v>44228</v>
      </c>
      <c r="F52" s="2521">
        <f t="shared" si="16"/>
        <v>44197</v>
      </c>
      <c r="G52" s="2521">
        <f t="shared" si="16"/>
        <v>44166</v>
      </c>
      <c r="H52" s="2521">
        <f t="shared" si="16"/>
        <v>44136</v>
      </c>
      <c r="I52" s="2521">
        <f t="shared" si="16"/>
        <v>44105</v>
      </c>
      <c r="J52" s="2521">
        <f t="shared" si="16"/>
        <v>44075</v>
      </c>
      <c r="K52" s="2521">
        <f t="shared" si="16"/>
        <v>44044</v>
      </c>
      <c r="L52" s="2521">
        <f t="shared" si="16"/>
        <v>44013</v>
      </c>
      <c r="M52" s="2521">
        <f t="shared" si="16"/>
        <v>43983</v>
      </c>
      <c r="N52" s="2521">
        <f t="shared" si="16"/>
        <v>43952</v>
      </c>
      <c r="O52" s="2521">
        <f t="shared" si="16"/>
        <v>43922</v>
      </c>
      <c r="P52" s="2041"/>
      <c r="Q52" s="2042"/>
      <c r="R52" s="2042"/>
      <c r="S52" s="2042"/>
      <c r="T52" s="2042"/>
      <c r="U52" s="2042"/>
      <c r="V52" s="2042"/>
      <c r="W52" s="2042"/>
      <c r="X52" s="2042"/>
      <c r="Y52" s="2042"/>
      <c r="Z52" s="2042"/>
      <c r="AA52" s="2042"/>
      <c r="AB52" s="2042"/>
      <c r="AC52" s="2042"/>
    </row>
    <row r="53" spans="1:29" s="1202" customFormat="1">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4.4">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4.4"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ht="14.4">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4.4"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4.4"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4.4"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4.4"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4.4"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4.4"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ht="14.4">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 thickTop="1">
      <c r="A74" s="661"/>
      <c r="B74" s="1810" t="s">
        <v>2538</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 thickTop="1">
      <c r="A76" s="661"/>
      <c r="B76" s="2441" t="s">
        <v>2539</v>
      </c>
      <c r="C76" s="2442" t="s">
        <v>2540</v>
      </c>
      <c r="D76" s="2442" t="s">
        <v>2541</v>
      </c>
      <c r="E76" s="2442" t="s">
        <v>2542</v>
      </c>
      <c r="F76" s="2442" t="s">
        <v>2543</v>
      </c>
      <c r="G76" s="2442" t="s">
        <v>2544</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4.4"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4.4"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4.4"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4.4"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4.4"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4.4"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4.4"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ht="14.4">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2537</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9.4"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4.4"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4.4"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4.4"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4.4"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495" t="s">
        <v>792</v>
      </c>
      <c r="D4" s="3496"/>
      <c r="E4" s="3495" t="s">
        <v>793</v>
      </c>
      <c r="F4" s="3496"/>
      <c r="G4" s="3495" t="s">
        <v>794</v>
      </c>
      <c r="H4" s="3496"/>
      <c r="I4" s="3495" t="s">
        <v>795</v>
      </c>
      <c r="J4" s="3496"/>
      <c r="K4" s="508" t="s">
        <v>796</v>
      </c>
      <c r="L4" s="2015"/>
      <c r="M4" s="2016"/>
      <c r="N4" s="2016"/>
      <c r="O4" s="2016"/>
      <c r="P4" s="3499" t="s">
        <v>797</v>
      </c>
      <c r="Q4" s="3500"/>
      <c r="R4" s="3505" t="s">
        <v>793</v>
      </c>
      <c r="S4" s="3506"/>
      <c r="T4" s="3505" t="s">
        <v>794</v>
      </c>
      <c r="U4" s="3506"/>
      <c r="V4" s="3485" t="s">
        <v>795</v>
      </c>
      <c r="W4" s="3485"/>
      <c r="X4" s="1501"/>
      <c r="Y4" s="3505" t="s">
        <v>797</v>
      </c>
      <c r="Z4" s="3506"/>
      <c r="AA4" s="3492" t="s">
        <v>793</v>
      </c>
      <c r="AB4" s="3493" t="s">
        <v>794</v>
      </c>
      <c r="AC4" s="3492" t="s">
        <v>795</v>
      </c>
    </row>
    <row r="5" spans="1:29">
      <c r="A5" s="509"/>
      <c r="B5" s="510"/>
      <c r="C5" s="3513" t="s">
        <v>2897</v>
      </c>
      <c r="D5" s="3514"/>
      <c r="E5" s="3513" t="s">
        <v>2898</v>
      </c>
      <c r="F5" s="3514"/>
      <c r="G5" s="3513" t="s">
        <v>2899</v>
      </c>
      <c r="H5" s="3514"/>
      <c r="I5" s="3513" t="s">
        <v>2900</v>
      </c>
      <c r="J5" s="3514"/>
      <c r="K5" s="508"/>
      <c r="L5" s="2015"/>
      <c r="M5" s="2016"/>
      <c r="N5" s="2016"/>
      <c r="O5" s="2016"/>
      <c r="P5" s="3501"/>
      <c r="Q5" s="3502"/>
      <c r="R5" s="3507"/>
      <c r="S5" s="3508"/>
      <c r="T5" s="3507"/>
      <c r="U5" s="3508"/>
      <c r="V5" s="3485"/>
      <c r="W5" s="3485"/>
      <c r="X5" s="1501"/>
      <c r="Y5" s="3507"/>
      <c r="Z5" s="3508"/>
      <c r="AA5" s="3493"/>
      <c r="AB5" s="3493"/>
      <c r="AC5" s="3493"/>
    </row>
    <row r="6" spans="1:29" ht="15" thickBot="1">
      <c r="A6" s="511"/>
      <c r="B6" s="512"/>
      <c r="C6" s="3515" t="s">
        <v>2901</v>
      </c>
      <c r="D6" s="3516"/>
      <c r="E6" s="3569" t="s">
        <v>2901</v>
      </c>
      <c r="F6" s="3570"/>
      <c r="G6" s="3515" t="s">
        <v>2901</v>
      </c>
      <c r="H6" s="3516"/>
      <c r="I6" s="3515" t="s">
        <v>2901</v>
      </c>
      <c r="J6" s="3516"/>
      <c r="K6" s="508" t="s">
        <v>522</v>
      </c>
      <c r="L6" s="2015"/>
      <c r="M6" s="2016"/>
      <c r="N6" s="2016"/>
      <c r="O6" s="2016"/>
      <c r="P6" s="3503"/>
      <c r="Q6" s="3504"/>
      <c r="R6" s="3507"/>
      <c r="S6" s="3508"/>
      <c r="T6" s="3509"/>
      <c r="U6" s="3510"/>
      <c r="V6" s="3485"/>
      <c r="W6" s="3485"/>
      <c r="X6" s="1501"/>
      <c r="Y6" s="3509"/>
      <c r="Z6" s="3510"/>
      <c r="AA6" s="3494"/>
      <c r="AB6" s="3494"/>
      <c r="AC6" s="3494"/>
    </row>
    <row r="7" spans="1:29" s="1202" customFormat="1" ht="15" thickBot="1">
      <c r="A7" s="2629"/>
      <c r="B7" s="2636" t="s">
        <v>523</v>
      </c>
      <c r="C7" s="513">
        <f>'数据-取费表'!B2</f>
        <v>44307</v>
      </c>
      <c r="D7" s="514">
        <v>100</v>
      </c>
      <c r="E7" s="515"/>
      <c r="F7" s="516">
        <f>SUMIF(48:48,YEAR(E7)&amp;"-"&amp;MONTH(E7),49:49)</f>
        <v>0</v>
      </c>
      <c r="G7" s="517"/>
      <c r="H7" s="514">
        <f>SUMIF(48:48,YEAR(G7)&amp;"-"&amp;MONTH(G7),49:49)</f>
        <v>0</v>
      </c>
      <c r="I7" s="517"/>
      <c r="J7" s="514">
        <f>SUMIF(48:48,YEAR(I7)&amp;"-"&amp;MONTH(I7),49:49)</f>
        <v>0</v>
      </c>
      <c r="K7" s="518"/>
      <c r="L7" s="2017"/>
      <c r="M7" s="2018"/>
      <c r="N7" s="2018"/>
      <c r="O7" s="2018"/>
      <c r="P7" s="3490" t="s">
        <v>524</v>
      </c>
      <c r="Q7" s="3517"/>
      <c r="R7" s="1502" t="s">
        <v>8</v>
      </c>
      <c r="S7" s="1503">
        <f t="shared" ref="S7:S14" si="0">F7</f>
        <v>0</v>
      </c>
      <c r="T7" s="1502" t="s">
        <v>8</v>
      </c>
      <c r="U7" s="1503">
        <f t="shared" ref="U7:U14" si="1">H7</f>
        <v>0</v>
      </c>
      <c r="V7" s="1502" t="s">
        <v>8</v>
      </c>
      <c r="W7" s="1503">
        <f t="shared" ref="W7:W14" si="2">J7</f>
        <v>0</v>
      </c>
      <c r="X7" s="1504"/>
      <c r="Y7" s="3490" t="s">
        <v>524</v>
      </c>
      <c r="Z7" s="3491"/>
      <c r="AA7" s="1505" t="e">
        <f>D7/F7</f>
        <v>#DIV/0!</v>
      </c>
      <c r="AB7" s="1505" t="e">
        <f>D7/H7</f>
        <v>#DIV/0!</v>
      </c>
      <c r="AC7" s="1505" t="e">
        <f>D7/J7</f>
        <v>#DIV/0!</v>
      </c>
    </row>
    <row r="8" spans="1:29" s="1202" customFormat="1" ht="1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490" t="s">
        <v>527</v>
      </c>
      <c r="Q8" s="3491"/>
      <c r="R8" s="1502" t="s">
        <v>8</v>
      </c>
      <c r="S8" s="1503">
        <f t="shared" si="0"/>
        <v>0</v>
      </c>
      <c r="T8" s="1502" t="s">
        <v>8</v>
      </c>
      <c r="U8" s="1503">
        <f t="shared" si="1"/>
        <v>0</v>
      </c>
      <c r="V8" s="1502" t="s">
        <v>8</v>
      </c>
      <c r="W8" s="1503">
        <f t="shared" si="2"/>
        <v>0</v>
      </c>
      <c r="X8" s="1504"/>
      <c r="Y8" s="3490" t="s">
        <v>527</v>
      </c>
      <c r="Z8" s="3491"/>
      <c r="AA8" s="1505" t="e">
        <f t="shared" ref="AA8:AA36" si="3">D8/F8</f>
        <v>#DIV/0!</v>
      </c>
      <c r="AB8" s="1505" t="e">
        <f t="shared" ref="AB8:AB36" si="4">D8/H8</f>
        <v>#DIV/0!</v>
      </c>
      <c r="AC8" s="1505" t="e">
        <f t="shared" ref="AC8:AC36" si="5">D8/J8</f>
        <v>#DIV/0!</v>
      </c>
    </row>
    <row r="9" spans="1:29" s="1202" customFormat="1" ht="14.4">
      <c r="A9" s="2631"/>
      <c r="B9" s="2638" t="s">
        <v>2736</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83" t="s">
        <v>529</v>
      </c>
      <c r="Q9" s="1133" t="str">
        <f t="shared" ref="Q9:Q14" si="6">B9</f>
        <v>用途</v>
      </c>
      <c r="R9" s="1502" t="s">
        <v>8</v>
      </c>
      <c r="S9" s="1503">
        <f t="shared" si="0"/>
        <v>100</v>
      </c>
      <c r="T9" s="1502" t="s">
        <v>8</v>
      </c>
      <c r="U9" s="1503">
        <f t="shared" si="1"/>
        <v>100</v>
      </c>
      <c r="V9" s="1502" t="s">
        <v>8</v>
      </c>
      <c r="W9" s="1503">
        <f t="shared" si="2"/>
        <v>100</v>
      </c>
      <c r="X9" s="1504"/>
      <c r="Y9" s="3442" t="s">
        <v>530</v>
      </c>
      <c r="Z9" s="1132" t="str">
        <f t="shared" ref="Z9:Z14" si="7">Q9</f>
        <v>用途</v>
      </c>
      <c r="AA9" s="1505">
        <f t="shared" si="3"/>
        <v>1</v>
      </c>
      <c r="AB9" s="1505">
        <f t="shared" si="4"/>
        <v>1</v>
      </c>
      <c r="AC9" s="1505">
        <f t="shared" si="5"/>
        <v>1</v>
      </c>
    </row>
    <row r="10" spans="1:29" s="1291" customFormat="1" ht="28.8">
      <c r="A10" s="2632"/>
      <c r="B10" s="2637" t="s">
        <v>2737</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83"/>
      <c r="Q11" s="1133">
        <f t="shared" si="6"/>
        <v>111</v>
      </c>
      <c r="R11" s="1502" t="s">
        <v>8</v>
      </c>
      <c r="S11" s="1503">
        <f t="shared" si="0"/>
        <v>100</v>
      </c>
      <c r="T11" s="1502" t="s">
        <v>8</v>
      </c>
      <c r="U11" s="1503">
        <f t="shared" si="1"/>
        <v>100</v>
      </c>
      <c r="V11" s="1502" t="s">
        <v>8</v>
      </c>
      <c r="W11" s="1503">
        <f t="shared" si="2"/>
        <v>100</v>
      </c>
      <c r="X11" s="1504"/>
      <c r="Y11" s="3442"/>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83"/>
      <c r="Q12" s="1133">
        <f t="shared" si="6"/>
        <v>111</v>
      </c>
      <c r="R12" s="1502" t="s">
        <v>8</v>
      </c>
      <c r="S12" s="1503">
        <f t="shared" si="0"/>
        <v>100</v>
      </c>
      <c r="T12" s="1502" t="s">
        <v>8</v>
      </c>
      <c r="U12" s="1503">
        <f t="shared" si="1"/>
        <v>100</v>
      </c>
      <c r="V12" s="1502" t="s">
        <v>8</v>
      </c>
      <c r="W12" s="1503">
        <f t="shared" si="2"/>
        <v>100</v>
      </c>
      <c r="X12" s="1504"/>
      <c r="Y12" s="3442"/>
      <c r="Z12" s="1132">
        <f t="shared" si="7"/>
        <v>111</v>
      </c>
      <c r="AA12" s="1505">
        <f>D12/F12</f>
        <v>1</v>
      </c>
      <c r="AB12" s="1505">
        <f>D12/H12</f>
        <v>1</v>
      </c>
      <c r="AC12" s="1505">
        <f>D12/J12</f>
        <v>1</v>
      </c>
    </row>
    <row r="13" spans="1:29" ht="15.6"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83"/>
      <c r="Q13" s="1133">
        <f t="shared" si="6"/>
        <v>111</v>
      </c>
      <c r="R13" s="1502" t="s">
        <v>8</v>
      </c>
      <c r="S13" s="1503">
        <f t="shared" si="0"/>
        <v>100</v>
      </c>
      <c r="T13" s="1502" t="s">
        <v>8</v>
      </c>
      <c r="U13" s="1503">
        <f t="shared" si="1"/>
        <v>100</v>
      </c>
      <c r="V13" s="1502" t="s">
        <v>8</v>
      </c>
      <c r="W13" s="1503">
        <f t="shared" si="2"/>
        <v>100</v>
      </c>
      <c r="X13" s="1504"/>
      <c r="Y13" s="3442"/>
      <c r="Z13" s="1132">
        <f t="shared" si="7"/>
        <v>111</v>
      </c>
      <c r="AA13" s="1505">
        <f t="shared" si="3"/>
        <v>1</v>
      </c>
      <c r="AB13" s="1505">
        <f t="shared" si="4"/>
        <v>1</v>
      </c>
      <c r="AC13" s="1505">
        <f t="shared" si="5"/>
        <v>1</v>
      </c>
    </row>
    <row r="14" spans="1:29" ht="96.6">
      <c r="A14" s="2627" t="s">
        <v>2734</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486" t="s">
        <v>534</v>
      </c>
      <c r="Q14" s="1506" t="str">
        <f t="shared" si="6"/>
        <v>交通便捷度</v>
      </c>
      <c r="R14" s="1507" t="s">
        <v>8</v>
      </c>
      <c r="S14" s="1508">
        <f t="shared" si="0"/>
        <v>100</v>
      </c>
      <c r="T14" s="1507" t="s">
        <v>8</v>
      </c>
      <c r="U14" s="1508">
        <f t="shared" si="1"/>
        <v>100</v>
      </c>
      <c r="V14" s="1507" t="s">
        <v>8</v>
      </c>
      <c r="W14" s="1508">
        <f t="shared" si="2"/>
        <v>100</v>
      </c>
      <c r="X14" s="1501"/>
      <c r="Y14" s="3486"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487"/>
      <c r="Q15" s="1506"/>
      <c r="R15" s="1507"/>
      <c r="S15" s="1508"/>
      <c r="T15" s="1507"/>
      <c r="U15" s="1508"/>
      <c r="V15" s="1507"/>
      <c r="W15" s="1508"/>
      <c r="X15" s="1501"/>
      <c r="Y15" s="3487"/>
      <c r="Z15" s="1509"/>
      <c r="AA15" s="1510">
        <v>1</v>
      </c>
      <c r="AB15" s="1510">
        <v>1</v>
      </c>
      <c r="AC15" s="1510">
        <v>1</v>
      </c>
    </row>
    <row r="16" spans="1:29" ht="41.4">
      <c r="A16" s="509"/>
      <c r="B16" s="2447"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487"/>
      <c r="Q16" s="1506" t="str">
        <f>B16</f>
        <v>公共配套设施</v>
      </c>
      <c r="R16" s="1507" t="s">
        <v>8</v>
      </c>
      <c r="S16" s="1508">
        <f>F16</f>
        <v>100</v>
      </c>
      <c r="T16" s="1507" t="s">
        <v>8</v>
      </c>
      <c r="U16" s="1508">
        <f>H16</f>
        <v>100</v>
      </c>
      <c r="V16" s="1507" t="s">
        <v>8</v>
      </c>
      <c r="W16" s="1508">
        <f>J16</f>
        <v>100</v>
      </c>
      <c r="X16" s="1501"/>
      <c r="Y16" s="3487"/>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487"/>
      <c r="Q17" s="1506"/>
      <c r="R17" s="1507"/>
      <c r="S17" s="1508"/>
      <c r="T17" s="1507"/>
      <c r="U17" s="1508"/>
      <c r="V17" s="1507"/>
      <c r="W17" s="1508"/>
      <c r="X17" s="1501"/>
      <c r="Y17" s="3487"/>
      <c r="Z17" s="1509"/>
      <c r="AA17" s="1510">
        <v>1</v>
      </c>
      <c r="AB17" s="1510">
        <v>1</v>
      </c>
      <c r="AC17" s="1510">
        <v>1</v>
      </c>
    </row>
    <row r="18" spans="1:29" ht="41.4">
      <c r="A18" s="509"/>
      <c r="B18" s="2435"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487"/>
      <c r="Q18" s="2429" t="str">
        <f>B18</f>
        <v>基础设施水平</v>
      </c>
      <c r="R18" s="1507" t="s">
        <v>8</v>
      </c>
      <c r="S18" s="1508">
        <f>F18</f>
        <v>100</v>
      </c>
      <c r="T18" s="1507" t="s">
        <v>8</v>
      </c>
      <c r="U18" s="1508">
        <f>H18</f>
        <v>100</v>
      </c>
      <c r="V18" s="1507" t="s">
        <v>8</v>
      </c>
      <c r="W18" s="1508">
        <f>J18</f>
        <v>100</v>
      </c>
      <c r="X18" s="2431"/>
      <c r="Y18" s="3487"/>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487"/>
      <c r="Q19" s="2429"/>
      <c r="R19" s="1507"/>
      <c r="S19" s="1508"/>
      <c r="T19" s="1507"/>
      <c r="U19" s="1508"/>
      <c r="V19" s="1507"/>
      <c r="W19" s="1508"/>
      <c r="X19" s="2431"/>
      <c r="Y19" s="3487"/>
      <c r="Z19" s="2430"/>
      <c r="AA19" s="1510">
        <v>1</v>
      </c>
      <c r="AB19" s="1510">
        <v>1</v>
      </c>
      <c r="AC19" s="1510">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487"/>
      <c r="Q20" s="1506" t="str">
        <f>B20</f>
        <v>自然及人文环境</v>
      </c>
      <c r="R20" s="1507" t="s">
        <v>8</v>
      </c>
      <c r="S20" s="1508">
        <f>F20</f>
        <v>100</v>
      </c>
      <c r="T20" s="1507" t="s">
        <v>8</v>
      </c>
      <c r="U20" s="1508">
        <f>H20</f>
        <v>100</v>
      </c>
      <c r="V20" s="1507" t="s">
        <v>8</v>
      </c>
      <c r="W20" s="1508">
        <f>J20</f>
        <v>100</v>
      </c>
      <c r="X20" s="1501"/>
      <c r="Y20" s="3487"/>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487"/>
      <c r="Q21" s="1506"/>
      <c r="R21" s="1507"/>
      <c r="S21" s="1508"/>
      <c r="T21" s="1507"/>
      <c r="U21" s="1508"/>
      <c r="V21" s="1507"/>
      <c r="W21" s="1508"/>
      <c r="X21" s="1501"/>
      <c r="Y21" s="3487"/>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487"/>
      <c r="Q22" s="1506" t="str">
        <f>B22</f>
        <v>楼层</v>
      </c>
      <c r="R22" s="1507" t="s">
        <v>8</v>
      </c>
      <c r="S22" s="1508">
        <f>F22</f>
        <v>100</v>
      </c>
      <c r="T22" s="1507" t="s">
        <v>8</v>
      </c>
      <c r="U22" s="1508">
        <f>H22</f>
        <v>100</v>
      </c>
      <c r="V22" s="1507" t="s">
        <v>8</v>
      </c>
      <c r="W22" s="1508">
        <f>J22</f>
        <v>100</v>
      </c>
      <c r="X22" s="1501"/>
      <c r="Y22" s="3487"/>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487"/>
      <c r="Q23" s="1506">
        <f>B23</f>
        <v>111</v>
      </c>
      <c r="R23" s="1507" t="s">
        <v>8</v>
      </c>
      <c r="S23" s="1508">
        <f>F23</f>
        <v>100</v>
      </c>
      <c r="T23" s="1507" t="s">
        <v>8</v>
      </c>
      <c r="U23" s="1508">
        <f>H23</f>
        <v>100</v>
      </c>
      <c r="V23" s="1507" t="s">
        <v>8</v>
      </c>
      <c r="W23" s="1508">
        <f>J23</f>
        <v>100</v>
      </c>
      <c r="X23" s="1501"/>
      <c r="Y23" s="3487"/>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487"/>
      <c r="Q24" s="1506">
        <f t="shared" ref="Q24:Q36" si="11">B24</f>
        <v>111</v>
      </c>
      <c r="R24" s="1507" t="s">
        <v>8</v>
      </c>
      <c r="S24" s="1508">
        <f>F24</f>
        <v>100</v>
      </c>
      <c r="T24" s="1507" t="s">
        <v>8</v>
      </c>
      <c r="U24" s="1508">
        <f>H24</f>
        <v>100</v>
      </c>
      <c r="V24" s="1507" t="s">
        <v>8</v>
      </c>
      <c r="W24" s="1508">
        <f>J24</f>
        <v>100</v>
      </c>
      <c r="X24" s="1501"/>
      <c r="Y24" s="3487"/>
      <c r="Z24" s="1509">
        <f>Q24</f>
        <v>111</v>
      </c>
      <c r="AA24" s="1510">
        <f t="shared" si="3"/>
        <v>1</v>
      </c>
      <c r="AB24" s="1510">
        <f t="shared" si="4"/>
        <v>1</v>
      </c>
      <c r="AC24" s="1510">
        <f t="shared" si="5"/>
        <v>1</v>
      </c>
    </row>
    <row r="25" spans="1:29" s="1202" customFormat="1" ht="15.6"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487"/>
      <c r="Q25" s="1133">
        <f t="shared" si="11"/>
        <v>111</v>
      </c>
      <c r="R25" s="1502" t="s">
        <v>8</v>
      </c>
      <c r="S25" s="1503">
        <f>F25</f>
        <v>100</v>
      </c>
      <c r="T25" s="1502" t="s">
        <v>8</v>
      </c>
      <c r="U25" s="1503">
        <f>H25</f>
        <v>100</v>
      </c>
      <c r="V25" s="1502" t="s">
        <v>8</v>
      </c>
      <c r="W25" s="1503">
        <f>J25</f>
        <v>100</v>
      </c>
      <c r="X25" s="1504"/>
      <c r="Y25" s="3487"/>
      <c r="Z25" s="1132">
        <f>Q25</f>
        <v>111</v>
      </c>
      <c r="AA25" s="1510">
        <f>D25/F25</f>
        <v>1</v>
      </c>
      <c r="AB25" s="1510">
        <f>D25/H25</f>
        <v>1</v>
      </c>
      <c r="AC25" s="1510">
        <f>D25/J25</f>
        <v>1</v>
      </c>
    </row>
    <row r="26" spans="1:29" ht="15">
      <c r="A26" s="2624" t="s">
        <v>2735</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488"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489"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489"/>
      <c r="Q27" s="1535" t="str">
        <f t="shared" si="11"/>
        <v>项目停车位配比</v>
      </c>
      <c r="R27" s="1511" t="s">
        <v>8</v>
      </c>
      <c r="S27" s="1512">
        <f t="shared" si="12"/>
        <v>100</v>
      </c>
      <c r="T27" s="1511" t="s">
        <v>8</v>
      </c>
      <c r="U27" s="1512">
        <f t="shared" si="13"/>
        <v>100</v>
      </c>
      <c r="V27" s="1511" t="s">
        <v>8</v>
      </c>
      <c r="W27" s="1512">
        <f t="shared" si="14"/>
        <v>100</v>
      </c>
      <c r="X27" s="1513"/>
      <c r="Y27" s="3489"/>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489"/>
      <c r="Q28" s="1506" t="str">
        <f t="shared" si="11"/>
        <v>公共部分装修</v>
      </c>
      <c r="R28" s="1507" t="s">
        <v>8</v>
      </c>
      <c r="S28" s="1508">
        <f t="shared" si="12"/>
        <v>100</v>
      </c>
      <c r="T28" s="1507" t="s">
        <v>8</v>
      </c>
      <c r="U28" s="1508">
        <f t="shared" si="13"/>
        <v>100</v>
      </c>
      <c r="V28" s="1507" t="s">
        <v>8</v>
      </c>
      <c r="W28" s="1508">
        <f t="shared" si="14"/>
        <v>100</v>
      </c>
      <c r="X28" s="1501"/>
      <c r="Y28" s="3489"/>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489"/>
      <c r="Q29" s="1506" t="str">
        <f t="shared" si="11"/>
        <v>成新率</v>
      </c>
      <c r="R29" s="1507" t="s">
        <v>8</v>
      </c>
      <c r="S29" s="1508" t="e">
        <f t="shared" si="12"/>
        <v>#N/A</v>
      </c>
      <c r="T29" s="1507" t="s">
        <v>8</v>
      </c>
      <c r="U29" s="1508" t="e">
        <f t="shared" si="13"/>
        <v>#N/A</v>
      </c>
      <c r="V29" s="1507" t="s">
        <v>8</v>
      </c>
      <c r="W29" s="1508" t="e">
        <f t="shared" si="14"/>
        <v>#N/A</v>
      </c>
      <c r="X29" s="1501"/>
      <c r="Y29" s="3489"/>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489"/>
      <c r="Q30" s="1506" t="str">
        <f t="shared" si="11"/>
        <v>物业等级</v>
      </c>
      <c r="R30" s="1507" t="s">
        <v>8</v>
      </c>
      <c r="S30" s="1508">
        <f t="shared" si="12"/>
        <v>100</v>
      </c>
      <c r="T30" s="1507" t="s">
        <v>8</v>
      </c>
      <c r="U30" s="1508">
        <f t="shared" si="13"/>
        <v>100</v>
      </c>
      <c r="V30" s="1507" t="s">
        <v>8</v>
      </c>
      <c r="W30" s="1508">
        <f t="shared" si="14"/>
        <v>100</v>
      </c>
      <c r="X30" s="1501"/>
      <c r="Y30" s="3489"/>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489"/>
      <c r="Q31" s="1133" t="str">
        <f t="shared" si="11"/>
        <v>停车位面积</v>
      </c>
      <c r="R31" s="1502" t="s">
        <v>8</v>
      </c>
      <c r="S31" s="1503" t="e">
        <f t="shared" si="12"/>
        <v>#N/A</v>
      </c>
      <c r="T31" s="1502" t="s">
        <v>8</v>
      </c>
      <c r="U31" s="1503" t="e">
        <f t="shared" si="13"/>
        <v>#N/A</v>
      </c>
      <c r="V31" s="1502" t="s">
        <v>8</v>
      </c>
      <c r="W31" s="1503" t="e">
        <f t="shared" si="14"/>
        <v>#N/A</v>
      </c>
      <c r="X31" s="1504"/>
      <c r="Y31" s="3489"/>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489" t="s">
        <v>544</v>
      </c>
      <c r="Q32" s="1506" t="str">
        <f t="shared" si="11"/>
        <v>车位类型</v>
      </c>
      <c r="R32" s="1507" t="s">
        <v>8</v>
      </c>
      <c r="S32" s="1508">
        <f t="shared" si="12"/>
        <v>100</v>
      </c>
      <c r="T32" s="1507" t="s">
        <v>8</v>
      </c>
      <c r="U32" s="1508">
        <f t="shared" si="13"/>
        <v>100</v>
      </c>
      <c r="V32" s="1507" t="s">
        <v>8</v>
      </c>
      <c r="W32" s="1508">
        <f t="shared" si="14"/>
        <v>100</v>
      </c>
      <c r="X32" s="1501"/>
      <c r="Y32" s="3489"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489"/>
      <c r="Q33" s="1506" t="str">
        <f t="shared" si="11"/>
        <v>是否直接入户</v>
      </c>
      <c r="R33" s="1507" t="s">
        <v>8</v>
      </c>
      <c r="S33" s="1508">
        <f t="shared" si="12"/>
        <v>100</v>
      </c>
      <c r="T33" s="1507" t="s">
        <v>8</v>
      </c>
      <c r="U33" s="1508">
        <f t="shared" si="13"/>
        <v>100</v>
      </c>
      <c r="V33" s="1507" t="s">
        <v>8</v>
      </c>
      <c r="W33" s="1508">
        <f t="shared" si="14"/>
        <v>100</v>
      </c>
      <c r="X33" s="1501"/>
      <c r="Y33" s="3489"/>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489"/>
      <c r="Q34" s="1506">
        <f t="shared" si="11"/>
        <v>111</v>
      </c>
      <c r="R34" s="1507" t="s">
        <v>8</v>
      </c>
      <c r="S34" s="1508">
        <f t="shared" si="12"/>
        <v>100</v>
      </c>
      <c r="T34" s="1507" t="s">
        <v>8</v>
      </c>
      <c r="U34" s="1508">
        <f t="shared" si="13"/>
        <v>100</v>
      </c>
      <c r="V34" s="1507" t="s">
        <v>8</v>
      </c>
      <c r="W34" s="1508">
        <f t="shared" si="14"/>
        <v>100</v>
      </c>
      <c r="X34" s="1501"/>
      <c r="Y34" s="3489"/>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489"/>
      <c r="Q35" s="1535">
        <f t="shared" si="11"/>
        <v>111</v>
      </c>
      <c r="R35" s="1511" t="s">
        <v>8</v>
      </c>
      <c r="S35" s="1512">
        <f t="shared" si="12"/>
        <v>100</v>
      </c>
      <c r="T35" s="1511" t="s">
        <v>8</v>
      </c>
      <c r="U35" s="1512">
        <f t="shared" si="13"/>
        <v>100</v>
      </c>
      <c r="V35" s="1511" t="s">
        <v>8</v>
      </c>
      <c r="W35" s="1512">
        <f t="shared" si="14"/>
        <v>100</v>
      </c>
      <c r="X35" s="1513"/>
      <c r="Y35" s="3489"/>
      <c r="Z35" s="1514">
        <f t="shared" si="15"/>
        <v>111</v>
      </c>
      <c r="AA35" s="1510">
        <f t="shared" si="3"/>
        <v>1</v>
      </c>
      <c r="AB35" s="1510">
        <f t="shared" si="4"/>
        <v>1</v>
      </c>
      <c r="AC35" s="1510">
        <f t="shared" si="5"/>
        <v>1</v>
      </c>
    </row>
    <row r="36" spans="1:29" ht="15.6"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489"/>
      <c r="Q36" s="1506">
        <f t="shared" si="11"/>
        <v>111</v>
      </c>
      <c r="R36" s="1507" t="s">
        <v>8</v>
      </c>
      <c r="S36" s="1508">
        <f t="shared" si="12"/>
        <v>100</v>
      </c>
      <c r="T36" s="1507" t="s">
        <v>8</v>
      </c>
      <c r="U36" s="1508">
        <f t="shared" si="13"/>
        <v>100</v>
      </c>
      <c r="V36" s="1507" t="s">
        <v>8</v>
      </c>
      <c r="W36" s="1508">
        <f t="shared" si="14"/>
        <v>100</v>
      </c>
      <c r="X36" s="1501"/>
      <c r="Y36" s="3489"/>
      <c r="Z36" s="1509">
        <f t="shared" si="15"/>
        <v>111</v>
      </c>
      <c r="AA36" s="1510">
        <f t="shared" si="3"/>
        <v>1</v>
      </c>
      <c r="AB36" s="1510">
        <f t="shared" si="4"/>
        <v>1</v>
      </c>
      <c r="AC36" s="1510">
        <f t="shared" si="5"/>
        <v>1</v>
      </c>
    </row>
    <row r="37" spans="1:29" ht="14.4">
      <c r="A37" s="1760" t="s">
        <v>2066</v>
      </c>
      <c r="B37" s="1761" t="s">
        <v>2067</v>
      </c>
      <c r="C37" s="2470" t="s">
        <v>1</v>
      </c>
      <c r="D37" s="2471"/>
      <c r="E37" s="2472"/>
      <c r="F37" s="2473"/>
      <c r="G37" s="2474"/>
      <c r="H37" s="2475"/>
      <c r="I37" s="2472"/>
      <c r="J37" s="2475"/>
      <c r="K37" s="1540"/>
      <c r="L37" s="2026"/>
      <c r="M37" s="2027"/>
      <c r="N37" s="2016"/>
      <c r="O37" s="2027"/>
      <c r="P37" s="3483" t="str">
        <f>A37</f>
        <v>成交单价</v>
      </c>
      <c r="Q37" s="3483"/>
      <c r="R37" s="3599">
        <f>E37</f>
        <v>0</v>
      </c>
      <c r="S37" s="3599"/>
      <c r="T37" s="3599">
        <f>G37</f>
        <v>0</v>
      </c>
      <c r="U37" s="3599"/>
      <c r="V37" s="3599">
        <f>I37</f>
        <v>0</v>
      </c>
      <c r="W37" s="3599"/>
      <c r="X37" s="1496"/>
      <c r="Y37" s="1515"/>
      <c r="Z37" s="1496"/>
      <c r="AA37" s="1496"/>
      <c r="AB37" s="1496"/>
      <c r="AC37" s="1496"/>
    </row>
    <row r="38" spans="1:29" ht="15" thickBot="1">
      <c r="A38" s="609" t="s">
        <v>2740</v>
      </c>
      <c r="B38" s="876"/>
      <c r="C38" s="2476" t="e">
        <f>R39</f>
        <v>#DIV/0!</v>
      </c>
      <c r="D38" s="3014" t="s">
        <v>2971</v>
      </c>
      <c r="E38" s="2477" t="e">
        <f>R38</f>
        <v>#DIV/0!</v>
      </c>
      <c r="F38" s="3015"/>
      <c r="G38" s="2476" t="e">
        <f>T38</f>
        <v>#DIV/0!</v>
      </c>
      <c r="H38" s="3015"/>
      <c r="I38" s="2477" t="e">
        <f>V38</f>
        <v>#DIV/0!</v>
      </c>
      <c r="J38" s="3015"/>
      <c r="K38" s="3023">
        <f>F38+H38+J38</f>
        <v>0</v>
      </c>
      <c r="L38" s="2026"/>
      <c r="M38" s="2027"/>
      <c r="N38" s="2027"/>
      <c r="O38" s="2027"/>
      <c r="P38" s="3483" t="str">
        <f>A38</f>
        <v>比较价格（元/平方米）</v>
      </c>
      <c r="Q38" s="3483"/>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 thickBot="1">
      <c r="A39" s="613" t="s">
        <v>2903</v>
      </c>
      <c r="B39" s="614"/>
      <c r="C39" s="2478" t="e">
        <f>R39</f>
        <v>#DIV/0!</v>
      </c>
      <c r="D39" s="2478"/>
      <c r="E39" s="2478"/>
      <c r="F39" s="2478"/>
      <c r="G39" s="2478"/>
      <c r="H39" s="2478"/>
      <c r="I39" s="2478"/>
      <c r="J39" s="2478"/>
      <c r="K39" s="1541"/>
      <c r="L39" s="2026"/>
      <c r="M39" s="2027"/>
      <c r="N39" s="2027"/>
      <c r="O39" s="2027"/>
      <c r="P39" s="3480" t="str">
        <f>A39</f>
        <v>估价对象XX用房的比较价格（楼面单价，元/平方米）</v>
      </c>
      <c r="Q39" s="3481"/>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2.2"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4.4">
      <c r="A48" s="637" t="s">
        <v>523</v>
      </c>
      <c r="B48" s="638"/>
      <c r="C48" s="2519" t="str">
        <f>YEAR(C7)&amp;"-"&amp;MONTH(C7)</f>
        <v>2021-4</v>
      </c>
      <c r="D48" s="2521">
        <f>EDATE(C48,-1)</f>
        <v>44256</v>
      </c>
      <c r="E48" s="2521">
        <f t="shared" ref="E48:O48" si="16">EDATE(D48,-1)</f>
        <v>44228</v>
      </c>
      <c r="F48" s="2521">
        <f t="shared" si="16"/>
        <v>44197</v>
      </c>
      <c r="G48" s="2521">
        <f t="shared" si="16"/>
        <v>44166</v>
      </c>
      <c r="H48" s="2521">
        <f t="shared" si="16"/>
        <v>44136</v>
      </c>
      <c r="I48" s="2521">
        <f t="shared" si="16"/>
        <v>44105</v>
      </c>
      <c r="J48" s="2521">
        <f t="shared" si="16"/>
        <v>44075</v>
      </c>
      <c r="K48" s="2521">
        <f t="shared" si="16"/>
        <v>44044</v>
      </c>
      <c r="L48" s="2521">
        <f t="shared" si="16"/>
        <v>44013</v>
      </c>
      <c r="M48" s="2521">
        <f t="shared" si="16"/>
        <v>43983</v>
      </c>
      <c r="N48" s="2521">
        <f t="shared" si="16"/>
        <v>43952</v>
      </c>
      <c r="O48" s="2521">
        <f t="shared" si="16"/>
        <v>43922</v>
      </c>
      <c r="P48" s="2041"/>
      <c r="Q48" s="2042"/>
      <c r="R48" s="2042"/>
      <c r="S48" s="2042"/>
      <c r="T48" s="2042"/>
      <c r="U48" s="2042"/>
      <c r="V48" s="2042"/>
      <c r="W48" s="2042"/>
      <c r="X48" s="2042"/>
      <c r="Y48" s="2042"/>
      <c r="Z48" s="2042"/>
      <c r="AA48" s="2042"/>
      <c r="AB48" s="2042"/>
      <c r="AC48" s="2042"/>
    </row>
    <row r="49" spans="1:29" s="1202" customFormat="1">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4.4">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4.4"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ht="14.4">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4.4"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4.4"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4.4"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4.4"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4.4"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4.4"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4.4"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4.4"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1810" t="s">
        <v>2538</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2441" t="s">
        <v>2539</v>
      </c>
      <c r="C67" s="2442" t="s">
        <v>2540</v>
      </c>
      <c r="D67" s="2442" t="s">
        <v>2541</v>
      </c>
      <c r="E67" s="2442" t="s">
        <v>2542</v>
      </c>
      <c r="F67" s="2442" t="s">
        <v>2543</v>
      </c>
      <c r="G67" s="2442" t="s">
        <v>2544</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4.4"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4.4"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4.4"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4.4"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4.4"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4.4"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9.4"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4.4"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4.4"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4.4"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4.4"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4.4"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4.4"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4.4"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4.4"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4.4"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495" t="s">
        <v>792</v>
      </c>
      <c r="D4" s="3496"/>
      <c r="E4" s="3497" t="s">
        <v>793</v>
      </c>
      <c r="F4" s="3498"/>
      <c r="G4" s="3495" t="s">
        <v>794</v>
      </c>
      <c r="H4" s="3496"/>
      <c r="I4" s="3495" t="s">
        <v>795</v>
      </c>
      <c r="J4" s="3496"/>
      <c r="K4" s="508" t="s">
        <v>796</v>
      </c>
      <c r="L4" s="2015"/>
      <c r="M4" s="2016"/>
      <c r="N4" s="2016"/>
      <c r="O4" s="2016"/>
      <c r="P4" s="3499" t="s">
        <v>797</v>
      </c>
      <c r="Q4" s="3500"/>
      <c r="R4" s="3505" t="s">
        <v>793</v>
      </c>
      <c r="S4" s="3506"/>
      <c r="T4" s="3505" t="s">
        <v>794</v>
      </c>
      <c r="U4" s="3506"/>
      <c r="V4" s="3485" t="s">
        <v>795</v>
      </c>
      <c r="W4" s="3485"/>
      <c r="X4" s="1501"/>
      <c r="Y4" s="3505" t="s">
        <v>797</v>
      </c>
      <c r="Z4" s="3506"/>
      <c r="AA4" s="3492" t="s">
        <v>793</v>
      </c>
      <c r="AB4" s="3493" t="s">
        <v>794</v>
      </c>
      <c r="AC4" s="3492" t="s">
        <v>795</v>
      </c>
    </row>
    <row r="5" spans="1:29">
      <c r="A5" s="509"/>
      <c r="B5" s="510"/>
      <c r="C5" s="3513" t="s">
        <v>2897</v>
      </c>
      <c r="D5" s="3514"/>
      <c r="E5" s="3511" t="s">
        <v>2898</v>
      </c>
      <c r="F5" s="3512"/>
      <c r="G5" s="3513" t="s">
        <v>2899</v>
      </c>
      <c r="H5" s="3514"/>
      <c r="I5" s="3513" t="s">
        <v>2900</v>
      </c>
      <c r="J5" s="3514"/>
      <c r="K5" s="508"/>
      <c r="L5" s="2015"/>
      <c r="M5" s="2016"/>
      <c r="N5" s="2016"/>
      <c r="O5" s="2016"/>
      <c r="P5" s="3501"/>
      <c r="Q5" s="3502"/>
      <c r="R5" s="3507"/>
      <c r="S5" s="3508"/>
      <c r="T5" s="3507"/>
      <c r="U5" s="3508"/>
      <c r="V5" s="3485"/>
      <c r="W5" s="3485"/>
      <c r="X5" s="1501"/>
      <c r="Y5" s="3507"/>
      <c r="Z5" s="3508"/>
      <c r="AA5" s="3493"/>
      <c r="AB5" s="3493"/>
      <c r="AC5" s="3493"/>
    </row>
    <row r="6" spans="1:29" ht="15" thickBot="1">
      <c r="A6" s="511"/>
      <c r="B6" s="512"/>
      <c r="C6" s="3515" t="s">
        <v>2901</v>
      </c>
      <c r="D6" s="3516"/>
      <c r="E6" s="3518" t="s">
        <v>2901</v>
      </c>
      <c r="F6" s="3519"/>
      <c r="G6" s="3515" t="s">
        <v>2901</v>
      </c>
      <c r="H6" s="3516"/>
      <c r="I6" s="3515" t="s">
        <v>2901</v>
      </c>
      <c r="J6" s="3516"/>
      <c r="K6" s="508" t="s">
        <v>522</v>
      </c>
      <c r="L6" s="2015"/>
      <c r="M6" s="2016"/>
      <c r="N6" s="2016"/>
      <c r="O6" s="2016"/>
      <c r="P6" s="3503"/>
      <c r="Q6" s="3504"/>
      <c r="R6" s="3507"/>
      <c r="S6" s="3508"/>
      <c r="T6" s="3509"/>
      <c r="U6" s="3510"/>
      <c r="V6" s="3485"/>
      <c r="W6" s="3485"/>
      <c r="X6" s="1501"/>
      <c r="Y6" s="3509"/>
      <c r="Z6" s="3510"/>
      <c r="AA6" s="3494"/>
      <c r="AB6" s="3494"/>
      <c r="AC6" s="3494"/>
    </row>
    <row r="7" spans="1:29" s="1202" customFormat="1" ht="15" thickBot="1">
      <c r="A7" s="2629"/>
      <c r="B7" s="2636" t="s">
        <v>523</v>
      </c>
      <c r="C7" s="513">
        <f>'数据-取费表'!B2</f>
        <v>44307</v>
      </c>
      <c r="D7" s="514">
        <v>100</v>
      </c>
      <c r="E7" s="515"/>
      <c r="F7" s="516">
        <f>SUMIF(46:46,YEAR(E7)&amp;"-"&amp;MONTH(E7),47:47)</f>
        <v>0</v>
      </c>
      <c r="G7" s="517"/>
      <c r="H7" s="514">
        <f>SUMIF(46:46,YEAR(G7)&amp;"-"&amp;MONTH(G7),47:47)</f>
        <v>0</v>
      </c>
      <c r="I7" s="517"/>
      <c r="J7" s="514">
        <f>SUMIF(46:46,YEAR(I7)&amp;"-"&amp;MONTH(I7),47:47)</f>
        <v>0</v>
      </c>
      <c r="K7" s="518"/>
      <c r="L7" s="2017"/>
      <c r="M7" s="2018"/>
      <c r="N7" s="2018"/>
      <c r="O7" s="2018"/>
      <c r="P7" s="3490" t="s">
        <v>524</v>
      </c>
      <c r="Q7" s="3517"/>
      <c r="R7" s="1502" t="s">
        <v>8</v>
      </c>
      <c r="S7" s="1503">
        <f t="shared" ref="S7:S14" si="0">F7</f>
        <v>0</v>
      </c>
      <c r="T7" s="1502" t="s">
        <v>8</v>
      </c>
      <c r="U7" s="1503">
        <f t="shared" ref="U7:U14" si="1">H7</f>
        <v>0</v>
      </c>
      <c r="V7" s="1502" t="s">
        <v>8</v>
      </c>
      <c r="W7" s="1503">
        <f t="shared" ref="W7:W14" si="2">J7</f>
        <v>0</v>
      </c>
      <c r="X7" s="1504"/>
      <c r="Y7" s="3490" t="s">
        <v>524</v>
      </c>
      <c r="Z7" s="3491"/>
      <c r="AA7" s="1505" t="e">
        <f>D7/F7</f>
        <v>#DIV/0!</v>
      </c>
      <c r="AB7" s="1505" t="e">
        <f>D7/H7</f>
        <v>#DIV/0!</v>
      </c>
      <c r="AC7" s="1505" t="e">
        <f>D7/J7</f>
        <v>#DIV/0!</v>
      </c>
    </row>
    <row r="8" spans="1:29" s="1202" customFormat="1" ht="1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490" t="s">
        <v>527</v>
      </c>
      <c r="Q8" s="3491"/>
      <c r="R8" s="1502" t="s">
        <v>8</v>
      </c>
      <c r="S8" s="1503">
        <f t="shared" si="0"/>
        <v>0</v>
      </c>
      <c r="T8" s="1502" t="s">
        <v>8</v>
      </c>
      <c r="U8" s="1503">
        <f t="shared" si="1"/>
        <v>0</v>
      </c>
      <c r="V8" s="1502" t="s">
        <v>8</v>
      </c>
      <c r="W8" s="1503">
        <f t="shared" si="2"/>
        <v>0</v>
      </c>
      <c r="X8" s="1504"/>
      <c r="Y8" s="3490" t="s">
        <v>527</v>
      </c>
      <c r="Z8" s="3491"/>
      <c r="AA8" s="1505" t="e">
        <f t="shared" ref="AA8:AA34" si="3">D8/F8</f>
        <v>#DIV/0!</v>
      </c>
      <c r="AB8" s="1505" t="e">
        <f t="shared" ref="AB8:AB34" si="4">D8/H8</f>
        <v>#DIV/0!</v>
      </c>
      <c r="AC8" s="1505" t="e">
        <f t="shared" ref="AC8:AC34" si="5">D8/J8</f>
        <v>#DIV/0!</v>
      </c>
    </row>
    <row r="9" spans="1:29" s="1202" customFormat="1" ht="14.4">
      <c r="A9" s="2631"/>
      <c r="B9" s="2638" t="s">
        <v>2736</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83" t="s">
        <v>529</v>
      </c>
      <c r="Q9" s="1133" t="str">
        <f t="shared" ref="Q9:Q14" si="6">B9</f>
        <v>用途</v>
      </c>
      <c r="R9" s="1502" t="s">
        <v>8</v>
      </c>
      <c r="S9" s="1503">
        <f t="shared" si="0"/>
        <v>100</v>
      </c>
      <c r="T9" s="1502" t="s">
        <v>8</v>
      </c>
      <c r="U9" s="1503">
        <f t="shared" si="1"/>
        <v>100</v>
      </c>
      <c r="V9" s="1502" t="s">
        <v>8</v>
      </c>
      <c r="W9" s="1503">
        <f t="shared" si="2"/>
        <v>100</v>
      </c>
      <c r="X9" s="1504"/>
      <c r="Y9" s="3442" t="s">
        <v>530</v>
      </c>
      <c r="Z9" s="1132" t="str">
        <f t="shared" ref="Z9:Z14" si="7">Q9</f>
        <v>用途</v>
      </c>
      <c r="AA9" s="1505">
        <f t="shared" si="3"/>
        <v>1</v>
      </c>
      <c r="AB9" s="1505">
        <f t="shared" si="4"/>
        <v>1</v>
      </c>
      <c r="AC9" s="1505">
        <f t="shared" si="5"/>
        <v>1</v>
      </c>
    </row>
    <row r="10" spans="1:29" s="1291" customFormat="1" ht="28.8">
      <c r="A10" s="2632"/>
      <c r="B10" s="2637" t="s">
        <v>2737</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83"/>
      <c r="Q10" s="1133" t="str">
        <f t="shared" si="6"/>
        <v>土地使用年限（年）</v>
      </c>
      <c r="R10" s="1502" t="s">
        <v>8</v>
      </c>
      <c r="S10" s="1503">
        <f t="shared" si="0"/>
        <v>100</v>
      </c>
      <c r="T10" s="1502" t="s">
        <v>8</v>
      </c>
      <c r="U10" s="1503">
        <f t="shared" si="1"/>
        <v>100</v>
      </c>
      <c r="V10" s="1502" t="s">
        <v>8</v>
      </c>
      <c r="W10" s="1503">
        <f t="shared" si="2"/>
        <v>100</v>
      </c>
      <c r="X10" s="1504"/>
      <c r="Y10" s="3442"/>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483"/>
      <c r="Q11" s="1133">
        <f t="shared" si="6"/>
        <v>111</v>
      </c>
      <c r="R11" s="1502" t="s">
        <v>8</v>
      </c>
      <c r="S11" s="1503">
        <f t="shared" si="0"/>
        <v>100</v>
      </c>
      <c r="T11" s="1502" t="s">
        <v>8</v>
      </c>
      <c r="U11" s="1503">
        <f t="shared" si="1"/>
        <v>100</v>
      </c>
      <c r="V11" s="1502" t="s">
        <v>8</v>
      </c>
      <c r="W11" s="1503">
        <f t="shared" si="2"/>
        <v>100</v>
      </c>
      <c r="X11" s="1504"/>
      <c r="Y11" s="3442"/>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483"/>
      <c r="Q12" s="1133">
        <f t="shared" si="6"/>
        <v>111</v>
      </c>
      <c r="R12" s="1502" t="s">
        <v>8</v>
      </c>
      <c r="S12" s="1503">
        <f t="shared" si="0"/>
        <v>100</v>
      </c>
      <c r="T12" s="1502" t="s">
        <v>8</v>
      </c>
      <c r="U12" s="1503">
        <f t="shared" si="1"/>
        <v>100</v>
      </c>
      <c r="V12" s="1502" t="s">
        <v>8</v>
      </c>
      <c r="W12" s="1503">
        <f t="shared" si="2"/>
        <v>100</v>
      </c>
      <c r="X12" s="1504"/>
      <c r="Y12" s="3442"/>
      <c r="Z12" s="1132">
        <f t="shared" si="7"/>
        <v>111</v>
      </c>
      <c r="AA12" s="1505">
        <f>D12/F12</f>
        <v>1</v>
      </c>
      <c r="AB12" s="1505">
        <f>D12/H12</f>
        <v>1</v>
      </c>
      <c r="AC12" s="1505">
        <f>D12/J12</f>
        <v>1</v>
      </c>
    </row>
    <row r="13" spans="1:29" ht="15.6"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483"/>
      <c r="Q13" s="1133">
        <f t="shared" si="6"/>
        <v>111</v>
      </c>
      <c r="R13" s="1502" t="s">
        <v>8</v>
      </c>
      <c r="S13" s="1503">
        <f t="shared" si="0"/>
        <v>100</v>
      </c>
      <c r="T13" s="1502" t="s">
        <v>8</v>
      </c>
      <c r="U13" s="1503">
        <f t="shared" si="1"/>
        <v>100</v>
      </c>
      <c r="V13" s="1502" t="s">
        <v>8</v>
      </c>
      <c r="W13" s="1503">
        <f t="shared" si="2"/>
        <v>100</v>
      </c>
      <c r="X13" s="1504"/>
      <c r="Y13" s="3442"/>
      <c r="Z13" s="1132">
        <f t="shared" si="7"/>
        <v>111</v>
      </c>
      <c r="AA13" s="1505">
        <f t="shared" si="3"/>
        <v>1</v>
      </c>
      <c r="AB13" s="1505">
        <f t="shared" si="4"/>
        <v>1</v>
      </c>
      <c r="AC13" s="1505">
        <f t="shared" si="5"/>
        <v>1</v>
      </c>
    </row>
    <row r="14" spans="1:29" ht="96.6">
      <c r="A14" s="2627" t="s">
        <v>2734</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486" t="s">
        <v>534</v>
      </c>
      <c r="Q14" s="1506" t="str">
        <f t="shared" si="6"/>
        <v>交通便捷度</v>
      </c>
      <c r="R14" s="1507" t="s">
        <v>8</v>
      </c>
      <c r="S14" s="1508">
        <f t="shared" si="0"/>
        <v>100</v>
      </c>
      <c r="T14" s="1507" t="s">
        <v>8</v>
      </c>
      <c r="U14" s="1508">
        <f t="shared" si="1"/>
        <v>100</v>
      </c>
      <c r="V14" s="1507" t="s">
        <v>8</v>
      </c>
      <c r="W14" s="1508">
        <f t="shared" si="2"/>
        <v>100</v>
      </c>
      <c r="X14" s="1501"/>
      <c r="Y14" s="3486"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487"/>
      <c r="Q15" s="1506"/>
      <c r="R15" s="1507"/>
      <c r="S15" s="1508"/>
      <c r="T15" s="1507"/>
      <c r="U15" s="1508"/>
      <c r="V15" s="1507"/>
      <c r="W15" s="1508"/>
      <c r="X15" s="1501"/>
      <c r="Y15" s="3487"/>
      <c r="Z15" s="1509"/>
      <c r="AA15" s="1510">
        <v>1</v>
      </c>
      <c r="AB15" s="1510">
        <v>1</v>
      </c>
      <c r="AC15" s="1510">
        <v>1</v>
      </c>
    </row>
    <row r="16" spans="1:29" ht="41.4">
      <c r="A16" s="526"/>
      <c r="B16" s="2447"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487"/>
      <c r="Q16" s="1506" t="str">
        <f>B16</f>
        <v>公共配套设施</v>
      </c>
      <c r="R16" s="1507" t="s">
        <v>8</v>
      </c>
      <c r="S16" s="1508">
        <f>F16</f>
        <v>100</v>
      </c>
      <c r="T16" s="1507" t="s">
        <v>8</v>
      </c>
      <c r="U16" s="1508">
        <f>H16</f>
        <v>100</v>
      </c>
      <c r="V16" s="1507" t="s">
        <v>8</v>
      </c>
      <c r="W16" s="1508">
        <f>J16</f>
        <v>100</v>
      </c>
      <c r="X16" s="1501"/>
      <c r="Y16" s="3487"/>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487"/>
      <c r="Q17" s="1506"/>
      <c r="R17" s="1507"/>
      <c r="S17" s="1508"/>
      <c r="T17" s="1507"/>
      <c r="U17" s="1508"/>
      <c r="V17" s="1507"/>
      <c r="W17" s="1508"/>
      <c r="X17" s="1501"/>
      <c r="Y17" s="3487"/>
      <c r="Z17" s="1509"/>
      <c r="AA17" s="1510">
        <v>1</v>
      </c>
      <c r="AB17" s="1510">
        <v>1</v>
      </c>
      <c r="AC17" s="1510">
        <v>1</v>
      </c>
    </row>
    <row r="18" spans="1:29" ht="41.4">
      <c r="A18" s="526"/>
      <c r="B18" s="2435"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487"/>
      <c r="Q18" s="2429" t="str">
        <f>B18</f>
        <v>基础设施水平</v>
      </c>
      <c r="R18" s="1507" t="s">
        <v>8</v>
      </c>
      <c r="S18" s="1508">
        <f>F18</f>
        <v>100</v>
      </c>
      <c r="T18" s="1507" t="s">
        <v>8</v>
      </c>
      <c r="U18" s="1508">
        <f>H18</f>
        <v>100</v>
      </c>
      <c r="V18" s="1507" t="s">
        <v>8</v>
      </c>
      <c r="W18" s="1508">
        <f>J18</f>
        <v>100</v>
      </c>
      <c r="X18" s="2431"/>
      <c r="Y18" s="3487"/>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487"/>
      <c r="Q19" s="2429"/>
      <c r="R19" s="1507"/>
      <c r="S19" s="1508"/>
      <c r="T19" s="1507"/>
      <c r="U19" s="1508"/>
      <c r="V19" s="1507"/>
      <c r="W19" s="1508"/>
      <c r="X19" s="2431"/>
      <c r="Y19" s="3487"/>
      <c r="Z19" s="2430"/>
      <c r="AA19" s="1510">
        <v>1</v>
      </c>
      <c r="AB19" s="1510">
        <v>1</v>
      </c>
      <c r="AC19" s="1510">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487"/>
      <c r="Q20" s="1506" t="str">
        <f>B20</f>
        <v>自然及人文环境</v>
      </c>
      <c r="R20" s="1507" t="s">
        <v>8</v>
      </c>
      <c r="S20" s="1508">
        <f>F20</f>
        <v>100</v>
      </c>
      <c r="T20" s="1507" t="s">
        <v>8</v>
      </c>
      <c r="U20" s="1508">
        <f>H20</f>
        <v>100</v>
      </c>
      <c r="V20" s="1507" t="s">
        <v>8</v>
      </c>
      <c r="W20" s="1508">
        <f>J20</f>
        <v>100</v>
      </c>
      <c r="X20" s="1501"/>
      <c r="Y20" s="3487"/>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487"/>
      <c r="Q21" s="1506"/>
      <c r="R21" s="1507"/>
      <c r="S21" s="1508"/>
      <c r="T21" s="1507"/>
      <c r="U21" s="1508"/>
      <c r="V21" s="1507"/>
      <c r="W21" s="1508"/>
      <c r="X21" s="1501"/>
      <c r="Y21" s="3487"/>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487"/>
      <c r="Q22" s="1506" t="str">
        <f>B22</f>
        <v>楼层</v>
      </c>
      <c r="R22" s="1507" t="s">
        <v>8</v>
      </c>
      <c r="S22" s="1508">
        <f>F22</f>
        <v>100</v>
      </c>
      <c r="T22" s="1507" t="s">
        <v>8</v>
      </c>
      <c r="U22" s="1508">
        <f>H22</f>
        <v>100</v>
      </c>
      <c r="V22" s="1507" t="s">
        <v>8</v>
      </c>
      <c r="W22" s="1508">
        <f>J22</f>
        <v>100</v>
      </c>
      <c r="X22" s="1501"/>
      <c r="Y22" s="3487"/>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487"/>
      <c r="Q23" s="1506">
        <f>B23</f>
        <v>111</v>
      </c>
      <c r="R23" s="1507" t="s">
        <v>8</v>
      </c>
      <c r="S23" s="1508">
        <f>F23</f>
        <v>100</v>
      </c>
      <c r="T23" s="1507" t="s">
        <v>8</v>
      </c>
      <c r="U23" s="1508">
        <f>H23</f>
        <v>100</v>
      </c>
      <c r="V23" s="1507" t="s">
        <v>8</v>
      </c>
      <c r="W23" s="1508">
        <f>J23</f>
        <v>100</v>
      </c>
      <c r="X23" s="1501"/>
      <c r="Y23" s="3487"/>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487"/>
      <c r="Q24" s="1506">
        <f t="shared" ref="Q24:Q34" si="11">B24</f>
        <v>111</v>
      </c>
      <c r="R24" s="1507" t="s">
        <v>8</v>
      </c>
      <c r="S24" s="1508">
        <f>F24</f>
        <v>100</v>
      </c>
      <c r="T24" s="1507" t="s">
        <v>8</v>
      </c>
      <c r="U24" s="1508">
        <f>H24</f>
        <v>100</v>
      </c>
      <c r="V24" s="1507" t="s">
        <v>8</v>
      </c>
      <c r="W24" s="1508">
        <f>J24</f>
        <v>100</v>
      </c>
      <c r="X24" s="1501"/>
      <c r="Y24" s="3487"/>
      <c r="Z24" s="1509">
        <f>Q24</f>
        <v>111</v>
      </c>
      <c r="AA24" s="1510">
        <f t="shared" si="3"/>
        <v>1</v>
      </c>
      <c r="AB24" s="1510">
        <f t="shared" si="4"/>
        <v>1</v>
      </c>
      <c r="AC24" s="1510">
        <f t="shared" si="5"/>
        <v>1</v>
      </c>
    </row>
    <row r="25" spans="1:29" s="1202" customFormat="1" ht="15.6"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487"/>
      <c r="Q25" s="1133">
        <f t="shared" si="11"/>
        <v>111</v>
      </c>
      <c r="R25" s="1502" t="s">
        <v>8</v>
      </c>
      <c r="S25" s="1503">
        <f>F25</f>
        <v>100</v>
      </c>
      <c r="T25" s="1502" t="s">
        <v>8</v>
      </c>
      <c r="U25" s="1503">
        <f>H25</f>
        <v>100</v>
      </c>
      <c r="V25" s="1502" t="s">
        <v>8</v>
      </c>
      <c r="W25" s="1503">
        <f>J25</f>
        <v>100</v>
      </c>
      <c r="X25" s="1504"/>
      <c r="Y25" s="3487"/>
      <c r="Z25" s="1132">
        <f>Q25</f>
        <v>111</v>
      </c>
      <c r="AA25" s="1510">
        <f>D25/F25</f>
        <v>1</v>
      </c>
      <c r="AB25" s="1510">
        <f>D25/H25</f>
        <v>1</v>
      </c>
      <c r="AC25" s="1510">
        <f>D25/J25</f>
        <v>1</v>
      </c>
    </row>
    <row r="26" spans="1:29" ht="15">
      <c r="A26" s="2624" t="s">
        <v>2735</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488"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489"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489"/>
      <c r="Q27" s="1535" t="str">
        <f t="shared" si="11"/>
        <v>成新率</v>
      </c>
      <c r="R27" s="1511" t="s">
        <v>8</v>
      </c>
      <c r="S27" s="1512" t="e">
        <f t="shared" si="12"/>
        <v>#N/A</v>
      </c>
      <c r="T27" s="1511" t="s">
        <v>8</v>
      </c>
      <c r="U27" s="1512" t="e">
        <f t="shared" si="13"/>
        <v>#N/A</v>
      </c>
      <c r="V27" s="1511" t="s">
        <v>8</v>
      </c>
      <c r="W27" s="1512" t="e">
        <f t="shared" si="14"/>
        <v>#N/A</v>
      </c>
      <c r="X27" s="1513"/>
      <c r="Y27" s="3489"/>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489"/>
      <c r="Q28" s="1506" t="str">
        <f t="shared" si="11"/>
        <v>物业等级</v>
      </c>
      <c r="R28" s="1507" t="s">
        <v>8</v>
      </c>
      <c r="S28" s="1508">
        <f t="shared" si="12"/>
        <v>100</v>
      </c>
      <c r="T28" s="1507" t="s">
        <v>8</v>
      </c>
      <c r="U28" s="1508">
        <f t="shared" si="13"/>
        <v>100</v>
      </c>
      <c r="V28" s="1507" t="s">
        <v>8</v>
      </c>
      <c r="W28" s="1508">
        <f t="shared" si="14"/>
        <v>100</v>
      </c>
      <c r="X28" s="1501"/>
      <c r="Y28" s="3489"/>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489"/>
      <c r="Q29" s="1506" t="str">
        <f t="shared" si="11"/>
        <v>有无电梯</v>
      </c>
      <c r="R29" s="1507" t="s">
        <v>8</v>
      </c>
      <c r="S29" s="1508">
        <f t="shared" si="12"/>
        <v>100</v>
      </c>
      <c r="T29" s="1507" t="s">
        <v>8</v>
      </c>
      <c r="U29" s="1508">
        <f t="shared" si="13"/>
        <v>100</v>
      </c>
      <c r="V29" s="1507" t="s">
        <v>8</v>
      </c>
      <c r="W29" s="1508">
        <f t="shared" si="14"/>
        <v>100</v>
      </c>
      <c r="X29" s="1501"/>
      <c r="Y29" s="3489"/>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489"/>
      <c r="Q30" s="1506" t="str">
        <f t="shared" si="11"/>
        <v>建筑面积</v>
      </c>
      <c r="R30" s="1507" t="s">
        <v>8</v>
      </c>
      <c r="S30" s="1508" t="e">
        <f t="shared" si="12"/>
        <v>#N/A</v>
      </c>
      <c r="T30" s="1507" t="s">
        <v>8</v>
      </c>
      <c r="U30" s="1508" t="e">
        <f t="shared" si="13"/>
        <v>#N/A</v>
      </c>
      <c r="V30" s="1507" t="s">
        <v>8</v>
      </c>
      <c r="W30" s="1508" t="e">
        <f t="shared" si="14"/>
        <v>#N/A</v>
      </c>
      <c r="X30" s="1501"/>
      <c r="Y30" s="3489"/>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489"/>
      <c r="Q31" s="1133" t="str">
        <f t="shared" si="11"/>
        <v>是否封闭</v>
      </c>
      <c r="R31" s="1502" t="s">
        <v>8</v>
      </c>
      <c r="S31" s="1503">
        <f t="shared" si="12"/>
        <v>100</v>
      </c>
      <c r="T31" s="1502" t="s">
        <v>8</v>
      </c>
      <c r="U31" s="1503">
        <f t="shared" si="13"/>
        <v>100</v>
      </c>
      <c r="V31" s="1502" t="s">
        <v>8</v>
      </c>
      <c r="W31" s="1503">
        <f t="shared" si="14"/>
        <v>100</v>
      </c>
      <c r="X31" s="1504"/>
      <c r="Y31" s="3489"/>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489" t="s">
        <v>544</v>
      </c>
      <c r="Q32" s="1506">
        <f t="shared" si="11"/>
        <v>111</v>
      </c>
      <c r="R32" s="1507" t="s">
        <v>8</v>
      </c>
      <c r="S32" s="1508">
        <f t="shared" si="12"/>
        <v>100</v>
      </c>
      <c r="T32" s="1507" t="s">
        <v>8</v>
      </c>
      <c r="U32" s="1508">
        <f t="shared" si="13"/>
        <v>100</v>
      </c>
      <c r="V32" s="1507" t="s">
        <v>8</v>
      </c>
      <c r="W32" s="1508">
        <f t="shared" si="14"/>
        <v>100</v>
      </c>
      <c r="X32" s="1501"/>
      <c r="Y32" s="3489"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489"/>
      <c r="Q33" s="1506">
        <f t="shared" si="11"/>
        <v>111</v>
      </c>
      <c r="R33" s="1507" t="s">
        <v>8</v>
      </c>
      <c r="S33" s="1508">
        <f t="shared" si="12"/>
        <v>100</v>
      </c>
      <c r="T33" s="1507" t="s">
        <v>8</v>
      </c>
      <c r="U33" s="1508">
        <f t="shared" si="13"/>
        <v>100</v>
      </c>
      <c r="V33" s="1507" t="s">
        <v>8</v>
      </c>
      <c r="W33" s="1508">
        <f t="shared" si="14"/>
        <v>100</v>
      </c>
      <c r="X33" s="1501"/>
      <c r="Y33" s="3489"/>
      <c r="Z33" s="1509">
        <f t="shared" si="15"/>
        <v>111</v>
      </c>
      <c r="AA33" s="1510">
        <f t="shared" si="3"/>
        <v>1</v>
      </c>
      <c r="AB33" s="1510">
        <f t="shared" si="4"/>
        <v>1</v>
      </c>
      <c r="AC33" s="1510">
        <f t="shared" si="5"/>
        <v>1</v>
      </c>
    </row>
    <row r="34" spans="1:29" ht="15.6"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489"/>
      <c r="Q34" s="1506">
        <f t="shared" si="11"/>
        <v>111</v>
      </c>
      <c r="R34" s="1507" t="s">
        <v>8</v>
      </c>
      <c r="S34" s="1508">
        <f t="shared" si="12"/>
        <v>100</v>
      </c>
      <c r="T34" s="1507" t="s">
        <v>8</v>
      </c>
      <c r="U34" s="1508">
        <f t="shared" si="13"/>
        <v>100</v>
      </c>
      <c r="V34" s="1507" t="s">
        <v>8</v>
      </c>
      <c r="W34" s="1508">
        <f t="shared" si="14"/>
        <v>100</v>
      </c>
      <c r="X34" s="1501"/>
      <c r="Y34" s="3489"/>
      <c r="Z34" s="1509">
        <f t="shared" si="15"/>
        <v>111</v>
      </c>
      <c r="AA34" s="1510">
        <f t="shared" si="3"/>
        <v>1</v>
      </c>
      <c r="AB34" s="1510">
        <f t="shared" si="4"/>
        <v>1</v>
      </c>
      <c r="AC34" s="1510">
        <f t="shared" si="5"/>
        <v>1</v>
      </c>
    </row>
    <row r="35" spans="1:29" ht="14.4">
      <c r="A35" s="601" t="s">
        <v>730</v>
      </c>
      <c r="B35" s="875"/>
      <c r="C35" s="2470" t="s">
        <v>1</v>
      </c>
      <c r="D35" s="2471"/>
      <c r="E35" s="2472"/>
      <c r="F35" s="2473"/>
      <c r="G35" s="2474"/>
      <c r="H35" s="2475"/>
      <c r="I35" s="2472"/>
      <c r="J35" s="2475"/>
      <c r="K35" s="1540"/>
      <c r="L35" s="2026"/>
      <c r="M35" s="2027"/>
      <c r="N35" s="2016"/>
      <c r="O35" s="2027"/>
      <c r="P35" s="3483" t="str">
        <f>A35</f>
        <v>成交单价（元/平方米）</v>
      </c>
      <c r="Q35" s="3483"/>
      <c r="R35" s="3599">
        <f>E35</f>
        <v>0</v>
      </c>
      <c r="S35" s="3599"/>
      <c r="T35" s="3599">
        <f>G35</f>
        <v>0</v>
      </c>
      <c r="U35" s="3599"/>
      <c r="V35" s="3599">
        <f>I35</f>
        <v>0</v>
      </c>
      <c r="W35" s="3599"/>
      <c r="X35" s="1496"/>
      <c r="Y35" s="1515"/>
      <c r="Z35" s="1496"/>
      <c r="AA35" s="1496"/>
      <c r="AB35" s="1496"/>
      <c r="AC35" s="1496"/>
    </row>
    <row r="36" spans="1:29" ht="15" thickBot="1">
      <c r="A36" s="609" t="s">
        <v>2740</v>
      </c>
      <c r="B36" s="876"/>
      <c r="C36" s="2476" t="e">
        <f>R37</f>
        <v>#DIV/0!</v>
      </c>
      <c r="D36" s="3014" t="s">
        <v>2972</v>
      </c>
      <c r="E36" s="2477" t="e">
        <f>R36</f>
        <v>#DIV/0!</v>
      </c>
      <c r="F36" s="3015"/>
      <c r="G36" s="2476" t="e">
        <f>T36</f>
        <v>#DIV/0!</v>
      </c>
      <c r="H36" s="3015"/>
      <c r="I36" s="2477" t="e">
        <f>V36</f>
        <v>#DIV/0!</v>
      </c>
      <c r="J36" s="3015"/>
      <c r="K36" s="3023">
        <f>F36+H36+J36</f>
        <v>0</v>
      </c>
      <c r="L36" s="2026"/>
      <c r="M36" s="2027"/>
      <c r="N36" s="2016"/>
      <c r="O36" s="2027"/>
      <c r="P36" s="3483" t="str">
        <f>A36</f>
        <v>比较价格（元/平方米）</v>
      </c>
      <c r="Q36" s="3483"/>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 thickBot="1">
      <c r="A37" s="613" t="s">
        <v>2903</v>
      </c>
      <c r="B37" s="614"/>
      <c r="C37" s="2478" t="e">
        <f>R37</f>
        <v>#DIV/0!</v>
      </c>
      <c r="D37" s="2478"/>
      <c r="E37" s="2478"/>
      <c r="F37" s="2478"/>
      <c r="G37" s="2478"/>
      <c r="H37" s="2478"/>
      <c r="I37" s="2478"/>
      <c r="J37" s="2478"/>
      <c r="K37" s="1541"/>
      <c r="L37" s="2026"/>
      <c r="M37" s="2027"/>
      <c r="N37" s="2027"/>
      <c r="O37" s="2027"/>
      <c r="P37" s="3480" t="str">
        <f>A37</f>
        <v>估价对象XX用房的比较价格（楼面单价，元/平方米）</v>
      </c>
      <c r="Q37" s="3481"/>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2.2"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4.4">
      <c r="A46" s="637" t="s">
        <v>523</v>
      </c>
      <c r="B46" s="638"/>
      <c r="C46" s="2519" t="str">
        <f>YEAR(C7)&amp;"-"&amp;MONTH(C7)</f>
        <v>2021-4</v>
      </c>
      <c r="D46" s="2521">
        <f>EDATE(C46,-1)</f>
        <v>44256</v>
      </c>
      <c r="E46" s="2521">
        <f t="shared" ref="E46:O46" si="16">EDATE(D46,-1)</f>
        <v>44228</v>
      </c>
      <c r="F46" s="2521">
        <f t="shared" si="16"/>
        <v>44197</v>
      </c>
      <c r="G46" s="2521">
        <f t="shared" si="16"/>
        <v>44166</v>
      </c>
      <c r="H46" s="2521">
        <f t="shared" si="16"/>
        <v>44136</v>
      </c>
      <c r="I46" s="2521">
        <f t="shared" si="16"/>
        <v>44105</v>
      </c>
      <c r="J46" s="2521">
        <f t="shared" si="16"/>
        <v>44075</v>
      </c>
      <c r="K46" s="2521">
        <f t="shared" si="16"/>
        <v>44044</v>
      </c>
      <c r="L46" s="2521">
        <f t="shared" si="16"/>
        <v>44013</v>
      </c>
      <c r="M46" s="2521">
        <f t="shared" si="16"/>
        <v>43983</v>
      </c>
      <c r="N46" s="2521">
        <f t="shared" si="16"/>
        <v>43952</v>
      </c>
      <c r="O46" s="2521">
        <f t="shared" si="16"/>
        <v>43922</v>
      </c>
      <c r="P46" s="2041"/>
      <c r="Q46" s="2042"/>
      <c r="R46" s="2042"/>
      <c r="S46" s="2042"/>
      <c r="T46" s="2042"/>
      <c r="U46" s="2042"/>
      <c r="V46" s="2042"/>
      <c r="W46" s="2042"/>
      <c r="X46" s="2042"/>
      <c r="Y46" s="2042"/>
      <c r="Z46" s="2042"/>
      <c r="AA46" s="2042"/>
      <c r="AB46" s="2042"/>
      <c r="AC46" s="2042"/>
    </row>
    <row r="47" spans="1:29" s="1202" customFormat="1">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4.4">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4.4"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ht="14.4">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4.4"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4.4"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4.4"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4.4"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4.4"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4.4"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4.4"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4.4"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4.4"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 thickTop="1">
      <c r="A63" s="661"/>
      <c r="B63" s="1810" t="s">
        <v>2538</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4.4"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2441" t="s">
        <v>2539</v>
      </c>
      <c r="C65" s="2442" t="s">
        <v>2540</v>
      </c>
      <c r="D65" s="2442" t="s">
        <v>2541</v>
      </c>
      <c r="E65" s="2442" t="s">
        <v>2542</v>
      </c>
      <c r="F65" s="2442" t="s">
        <v>2543</v>
      </c>
      <c r="G65" s="2442" t="s">
        <v>2544</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4.4"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4.4"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4.4"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4.4"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4.4"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4.4"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4.4"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4.4"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4.4"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4.4"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4.4"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4.4"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4.4"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4.4"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4.4"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4.4"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4.4"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2291</v>
      </c>
      <c r="C1" s="3608" t="s">
        <v>2292</v>
      </c>
      <c r="D1" s="3609"/>
      <c r="E1" s="3609"/>
      <c r="F1" s="3609"/>
      <c r="G1" s="3609"/>
      <c r="H1" s="3609"/>
      <c r="I1" s="3609"/>
      <c r="J1" s="3609"/>
      <c r="K1" s="3609"/>
      <c r="L1" s="3609"/>
      <c r="M1" s="3609"/>
      <c r="N1" s="3609"/>
      <c r="O1" s="3609"/>
      <c r="P1" s="3609"/>
      <c r="Q1" s="3609"/>
      <c r="R1" s="3609"/>
      <c r="S1" s="3610"/>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8"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2896</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8"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2895</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8"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2894</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8"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2907</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8"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2893</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8"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2892</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8"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8"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6">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6">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5" t="s">
        <v>20</v>
      </c>
      <c r="D22" s="3606"/>
      <c r="E22" s="3606"/>
      <c r="F22" s="3606"/>
      <c r="G22" s="3606"/>
      <c r="H22" s="3606"/>
      <c r="I22" s="3606"/>
      <c r="J22" s="3606"/>
      <c r="K22" s="3606"/>
      <c r="L22" s="3606"/>
      <c r="M22" s="3606"/>
      <c r="N22" s="3606"/>
      <c r="O22" s="3606"/>
      <c r="P22" s="3606"/>
      <c r="Q22" s="3607"/>
      <c r="R22" s="484" t="e">
        <f>ROUND(S22*10000/B22,0)</f>
        <v>#DIV/0!</v>
      </c>
      <c r="S22" s="53">
        <f>SUM(S24:S10000)</f>
        <v>0</v>
      </c>
    </row>
    <row r="23" spans="1:45" s="1542" customFormat="1" ht="24">
      <c r="A23" s="17" t="s">
        <v>824</v>
      </c>
      <c r="B23" s="2861"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6">
        <v>1</v>
      </c>
      <c r="D24" s="3277"/>
      <c r="E24" s="3276">
        <v>1</v>
      </c>
      <c r="F24" s="3277"/>
      <c r="G24" s="3276">
        <v>1</v>
      </c>
      <c r="H24" s="3277"/>
      <c r="I24" s="3276">
        <v>1</v>
      </c>
      <c r="J24" s="3277"/>
      <c r="K24" s="3276">
        <v>1</v>
      </c>
      <c r="L24" s="3277"/>
      <c r="M24" s="3276">
        <v>1</v>
      </c>
      <c r="N24" s="3277"/>
      <c r="O24" s="3276">
        <v>1</v>
      </c>
      <c r="P24" s="3277"/>
      <c r="Q24" s="3276">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4.4"/>
  <cols>
    <col min="1" max="1" width="4.88671875" style="2658" customWidth="1"/>
    <col min="2" max="2" width="13.21875" style="2664" customWidth="1"/>
    <col min="3" max="3" width="15.6640625" style="2664" customWidth="1"/>
    <col min="4" max="4" width="9.33203125" style="2664" bestFit="1" customWidth="1"/>
    <col min="5" max="5" width="13.44140625" style="2664" customWidth="1"/>
    <col min="6" max="6" width="9" style="2664"/>
    <col min="7" max="7" width="9.33203125" style="2664" bestFit="1" customWidth="1"/>
    <col min="8" max="9" width="9" style="2664"/>
    <col min="10" max="10" width="9.33203125" style="2664" bestFit="1" customWidth="1"/>
    <col min="11" max="11" width="4" style="2658" customWidth="1"/>
    <col min="12" max="12" width="5.109375" style="2664" customWidth="1"/>
    <col min="13" max="13" width="13.77734375" style="2664" customWidth="1"/>
    <col min="14" max="256" width="9" style="2664"/>
    <col min="257" max="257" width="4.88671875" style="2656" customWidth="1"/>
    <col min="258" max="258" width="13.21875" style="2656" customWidth="1"/>
    <col min="259" max="259" width="15.6640625" style="2656" customWidth="1"/>
    <col min="260" max="260" width="9.33203125" style="2656" bestFit="1" customWidth="1"/>
    <col min="261" max="261" width="13.44140625" style="2656" customWidth="1"/>
    <col min="262" max="262" width="9" style="2656"/>
    <col min="263" max="263" width="9.33203125" style="2656" bestFit="1" customWidth="1"/>
    <col min="264" max="265" width="9" style="2656"/>
    <col min="266" max="266" width="9.33203125" style="2656" bestFit="1" customWidth="1"/>
    <col min="267" max="267" width="4" style="2656" customWidth="1"/>
    <col min="268" max="268" width="5.109375" style="2656" customWidth="1"/>
    <col min="269" max="269" width="13.77734375" style="2656" customWidth="1"/>
    <col min="270" max="512" width="9" style="2656"/>
    <col min="513" max="513" width="4.88671875" style="2656" customWidth="1"/>
    <col min="514" max="514" width="13.21875" style="2656" customWidth="1"/>
    <col min="515" max="515" width="15.6640625" style="2656" customWidth="1"/>
    <col min="516" max="516" width="9.33203125" style="2656" bestFit="1" customWidth="1"/>
    <col min="517" max="517" width="13.44140625" style="2656" customWidth="1"/>
    <col min="518" max="518" width="9" style="2656"/>
    <col min="519" max="519" width="9.33203125" style="2656" bestFit="1" customWidth="1"/>
    <col min="520" max="521" width="9" style="2656"/>
    <col min="522" max="522" width="9.33203125" style="2656" bestFit="1" customWidth="1"/>
    <col min="523" max="523" width="4" style="2656" customWidth="1"/>
    <col min="524" max="524" width="5.109375" style="2656" customWidth="1"/>
    <col min="525" max="525" width="13.77734375" style="2656" customWidth="1"/>
    <col min="526" max="768" width="9" style="2656"/>
    <col min="769" max="769" width="4.88671875" style="2656" customWidth="1"/>
    <col min="770" max="770" width="13.21875" style="2656" customWidth="1"/>
    <col min="771" max="771" width="15.6640625" style="2656" customWidth="1"/>
    <col min="772" max="772" width="9.33203125" style="2656" bestFit="1" customWidth="1"/>
    <col min="773" max="773" width="13.44140625" style="2656" customWidth="1"/>
    <col min="774" max="774" width="9" style="2656"/>
    <col min="775" max="775" width="9.33203125" style="2656" bestFit="1" customWidth="1"/>
    <col min="776" max="777" width="9" style="2656"/>
    <col min="778" max="778" width="9.33203125" style="2656" bestFit="1" customWidth="1"/>
    <col min="779" max="779" width="4" style="2656" customWidth="1"/>
    <col min="780" max="780" width="5.109375" style="2656" customWidth="1"/>
    <col min="781" max="781" width="13.77734375" style="2656" customWidth="1"/>
    <col min="782" max="1024" width="9" style="2656"/>
    <col min="1025" max="1025" width="4.88671875" style="2656" customWidth="1"/>
    <col min="1026" max="1026" width="13.21875" style="2656" customWidth="1"/>
    <col min="1027" max="1027" width="15.6640625" style="2656" customWidth="1"/>
    <col min="1028" max="1028" width="9.33203125" style="2656" bestFit="1" customWidth="1"/>
    <col min="1029" max="1029" width="13.44140625" style="2656" customWidth="1"/>
    <col min="1030" max="1030" width="9" style="2656"/>
    <col min="1031" max="1031" width="9.33203125" style="2656" bestFit="1" customWidth="1"/>
    <col min="1032" max="1033" width="9" style="2656"/>
    <col min="1034" max="1034" width="9.33203125" style="2656" bestFit="1" customWidth="1"/>
    <col min="1035" max="1035" width="4" style="2656" customWidth="1"/>
    <col min="1036" max="1036" width="5.109375" style="2656" customWidth="1"/>
    <col min="1037" max="1037" width="13.77734375" style="2656" customWidth="1"/>
    <col min="1038" max="1280" width="9" style="2656"/>
    <col min="1281" max="1281" width="4.88671875" style="2656" customWidth="1"/>
    <col min="1282" max="1282" width="13.21875" style="2656" customWidth="1"/>
    <col min="1283" max="1283" width="15.6640625" style="2656" customWidth="1"/>
    <col min="1284" max="1284" width="9.33203125" style="2656" bestFit="1" customWidth="1"/>
    <col min="1285" max="1285" width="13.44140625" style="2656" customWidth="1"/>
    <col min="1286" max="1286" width="9" style="2656"/>
    <col min="1287" max="1287" width="9.33203125" style="2656" bestFit="1" customWidth="1"/>
    <col min="1288" max="1289" width="9" style="2656"/>
    <col min="1290" max="1290" width="9.33203125" style="2656" bestFit="1" customWidth="1"/>
    <col min="1291" max="1291" width="4" style="2656" customWidth="1"/>
    <col min="1292" max="1292" width="5.109375" style="2656" customWidth="1"/>
    <col min="1293" max="1293" width="13.77734375" style="2656" customWidth="1"/>
    <col min="1294" max="1536" width="9" style="2656"/>
    <col min="1537" max="1537" width="4.88671875" style="2656" customWidth="1"/>
    <col min="1538" max="1538" width="13.21875" style="2656" customWidth="1"/>
    <col min="1539" max="1539" width="15.6640625" style="2656" customWidth="1"/>
    <col min="1540" max="1540" width="9.33203125" style="2656" bestFit="1" customWidth="1"/>
    <col min="1541" max="1541" width="13.44140625" style="2656" customWidth="1"/>
    <col min="1542" max="1542" width="9" style="2656"/>
    <col min="1543" max="1543" width="9.33203125" style="2656" bestFit="1" customWidth="1"/>
    <col min="1544" max="1545" width="9" style="2656"/>
    <col min="1546" max="1546" width="9.33203125" style="2656" bestFit="1" customWidth="1"/>
    <col min="1547" max="1547" width="4" style="2656" customWidth="1"/>
    <col min="1548" max="1548" width="5.109375" style="2656" customWidth="1"/>
    <col min="1549" max="1549" width="13.77734375" style="2656" customWidth="1"/>
    <col min="1550" max="1792" width="9" style="2656"/>
    <col min="1793" max="1793" width="4.88671875" style="2656" customWidth="1"/>
    <col min="1794" max="1794" width="13.21875" style="2656" customWidth="1"/>
    <col min="1795" max="1795" width="15.6640625" style="2656" customWidth="1"/>
    <col min="1796" max="1796" width="9.33203125" style="2656" bestFit="1" customWidth="1"/>
    <col min="1797" max="1797" width="13.44140625" style="2656" customWidth="1"/>
    <col min="1798" max="1798" width="9" style="2656"/>
    <col min="1799" max="1799" width="9.33203125" style="2656" bestFit="1" customWidth="1"/>
    <col min="1800" max="1801" width="9" style="2656"/>
    <col min="1802" max="1802" width="9.33203125" style="2656" bestFit="1" customWidth="1"/>
    <col min="1803" max="1803" width="4" style="2656" customWidth="1"/>
    <col min="1804" max="1804" width="5.109375" style="2656" customWidth="1"/>
    <col min="1805" max="1805" width="13.77734375" style="2656" customWidth="1"/>
    <col min="1806" max="2048" width="9" style="2656"/>
    <col min="2049" max="2049" width="4.88671875" style="2656" customWidth="1"/>
    <col min="2050" max="2050" width="13.21875" style="2656" customWidth="1"/>
    <col min="2051" max="2051" width="15.6640625" style="2656" customWidth="1"/>
    <col min="2052" max="2052" width="9.33203125" style="2656" bestFit="1" customWidth="1"/>
    <col min="2053" max="2053" width="13.44140625" style="2656" customWidth="1"/>
    <col min="2054" max="2054" width="9" style="2656"/>
    <col min="2055" max="2055" width="9.33203125" style="2656" bestFit="1" customWidth="1"/>
    <col min="2056" max="2057" width="9" style="2656"/>
    <col min="2058" max="2058" width="9.33203125" style="2656" bestFit="1" customWidth="1"/>
    <col min="2059" max="2059" width="4" style="2656" customWidth="1"/>
    <col min="2060" max="2060" width="5.109375" style="2656" customWidth="1"/>
    <col min="2061" max="2061" width="13.77734375" style="2656" customWidth="1"/>
    <col min="2062" max="2304" width="9" style="2656"/>
    <col min="2305" max="2305" width="4.88671875" style="2656" customWidth="1"/>
    <col min="2306" max="2306" width="13.21875" style="2656" customWidth="1"/>
    <col min="2307" max="2307" width="15.6640625" style="2656" customWidth="1"/>
    <col min="2308" max="2308" width="9.33203125" style="2656" bestFit="1" customWidth="1"/>
    <col min="2309" max="2309" width="13.44140625" style="2656" customWidth="1"/>
    <col min="2310" max="2310" width="9" style="2656"/>
    <col min="2311" max="2311" width="9.33203125" style="2656" bestFit="1" customWidth="1"/>
    <col min="2312" max="2313" width="9" style="2656"/>
    <col min="2314" max="2314" width="9.33203125" style="2656" bestFit="1" customWidth="1"/>
    <col min="2315" max="2315" width="4" style="2656" customWidth="1"/>
    <col min="2316" max="2316" width="5.109375" style="2656" customWidth="1"/>
    <col min="2317" max="2317" width="13.77734375" style="2656" customWidth="1"/>
    <col min="2318" max="2560" width="9" style="2656"/>
    <col min="2561" max="2561" width="4.88671875" style="2656" customWidth="1"/>
    <col min="2562" max="2562" width="13.21875" style="2656" customWidth="1"/>
    <col min="2563" max="2563" width="15.6640625" style="2656" customWidth="1"/>
    <col min="2564" max="2564" width="9.33203125" style="2656" bestFit="1" customWidth="1"/>
    <col min="2565" max="2565" width="13.44140625" style="2656" customWidth="1"/>
    <col min="2566" max="2566" width="9" style="2656"/>
    <col min="2567" max="2567" width="9.33203125" style="2656" bestFit="1" customWidth="1"/>
    <col min="2568" max="2569" width="9" style="2656"/>
    <col min="2570" max="2570" width="9.33203125" style="2656" bestFit="1" customWidth="1"/>
    <col min="2571" max="2571" width="4" style="2656" customWidth="1"/>
    <col min="2572" max="2572" width="5.109375" style="2656" customWidth="1"/>
    <col min="2573" max="2573" width="13.77734375" style="2656" customWidth="1"/>
    <col min="2574" max="2816" width="9" style="2656"/>
    <col min="2817" max="2817" width="4.88671875" style="2656" customWidth="1"/>
    <col min="2818" max="2818" width="13.21875" style="2656" customWidth="1"/>
    <col min="2819" max="2819" width="15.6640625" style="2656" customWidth="1"/>
    <col min="2820" max="2820" width="9.33203125" style="2656" bestFit="1" customWidth="1"/>
    <col min="2821" max="2821" width="13.44140625" style="2656" customWidth="1"/>
    <col min="2822" max="2822" width="9" style="2656"/>
    <col min="2823" max="2823" width="9.33203125" style="2656" bestFit="1" customWidth="1"/>
    <col min="2824" max="2825" width="9" style="2656"/>
    <col min="2826" max="2826" width="9.33203125" style="2656" bestFit="1" customWidth="1"/>
    <col min="2827" max="2827" width="4" style="2656" customWidth="1"/>
    <col min="2828" max="2828" width="5.109375" style="2656" customWidth="1"/>
    <col min="2829" max="2829" width="13.77734375" style="2656" customWidth="1"/>
    <col min="2830" max="3072" width="9" style="2656"/>
    <col min="3073" max="3073" width="4.88671875" style="2656" customWidth="1"/>
    <col min="3074" max="3074" width="13.21875" style="2656" customWidth="1"/>
    <col min="3075" max="3075" width="15.6640625" style="2656" customWidth="1"/>
    <col min="3076" max="3076" width="9.33203125" style="2656" bestFit="1" customWidth="1"/>
    <col min="3077" max="3077" width="13.44140625" style="2656" customWidth="1"/>
    <col min="3078" max="3078" width="9" style="2656"/>
    <col min="3079" max="3079" width="9.33203125" style="2656" bestFit="1" customWidth="1"/>
    <col min="3080" max="3081" width="9" style="2656"/>
    <col min="3082" max="3082" width="9.33203125" style="2656" bestFit="1" customWidth="1"/>
    <col min="3083" max="3083" width="4" style="2656" customWidth="1"/>
    <col min="3084" max="3084" width="5.109375" style="2656" customWidth="1"/>
    <col min="3085" max="3085" width="13.77734375" style="2656" customWidth="1"/>
    <col min="3086" max="3328" width="9" style="2656"/>
    <col min="3329" max="3329" width="4.88671875" style="2656" customWidth="1"/>
    <col min="3330" max="3330" width="13.21875" style="2656" customWidth="1"/>
    <col min="3331" max="3331" width="15.6640625" style="2656" customWidth="1"/>
    <col min="3332" max="3332" width="9.33203125" style="2656" bestFit="1" customWidth="1"/>
    <col min="3333" max="3333" width="13.44140625" style="2656" customWidth="1"/>
    <col min="3334" max="3334" width="9" style="2656"/>
    <col min="3335" max="3335" width="9.33203125" style="2656" bestFit="1" customWidth="1"/>
    <col min="3336" max="3337" width="9" style="2656"/>
    <col min="3338" max="3338" width="9.33203125" style="2656" bestFit="1" customWidth="1"/>
    <col min="3339" max="3339" width="4" style="2656" customWidth="1"/>
    <col min="3340" max="3340" width="5.109375" style="2656" customWidth="1"/>
    <col min="3341" max="3341" width="13.77734375" style="2656" customWidth="1"/>
    <col min="3342" max="3584" width="9" style="2656"/>
    <col min="3585" max="3585" width="4.88671875" style="2656" customWidth="1"/>
    <col min="3586" max="3586" width="13.21875" style="2656" customWidth="1"/>
    <col min="3587" max="3587" width="15.6640625" style="2656" customWidth="1"/>
    <col min="3588" max="3588" width="9.33203125" style="2656" bestFit="1" customWidth="1"/>
    <col min="3589" max="3589" width="13.44140625" style="2656" customWidth="1"/>
    <col min="3590" max="3590" width="9" style="2656"/>
    <col min="3591" max="3591" width="9.33203125" style="2656" bestFit="1" customWidth="1"/>
    <col min="3592" max="3593" width="9" style="2656"/>
    <col min="3594" max="3594" width="9.33203125" style="2656" bestFit="1" customWidth="1"/>
    <col min="3595" max="3595" width="4" style="2656" customWidth="1"/>
    <col min="3596" max="3596" width="5.109375" style="2656" customWidth="1"/>
    <col min="3597" max="3597" width="13.77734375" style="2656" customWidth="1"/>
    <col min="3598" max="3840" width="9" style="2656"/>
    <col min="3841" max="3841" width="4.88671875" style="2656" customWidth="1"/>
    <col min="3842" max="3842" width="13.21875" style="2656" customWidth="1"/>
    <col min="3843" max="3843" width="15.6640625" style="2656" customWidth="1"/>
    <col min="3844" max="3844" width="9.33203125" style="2656" bestFit="1" customWidth="1"/>
    <col min="3845" max="3845" width="13.44140625" style="2656" customWidth="1"/>
    <col min="3846" max="3846" width="9" style="2656"/>
    <col min="3847" max="3847" width="9.33203125" style="2656" bestFit="1" customWidth="1"/>
    <col min="3848" max="3849" width="9" style="2656"/>
    <col min="3850" max="3850" width="9.33203125" style="2656" bestFit="1" customWidth="1"/>
    <col min="3851" max="3851" width="4" style="2656" customWidth="1"/>
    <col min="3852" max="3852" width="5.109375" style="2656" customWidth="1"/>
    <col min="3853" max="3853" width="13.77734375" style="2656" customWidth="1"/>
    <col min="3854" max="4096" width="9" style="2656"/>
    <col min="4097" max="4097" width="4.88671875" style="2656" customWidth="1"/>
    <col min="4098" max="4098" width="13.21875" style="2656" customWidth="1"/>
    <col min="4099" max="4099" width="15.6640625" style="2656" customWidth="1"/>
    <col min="4100" max="4100" width="9.33203125" style="2656" bestFit="1" customWidth="1"/>
    <col min="4101" max="4101" width="13.44140625" style="2656" customWidth="1"/>
    <col min="4102" max="4102" width="9" style="2656"/>
    <col min="4103" max="4103" width="9.33203125" style="2656" bestFit="1" customWidth="1"/>
    <col min="4104" max="4105" width="9" style="2656"/>
    <col min="4106" max="4106" width="9.33203125" style="2656" bestFit="1" customWidth="1"/>
    <col min="4107" max="4107" width="4" style="2656" customWidth="1"/>
    <col min="4108" max="4108" width="5.109375" style="2656" customWidth="1"/>
    <col min="4109" max="4109" width="13.77734375" style="2656" customWidth="1"/>
    <col min="4110" max="4352" width="9" style="2656"/>
    <col min="4353" max="4353" width="4.88671875" style="2656" customWidth="1"/>
    <col min="4354" max="4354" width="13.21875" style="2656" customWidth="1"/>
    <col min="4355" max="4355" width="15.6640625" style="2656" customWidth="1"/>
    <col min="4356" max="4356" width="9.33203125" style="2656" bestFit="1" customWidth="1"/>
    <col min="4357" max="4357" width="13.44140625" style="2656" customWidth="1"/>
    <col min="4358" max="4358" width="9" style="2656"/>
    <col min="4359" max="4359" width="9.33203125" style="2656" bestFit="1" customWidth="1"/>
    <col min="4360" max="4361" width="9" style="2656"/>
    <col min="4362" max="4362" width="9.33203125" style="2656" bestFit="1" customWidth="1"/>
    <col min="4363" max="4363" width="4" style="2656" customWidth="1"/>
    <col min="4364" max="4364" width="5.109375" style="2656" customWidth="1"/>
    <col min="4365" max="4365" width="13.77734375" style="2656" customWidth="1"/>
    <col min="4366" max="4608" width="9" style="2656"/>
    <col min="4609" max="4609" width="4.88671875" style="2656" customWidth="1"/>
    <col min="4610" max="4610" width="13.21875" style="2656" customWidth="1"/>
    <col min="4611" max="4611" width="15.6640625" style="2656" customWidth="1"/>
    <col min="4612" max="4612" width="9.33203125" style="2656" bestFit="1" customWidth="1"/>
    <col min="4613" max="4613" width="13.44140625" style="2656" customWidth="1"/>
    <col min="4614" max="4614" width="9" style="2656"/>
    <col min="4615" max="4615" width="9.33203125" style="2656" bestFit="1" customWidth="1"/>
    <col min="4616" max="4617" width="9" style="2656"/>
    <col min="4618" max="4618" width="9.33203125" style="2656" bestFit="1" customWidth="1"/>
    <col min="4619" max="4619" width="4" style="2656" customWidth="1"/>
    <col min="4620" max="4620" width="5.109375" style="2656" customWidth="1"/>
    <col min="4621" max="4621" width="13.77734375" style="2656" customWidth="1"/>
    <col min="4622" max="4864" width="9" style="2656"/>
    <col min="4865" max="4865" width="4.88671875" style="2656" customWidth="1"/>
    <col min="4866" max="4866" width="13.21875" style="2656" customWidth="1"/>
    <col min="4867" max="4867" width="15.6640625" style="2656" customWidth="1"/>
    <col min="4868" max="4868" width="9.33203125" style="2656" bestFit="1" customWidth="1"/>
    <col min="4869" max="4869" width="13.44140625" style="2656" customWidth="1"/>
    <col min="4870" max="4870" width="9" style="2656"/>
    <col min="4871" max="4871" width="9.33203125" style="2656" bestFit="1" customWidth="1"/>
    <col min="4872" max="4873" width="9" style="2656"/>
    <col min="4874" max="4874" width="9.33203125" style="2656" bestFit="1" customWidth="1"/>
    <col min="4875" max="4875" width="4" style="2656" customWidth="1"/>
    <col min="4876" max="4876" width="5.109375" style="2656" customWidth="1"/>
    <col min="4877" max="4877" width="13.77734375" style="2656" customWidth="1"/>
    <col min="4878" max="5120" width="9" style="2656"/>
    <col min="5121" max="5121" width="4.88671875" style="2656" customWidth="1"/>
    <col min="5122" max="5122" width="13.21875" style="2656" customWidth="1"/>
    <col min="5123" max="5123" width="15.6640625" style="2656" customWidth="1"/>
    <col min="5124" max="5124" width="9.33203125" style="2656" bestFit="1" customWidth="1"/>
    <col min="5125" max="5125" width="13.44140625" style="2656" customWidth="1"/>
    <col min="5126" max="5126" width="9" style="2656"/>
    <col min="5127" max="5127" width="9.33203125" style="2656" bestFit="1" customWidth="1"/>
    <col min="5128" max="5129" width="9" style="2656"/>
    <col min="5130" max="5130" width="9.33203125" style="2656" bestFit="1" customWidth="1"/>
    <col min="5131" max="5131" width="4" style="2656" customWidth="1"/>
    <col min="5132" max="5132" width="5.109375" style="2656" customWidth="1"/>
    <col min="5133" max="5133" width="13.77734375" style="2656" customWidth="1"/>
    <col min="5134" max="5376" width="9" style="2656"/>
    <col min="5377" max="5377" width="4.88671875" style="2656" customWidth="1"/>
    <col min="5378" max="5378" width="13.21875" style="2656" customWidth="1"/>
    <col min="5379" max="5379" width="15.6640625" style="2656" customWidth="1"/>
    <col min="5380" max="5380" width="9.33203125" style="2656" bestFit="1" customWidth="1"/>
    <col min="5381" max="5381" width="13.44140625" style="2656" customWidth="1"/>
    <col min="5382" max="5382" width="9" style="2656"/>
    <col min="5383" max="5383" width="9.33203125" style="2656" bestFit="1" customWidth="1"/>
    <col min="5384" max="5385" width="9" style="2656"/>
    <col min="5386" max="5386" width="9.33203125" style="2656" bestFit="1" customWidth="1"/>
    <col min="5387" max="5387" width="4" style="2656" customWidth="1"/>
    <col min="5388" max="5388" width="5.109375" style="2656" customWidth="1"/>
    <col min="5389" max="5389" width="13.77734375" style="2656" customWidth="1"/>
    <col min="5390" max="5632" width="9" style="2656"/>
    <col min="5633" max="5633" width="4.88671875" style="2656" customWidth="1"/>
    <col min="5634" max="5634" width="13.21875" style="2656" customWidth="1"/>
    <col min="5635" max="5635" width="15.6640625" style="2656" customWidth="1"/>
    <col min="5636" max="5636" width="9.33203125" style="2656" bestFit="1" customWidth="1"/>
    <col min="5637" max="5637" width="13.44140625" style="2656" customWidth="1"/>
    <col min="5638" max="5638" width="9" style="2656"/>
    <col min="5639" max="5639" width="9.33203125" style="2656" bestFit="1" customWidth="1"/>
    <col min="5640" max="5641" width="9" style="2656"/>
    <col min="5642" max="5642" width="9.33203125" style="2656" bestFit="1" customWidth="1"/>
    <col min="5643" max="5643" width="4" style="2656" customWidth="1"/>
    <col min="5644" max="5644" width="5.109375" style="2656" customWidth="1"/>
    <col min="5645" max="5645" width="13.77734375" style="2656" customWidth="1"/>
    <col min="5646" max="5888" width="9" style="2656"/>
    <col min="5889" max="5889" width="4.88671875" style="2656" customWidth="1"/>
    <col min="5890" max="5890" width="13.21875" style="2656" customWidth="1"/>
    <col min="5891" max="5891" width="15.6640625" style="2656" customWidth="1"/>
    <col min="5892" max="5892" width="9.33203125" style="2656" bestFit="1" customWidth="1"/>
    <col min="5893" max="5893" width="13.44140625" style="2656" customWidth="1"/>
    <col min="5894" max="5894" width="9" style="2656"/>
    <col min="5895" max="5895" width="9.33203125" style="2656" bestFit="1" customWidth="1"/>
    <col min="5896" max="5897" width="9" style="2656"/>
    <col min="5898" max="5898" width="9.33203125" style="2656" bestFit="1" customWidth="1"/>
    <col min="5899" max="5899" width="4" style="2656" customWidth="1"/>
    <col min="5900" max="5900" width="5.109375" style="2656" customWidth="1"/>
    <col min="5901" max="5901" width="13.77734375" style="2656" customWidth="1"/>
    <col min="5902" max="6144" width="9" style="2656"/>
    <col min="6145" max="6145" width="4.88671875" style="2656" customWidth="1"/>
    <col min="6146" max="6146" width="13.21875" style="2656" customWidth="1"/>
    <col min="6147" max="6147" width="15.6640625" style="2656" customWidth="1"/>
    <col min="6148" max="6148" width="9.33203125" style="2656" bestFit="1" customWidth="1"/>
    <col min="6149" max="6149" width="13.44140625" style="2656" customWidth="1"/>
    <col min="6150" max="6150" width="9" style="2656"/>
    <col min="6151" max="6151" width="9.33203125" style="2656" bestFit="1" customWidth="1"/>
    <col min="6152" max="6153" width="9" style="2656"/>
    <col min="6154" max="6154" width="9.33203125" style="2656" bestFit="1" customWidth="1"/>
    <col min="6155" max="6155" width="4" style="2656" customWidth="1"/>
    <col min="6156" max="6156" width="5.109375" style="2656" customWidth="1"/>
    <col min="6157" max="6157" width="13.77734375" style="2656" customWidth="1"/>
    <col min="6158" max="6400" width="9" style="2656"/>
    <col min="6401" max="6401" width="4.88671875" style="2656" customWidth="1"/>
    <col min="6402" max="6402" width="13.21875" style="2656" customWidth="1"/>
    <col min="6403" max="6403" width="15.6640625" style="2656" customWidth="1"/>
    <col min="6404" max="6404" width="9.33203125" style="2656" bestFit="1" customWidth="1"/>
    <col min="6405" max="6405" width="13.44140625" style="2656" customWidth="1"/>
    <col min="6406" max="6406" width="9" style="2656"/>
    <col min="6407" max="6407" width="9.33203125" style="2656" bestFit="1" customWidth="1"/>
    <col min="6408" max="6409" width="9" style="2656"/>
    <col min="6410" max="6410" width="9.33203125" style="2656" bestFit="1" customWidth="1"/>
    <col min="6411" max="6411" width="4" style="2656" customWidth="1"/>
    <col min="6412" max="6412" width="5.109375" style="2656" customWidth="1"/>
    <col min="6413" max="6413" width="13.77734375" style="2656" customWidth="1"/>
    <col min="6414" max="6656" width="9" style="2656"/>
    <col min="6657" max="6657" width="4.88671875" style="2656" customWidth="1"/>
    <col min="6658" max="6658" width="13.21875" style="2656" customWidth="1"/>
    <col min="6659" max="6659" width="15.6640625" style="2656" customWidth="1"/>
    <col min="6660" max="6660" width="9.33203125" style="2656" bestFit="1" customWidth="1"/>
    <col min="6661" max="6661" width="13.44140625" style="2656" customWidth="1"/>
    <col min="6662" max="6662" width="9" style="2656"/>
    <col min="6663" max="6663" width="9.33203125" style="2656" bestFit="1" customWidth="1"/>
    <col min="6664" max="6665" width="9" style="2656"/>
    <col min="6666" max="6666" width="9.33203125" style="2656" bestFit="1" customWidth="1"/>
    <col min="6667" max="6667" width="4" style="2656" customWidth="1"/>
    <col min="6668" max="6668" width="5.109375" style="2656" customWidth="1"/>
    <col min="6669" max="6669" width="13.77734375" style="2656" customWidth="1"/>
    <col min="6670" max="6912" width="9" style="2656"/>
    <col min="6913" max="6913" width="4.88671875" style="2656" customWidth="1"/>
    <col min="6914" max="6914" width="13.21875" style="2656" customWidth="1"/>
    <col min="6915" max="6915" width="15.6640625" style="2656" customWidth="1"/>
    <col min="6916" max="6916" width="9.33203125" style="2656" bestFit="1" customWidth="1"/>
    <col min="6917" max="6917" width="13.44140625" style="2656" customWidth="1"/>
    <col min="6918" max="6918" width="9" style="2656"/>
    <col min="6919" max="6919" width="9.33203125" style="2656" bestFit="1" customWidth="1"/>
    <col min="6920" max="6921" width="9" style="2656"/>
    <col min="6922" max="6922" width="9.33203125" style="2656" bestFit="1" customWidth="1"/>
    <col min="6923" max="6923" width="4" style="2656" customWidth="1"/>
    <col min="6924" max="6924" width="5.109375" style="2656" customWidth="1"/>
    <col min="6925" max="6925" width="13.77734375" style="2656" customWidth="1"/>
    <col min="6926" max="7168" width="9" style="2656"/>
    <col min="7169" max="7169" width="4.88671875" style="2656" customWidth="1"/>
    <col min="7170" max="7170" width="13.21875" style="2656" customWidth="1"/>
    <col min="7171" max="7171" width="15.6640625" style="2656" customWidth="1"/>
    <col min="7172" max="7172" width="9.33203125" style="2656" bestFit="1" customWidth="1"/>
    <col min="7173" max="7173" width="13.44140625" style="2656" customWidth="1"/>
    <col min="7174" max="7174" width="9" style="2656"/>
    <col min="7175" max="7175" width="9.33203125" style="2656" bestFit="1" customWidth="1"/>
    <col min="7176" max="7177" width="9" style="2656"/>
    <col min="7178" max="7178" width="9.33203125" style="2656" bestFit="1" customWidth="1"/>
    <col min="7179" max="7179" width="4" style="2656" customWidth="1"/>
    <col min="7180" max="7180" width="5.109375" style="2656" customWidth="1"/>
    <col min="7181" max="7181" width="13.77734375" style="2656" customWidth="1"/>
    <col min="7182" max="7424" width="9" style="2656"/>
    <col min="7425" max="7425" width="4.88671875" style="2656" customWidth="1"/>
    <col min="7426" max="7426" width="13.21875" style="2656" customWidth="1"/>
    <col min="7427" max="7427" width="15.6640625" style="2656" customWidth="1"/>
    <col min="7428" max="7428" width="9.33203125" style="2656" bestFit="1" customWidth="1"/>
    <col min="7429" max="7429" width="13.44140625" style="2656" customWidth="1"/>
    <col min="7430" max="7430" width="9" style="2656"/>
    <col min="7431" max="7431" width="9.33203125" style="2656" bestFit="1" customWidth="1"/>
    <col min="7432" max="7433" width="9" style="2656"/>
    <col min="7434" max="7434" width="9.33203125" style="2656" bestFit="1" customWidth="1"/>
    <col min="7435" max="7435" width="4" style="2656" customWidth="1"/>
    <col min="7436" max="7436" width="5.109375" style="2656" customWidth="1"/>
    <col min="7437" max="7437" width="13.77734375" style="2656" customWidth="1"/>
    <col min="7438" max="7680" width="9" style="2656"/>
    <col min="7681" max="7681" width="4.88671875" style="2656" customWidth="1"/>
    <col min="7682" max="7682" width="13.21875" style="2656" customWidth="1"/>
    <col min="7683" max="7683" width="15.6640625" style="2656" customWidth="1"/>
    <col min="7684" max="7684" width="9.33203125" style="2656" bestFit="1" customWidth="1"/>
    <col min="7685" max="7685" width="13.44140625" style="2656" customWidth="1"/>
    <col min="7686" max="7686" width="9" style="2656"/>
    <col min="7687" max="7687" width="9.33203125" style="2656" bestFit="1" customWidth="1"/>
    <col min="7688" max="7689" width="9" style="2656"/>
    <col min="7690" max="7690" width="9.33203125" style="2656" bestFit="1" customWidth="1"/>
    <col min="7691" max="7691" width="4" style="2656" customWidth="1"/>
    <col min="7692" max="7692" width="5.109375" style="2656" customWidth="1"/>
    <col min="7693" max="7693" width="13.77734375" style="2656" customWidth="1"/>
    <col min="7694" max="7936" width="9" style="2656"/>
    <col min="7937" max="7937" width="4.88671875" style="2656" customWidth="1"/>
    <col min="7938" max="7938" width="13.21875" style="2656" customWidth="1"/>
    <col min="7939" max="7939" width="15.6640625" style="2656" customWidth="1"/>
    <col min="7940" max="7940" width="9.33203125" style="2656" bestFit="1" customWidth="1"/>
    <col min="7941" max="7941" width="13.44140625" style="2656" customWidth="1"/>
    <col min="7942" max="7942" width="9" style="2656"/>
    <col min="7943" max="7943" width="9.33203125" style="2656" bestFit="1" customWidth="1"/>
    <col min="7944" max="7945" width="9" style="2656"/>
    <col min="7946" max="7946" width="9.33203125" style="2656" bestFit="1" customWidth="1"/>
    <col min="7947" max="7947" width="4" style="2656" customWidth="1"/>
    <col min="7948" max="7948" width="5.109375" style="2656" customWidth="1"/>
    <col min="7949" max="7949" width="13.77734375" style="2656" customWidth="1"/>
    <col min="7950" max="8192" width="9" style="2656"/>
    <col min="8193" max="8193" width="4.88671875" style="2656" customWidth="1"/>
    <col min="8194" max="8194" width="13.21875" style="2656" customWidth="1"/>
    <col min="8195" max="8195" width="15.6640625" style="2656" customWidth="1"/>
    <col min="8196" max="8196" width="9.33203125" style="2656" bestFit="1" customWidth="1"/>
    <col min="8197" max="8197" width="13.44140625" style="2656" customWidth="1"/>
    <col min="8198" max="8198" width="9" style="2656"/>
    <col min="8199" max="8199" width="9.33203125" style="2656" bestFit="1" customWidth="1"/>
    <col min="8200" max="8201" width="9" style="2656"/>
    <col min="8202" max="8202" width="9.33203125" style="2656" bestFit="1" customWidth="1"/>
    <col min="8203" max="8203" width="4" style="2656" customWidth="1"/>
    <col min="8204" max="8204" width="5.109375" style="2656" customWidth="1"/>
    <col min="8205" max="8205" width="13.77734375" style="2656" customWidth="1"/>
    <col min="8206" max="8448" width="9" style="2656"/>
    <col min="8449" max="8449" width="4.88671875" style="2656" customWidth="1"/>
    <col min="8450" max="8450" width="13.21875" style="2656" customWidth="1"/>
    <col min="8451" max="8451" width="15.6640625" style="2656" customWidth="1"/>
    <col min="8452" max="8452" width="9.33203125" style="2656" bestFit="1" customWidth="1"/>
    <col min="8453" max="8453" width="13.44140625" style="2656" customWidth="1"/>
    <col min="8454" max="8454" width="9" style="2656"/>
    <col min="8455" max="8455" width="9.33203125" style="2656" bestFit="1" customWidth="1"/>
    <col min="8456" max="8457" width="9" style="2656"/>
    <col min="8458" max="8458" width="9.33203125" style="2656" bestFit="1" customWidth="1"/>
    <col min="8459" max="8459" width="4" style="2656" customWidth="1"/>
    <col min="8460" max="8460" width="5.109375" style="2656" customWidth="1"/>
    <col min="8461" max="8461" width="13.77734375" style="2656" customWidth="1"/>
    <col min="8462" max="8704" width="9" style="2656"/>
    <col min="8705" max="8705" width="4.88671875" style="2656" customWidth="1"/>
    <col min="8706" max="8706" width="13.21875" style="2656" customWidth="1"/>
    <col min="8707" max="8707" width="15.6640625" style="2656" customWidth="1"/>
    <col min="8708" max="8708" width="9.33203125" style="2656" bestFit="1" customWidth="1"/>
    <col min="8709" max="8709" width="13.44140625" style="2656" customWidth="1"/>
    <col min="8710" max="8710" width="9" style="2656"/>
    <col min="8711" max="8711" width="9.33203125" style="2656" bestFit="1" customWidth="1"/>
    <col min="8712" max="8713" width="9" style="2656"/>
    <col min="8714" max="8714" width="9.33203125" style="2656" bestFit="1" customWidth="1"/>
    <col min="8715" max="8715" width="4" style="2656" customWidth="1"/>
    <col min="8716" max="8716" width="5.109375" style="2656" customWidth="1"/>
    <col min="8717" max="8717" width="13.77734375" style="2656" customWidth="1"/>
    <col min="8718" max="8960" width="9" style="2656"/>
    <col min="8961" max="8961" width="4.88671875" style="2656" customWidth="1"/>
    <col min="8962" max="8962" width="13.21875" style="2656" customWidth="1"/>
    <col min="8963" max="8963" width="15.6640625" style="2656" customWidth="1"/>
    <col min="8964" max="8964" width="9.33203125" style="2656" bestFit="1" customWidth="1"/>
    <col min="8965" max="8965" width="13.44140625" style="2656" customWidth="1"/>
    <col min="8966" max="8966" width="9" style="2656"/>
    <col min="8967" max="8967" width="9.33203125" style="2656" bestFit="1" customWidth="1"/>
    <col min="8968" max="8969" width="9" style="2656"/>
    <col min="8970" max="8970" width="9.33203125" style="2656" bestFit="1" customWidth="1"/>
    <col min="8971" max="8971" width="4" style="2656" customWidth="1"/>
    <col min="8972" max="8972" width="5.109375" style="2656" customWidth="1"/>
    <col min="8973" max="8973" width="13.77734375" style="2656" customWidth="1"/>
    <col min="8974" max="9216" width="9" style="2656"/>
    <col min="9217" max="9217" width="4.88671875" style="2656" customWidth="1"/>
    <col min="9218" max="9218" width="13.21875" style="2656" customWidth="1"/>
    <col min="9219" max="9219" width="15.6640625" style="2656" customWidth="1"/>
    <col min="9220" max="9220" width="9.33203125" style="2656" bestFit="1" customWidth="1"/>
    <col min="9221" max="9221" width="13.44140625" style="2656" customWidth="1"/>
    <col min="9222" max="9222" width="9" style="2656"/>
    <col min="9223" max="9223" width="9.33203125" style="2656" bestFit="1" customWidth="1"/>
    <col min="9224" max="9225" width="9" style="2656"/>
    <col min="9226" max="9226" width="9.33203125" style="2656" bestFit="1" customWidth="1"/>
    <col min="9227" max="9227" width="4" style="2656" customWidth="1"/>
    <col min="9228" max="9228" width="5.109375" style="2656" customWidth="1"/>
    <col min="9229" max="9229" width="13.77734375" style="2656" customWidth="1"/>
    <col min="9230" max="9472" width="9" style="2656"/>
    <col min="9473" max="9473" width="4.88671875" style="2656" customWidth="1"/>
    <col min="9474" max="9474" width="13.21875" style="2656" customWidth="1"/>
    <col min="9475" max="9475" width="15.6640625" style="2656" customWidth="1"/>
    <col min="9476" max="9476" width="9.33203125" style="2656" bestFit="1" customWidth="1"/>
    <col min="9477" max="9477" width="13.44140625" style="2656" customWidth="1"/>
    <col min="9478" max="9478" width="9" style="2656"/>
    <col min="9479" max="9479" width="9.33203125" style="2656" bestFit="1" customWidth="1"/>
    <col min="9480" max="9481" width="9" style="2656"/>
    <col min="9482" max="9482" width="9.33203125" style="2656" bestFit="1" customWidth="1"/>
    <col min="9483" max="9483" width="4" style="2656" customWidth="1"/>
    <col min="9484" max="9484" width="5.109375" style="2656" customWidth="1"/>
    <col min="9485" max="9485" width="13.77734375" style="2656" customWidth="1"/>
    <col min="9486" max="9728" width="9" style="2656"/>
    <col min="9729" max="9729" width="4.88671875" style="2656" customWidth="1"/>
    <col min="9730" max="9730" width="13.21875" style="2656" customWidth="1"/>
    <col min="9731" max="9731" width="15.6640625" style="2656" customWidth="1"/>
    <col min="9732" max="9732" width="9.33203125" style="2656" bestFit="1" customWidth="1"/>
    <col min="9733" max="9733" width="13.44140625" style="2656" customWidth="1"/>
    <col min="9734" max="9734" width="9" style="2656"/>
    <col min="9735" max="9735" width="9.33203125" style="2656" bestFit="1" customWidth="1"/>
    <col min="9736" max="9737" width="9" style="2656"/>
    <col min="9738" max="9738" width="9.33203125" style="2656" bestFit="1" customWidth="1"/>
    <col min="9739" max="9739" width="4" style="2656" customWidth="1"/>
    <col min="9740" max="9740" width="5.109375" style="2656" customWidth="1"/>
    <col min="9741" max="9741" width="13.77734375" style="2656" customWidth="1"/>
    <col min="9742" max="9984" width="9" style="2656"/>
    <col min="9985" max="9985" width="4.88671875" style="2656" customWidth="1"/>
    <col min="9986" max="9986" width="13.21875" style="2656" customWidth="1"/>
    <col min="9987" max="9987" width="15.6640625" style="2656" customWidth="1"/>
    <col min="9988" max="9988" width="9.33203125" style="2656" bestFit="1" customWidth="1"/>
    <col min="9989" max="9989" width="13.44140625" style="2656" customWidth="1"/>
    <col min="9990" max="9990" width="9" style="2656"/>
    <col min="9991" max="9991" width="9.33203125" style="2656" bestFit="1" customWidth="1"/>
    <col min="9992" max="9993" width="9" style="2656"/>
    <col min="9994" max="9994" width="9.33203125" style="2656" bestFit="1" customWidth="1"/>
    <col min="9995" max="9995" width="4" style="2656" customWidth="1"/>
    <col min="9996" max="9996" width="5.109375" style="2656" customWidth="1"/>
    <col min="9997" max="9997" width="13.77734375" style="2656" customWidth="1"/>
    <col min="9998" max="10240" width="9" style="2656"/>
    <col min="10241" max="10241" width="4.88671875" style="2656" customWidth="1"/>
    <col min="10242" max="10242" width="13.21875" style="2656" customWidth="1"/>
    <col min="10243" max="10243" width="15.6640625" style="2656" customWidth="1"/>
    <col min="10244" max="10244" width="9.33203125" style="2656" bestFit="1" customWidth="1"/>
    <col min="10245" max="10245" width="13.44140625" style="2656" customWidth="1"/>
    <col min="10246" max="10246" width="9" style="2656"/>
    <col min="10247" max="10247" width="9.33203125" style="2656" bestFit="1" customWidth="1"/>
    <col min="10248" max="10249" width="9" style="2656"/>
    <col min="10250" max="10250" width="9.33203125" style="2656" bestFit="1" customWidth="1"/>
    <col min="10251" max="10251" width="4" style="2656" customWidth="1"/>
    <col min="10252" max="10252" width="5.109375" style="2656" customWidth="1"/>
    <col min="10253" max="10253" width="13.77734375" style="2656" customWidth="1"/>
    <col min="10254" max="10496" width="9" style="2656"/>
    <col min="10497" max="10497" width="4.88671875" style="2656" customWidth="1"/>
    <col min="10498" max="10498" width="13.21875" style="2656" customWidth="1"/>
    <col min="10499" max="10499" width="15.6640625" style="2656" customWidth="1"/>
    <col min="10500" max="10500" width="9.33203125" style="2656" bestFit="1" customWidth="1"/>
    <col min="10501" max="10501" width="13.44140625" style="2656" customWidth="1"/>
    <col min="10502" max="10502" width="9" style="2656"/>
    <col min="10503" max="10503" width="9.33203125" style="2656" bestFit="1" customWidth="1"/>
    <col min="10504" max="10505" width="9" style="2656"/>
    <col min="10506" max="10506" width="9.33203125" style="2656" bestFit="1" customWidth="1"/>
    <col min="10507" max="10507" width="4" style="2656" customWidth="1"/>
    <col min="10508" max="10508" width="5.109375" style="2656" customWidth="1"/>
    <col min="10509" max="10509" width="13.77734375" style="2656" customWidth="1"/>
    <col min="10510" max="10752" width="9" style="2656"/>
    <col min="10753" max="10753" width="4.88671875" style="2656" customWidth="1"/>
    <col min="10754" max="10754" width="13.21875" style="2656" customWidth="1"/>
    <col min="10755" max="10755" width="15.6640625" style="2656" customWidth="1"/>
    <col min="10756" max="10756" width="9.33203125" style="2656" bestFit="1" customWidth="1"/>
    <col min="10757" max="10757" width="13.44140625" style="2656" customWidth="1"/>
    <col min="10758" max="10758" width="9" style="2656"/>
    <col min="10759" max="10759" width="9.33203125" style="2656" bestFit="1" customWidth="1"/>
    <col min="10760" max="10761" width="9" style="2656"/>
    <col min="10762" max="10762" width="9.33203125" style="2656" bestFit="1" customWidth="1"/>
    <col min="10763" max="10763" width="4" style="2656" customWidth="1"/>
    <col min="10764" max="10764" width="5.109375" style="2656" customWidth="1"/>
    <col min="10765" max="10765" width="13.77734375" style="2656" customWidth="1"/>
    <col min="10766" max="11008" width="9" style="2656"/>
    <col min="11009" max="11009" width="4.88671875" style="2656" customWidth="1"/>
    <col min="11010" max="11010" width="13.21875" style="2656" customWidth="1"/>
    <col min="11011" max="11011" width="15.6640625" style="2656" customWidth="1"/>
    <col min="11012" max="11012" width="9.33203125" style="2656" bestFit="1" customWidth="1"/>
    <col min="11013" max="11013" width="13.44140625" style="2656" customWidth="1"/>
    <col min="11014" max="11014" width="9" style="2656"/>
    <col min="11015" max="11015" width="9.33203125" style="2656" bestFit="1" customWidth="1"/>
    <col min="11016" max="11017" width="9" style="2656"/>
    <col min="11018" max="11018" width="9.33203125" style="2656" bestFit="1" customWidth="1"/>
    <col min="11019" max="11019" width="4" style="2656" customWidth="1"/>
    <col min="11020" max="11020" width="5.109375" style="2656" customWidth="1"/>
    <col min="11021" max="11021" width="13.77734375" style="2656" customWidth="1"/>
    <col min="11022" max="11264" width="9" style="2656"/>
    <col min="11265" max="11265" width="4.88671875" style="2656" customWidth="1"/>
    <col min="11266" max="11266" width="13.21875" style="2656" customWidth="1"/>
    <col min="11267" max="11267" width="15.6640625" style="2656" customWidth="1"/>
    <col min="11268" max="11268" width="9.33203125" style="2656" bestFit="1" customWidth="1"/>
    <col min="11269" max="11269" width="13.44140625" style="2656" customWidth="1"/>
    <col min="11270" max="11270" width="9" style="2656"/>
    <col min="11271" max="11271" width="9.33203125" style="2656" bestFit="1" customWidth="1"/>
    <col min="11272" max="11273" width="9" style="2656"/>
    <col min="11274" max="11274" width="9.33203125" style="2656" bestFit="1" customWidth="1"/>
    <col min="11275" max="11275" width="4" style="2656" customWidth="1"/>
    <col min="11276" max="11276" width="5.109375" style="2656" customWidth="1"/>
    <col min="11277" max="11277" width="13.77734375" style="2656" customWidth="1"/>
    <col min="11278" max="11520" width="9" style="2656"/>
    <col min="11521" max="11521" width="4.88671875" style="2656" customWidth="1"/>
    <col min="11522" max="11522" width="13.21875" style="2656" customWidth="1"/>
    <col min="11523" max="11523" width="15.6640625" style="2656" customWidth="1"/>
    <col min="11524" max="11524" width="9.33203125" style="2656" bestFit="1" customWidth="1"/>
    <col min="11525" max="11525" width="13.44140625" style="2656" customWidth="1"/>
    <col min="11526" max="11526" width="9" style="2656"/>
    <col min="11527" max="11527" width="9.33203125" style="2656" bestFit="1" customWidth="1"/>
    <col min="11528" max="11529" width="9" style="2656"/>
    <col min="11530" max="11530" width="9.33203125" style="2656" bestFit="1" customWidth="1"/>
    <col min="11531" max="11531" width="4" style="2656" customWidth="1"/>
    <col min="11532" max="11532" width="5.109375" style="2656" customWidth="1"/>
    <col min="11533" max="11533" width="13.77734375" style="2656" customWidth="1"/>
    <col min="11534" max="11776" width="9" style="2656"/>
    <col min="11777" max="11777" width="4.88671875" style="2656" customWidth="1"/>
    <col min="11778" max="11778" width="13.21875" style="2656" customWidth="1"/>
    <col min="11779" max="11779" width="15.6640625" style="2656" customWidth="1"/>
    <col min="11780" max="11780" width="9.33203125" style="2656" bestFit="1" customWidth="1"/>
    <col min="11781" max="11781" width="13.44140625" style="2656" customWidth="1"/>
    <col min="11782" max="11782" width="9" style="2656"/>
    <col min="11783" max="11783" width="9.33203125" style="2656" bestFit="1" customWidth="1"/>
    <col min="11784" max="11785" width="9" style="2656"/>
    <col min="11786" max="11786" width="9.33203125" style="2656" bestFit="1" customWidth="1"/>
    <col min="11787" max="11787" width="4" style="2656" customWidth="1"/>
    <col min="11788" max="11788" width="5.109375" style="2656" customWidth="1"/>
    <col min="11789" max="11789" width="13.77734375" style="2656" customWidth="1"/>
    <col min="11790" max="12032" width="9" style="2656"/>
    <col min="12033" max="12033" width="4.88671875" style="2656" customWidth="1"/>
    <col min="12034" max="12034" width="13.21875" style="2656" customWidth="1"/>
    <col min="12035" max="12035" width="15.6640625" style="2656" customWidth="1"/>
    <col min="12036" max="12036" width="9.33203125" style="2656" bestFit="1" customWidth="1"/>
    <col min="12037" max="12037" width="13.44140625" style="2656" customWidth="1"/>
    <col min="12038" max="12038" width="9" style="2656"/>
    <col min="12039" max="12039" width="9.33203125" style="2656" bestFit="1" customWidth="1"/>
    <col min="12040" max="12041" width="9" style="2656"/>
    <col min="12042" max="12042" width="9.33203125" style="2656" bestFit="1" customWidth="1"/>
    <col min="12043" max="12043" width="4" style="2656" customWidth="1"/>
    <col min="12044" max="12044" width="5.109375" style="2656" customWidth="1"/>
    <col min="12045" max="12045" width="13.77734375" style="2656" customWidth="1"/>
    <col min="12046" max="12288" width="9" style="2656"/>
    <col min="12289" max="12289" width="4.88671875" style="2656" customWidth="1"/>
    <col min="12290" max="12290" width="13.21875" style="2656" customWidth="1"/>
    <col min="12291" max="12291" width="15.6640625" style="2656" customWidth="1"/>
    <col min="12292" max="12292" width="9.33203125" style="2656" bestFit="1" customWidth="1"/>
    <col min="12293" max="12293" width="13.44140625" style="2656" customWidth="1"/>
    <col min="12294" max="12294" width="9" style="2656"/>
    <col min="12295" max="12295" width="9.33203125" style="2656" bestFit="1" customWidth="1"/>
    <col min="12296" max="12297" width="9" style="2656"/>
    <col min="12298" max="12298" width="9.33203125" style="2656" bestFit="1" customWidth="1"/>
    <col min="12299" max="12299" width="4" style="2656" customWidth="1"/>
    <col min="12300" max="12300" width="5.109375" style="2656" customWidth="1"/>
    <col min="12301" max="12301" width="13.77734375" style="2656" customWidth="1"/>
    <col min="12302" max="12544" width="9" style="2656"/>
    <col min="12545" max="12545" width="4.88671875" style="2656" customWidth="1"/>
    <col min="12546" max="12546" width="13.21875" style="2656" customWidth="1"/>
    <col min="12547" max="12547" width="15.6640625" style="2656" customWidth="1"/>
    <col min="12548" max="12548" width="9.33203125" style="2656" bestFit="1" customWidth="1"/>
    <col min="12549" max="12549" width="13.44140625" style="2656" customWidth="1"/>
    <col min="12550" max="12550" width="9" style="2656"/>
    <col min="12551" max="12551" width="9.33203125" style="2656" bestFit="1" customWidth="1"/>
    <col min="12552" max="12553" width="9" style="2656"/>
    <col min="12554" max="12554" width="9.33203125" style="2656" bestFit="1" customWidth="1"/>
    <col min="12555" max="12555" width="4" style="2656" customWidth="1"/>
    <col min="12556" max="12556" width="5.109375" style="2656" customWidth="1"/>
    <col min="12557" max="12557" width="13.77734375" style="2656" customWidth="1"/>
    <col min="12558" max="12800" width="9" style="2656"/>
    <col min="12801" max="12801" width="4.88671875" style="2656" customWidth="1"/>
    <col min="12802" max="12802" width="13.21875" style="2656" customWidth="1"/>
    <col min="12803" max="12803" width="15.6640625" style="2656" customWidth="1"/>
    <col min="12804" max="12804" width="9.33203125" style="2656" bestFit="1" customWidth="1"/>
    <col min="12805" max="12805" width="13.44140625" style="2656" customWidth="1"/>
    <col min="12806" max="12806" width="9" style="2656"/>
    <col min="12807" max="12807" width="9.33203125" style="2656" bestFit="1" customWidth="1"/>
    <col min="12808" max="12809" width="9" style="2656"/>
    <col min="12810" max="12810" width="9.33203125" style="2656" bestFit="1" customWidth="1"/>
    <col min="12811" max="12811" width="4" style="2656" customWidth="1"/>
    <col min="12812" max="12812" width="5.109375" style="2656" customWidth="1"/>
    <col min="12813" max="12813" width="13.77734375" style="2656" customWidth="1"/>
    <col min="12814" max="13056" width="9" style="2656"/>
    <col min="13057" max="13057" width="4.88671875" style="2656" customWidth="1"/>
    <col min="13058" max="13058" width="13.21875" style="2656" customWidth="1"/>
    <col min="13059" max="13059" width="15.6640625" style="2656" customWidth="1"/>
    <col min="13060" max="13060" width="9.33203125" style="2656" bestFit="1" customWidth="1"/>
    <col min="13061" max="13061" width="13.44140625" style="2656" customWidth="1"/>
    <col min="13062" max="13062" width="9" style="2656"/>
    <col min="13063" max="13063" width="9.33203125" style="2656" bestFit="1" customWidth="1"/>
    <col min="13064" max="13065" width="9" style="2656"/>
    <col min="13066" max="13066" width="9.33203125" style="2656" bestFit="1" customWidth="1"/>
    <col min="13067" max="13067" width="4" style="2656" customWidth="1"/>
    <col min="13068" max="13068" width="5.109375" style="2656" customWidth="1"/>
    <col min="13069" max="13069" width="13.77734375" style="2656" customWidth="1"/>
    <col min="13070" max="13312" width="9" style="2656"/>
    <col min="13313" max="13313" width="4.88671875" style="2656" customWidth="1"/>
    <col min="13314" max="13314" width="13.21875" style="2656" customWidth="1"/>
    <col min="13315" max="13315" width="15.6640625" style="2656" customWidth="1"/>
    <col min="13316" max="13316" width="9.33203125" style="2656" bestFit="1" customWidth="1"/>
    <col min="13317" max="13317" width="13.44140625" style="2656" customWidth="1"/>
    <col min="13318" max="13318" width="9" style="2656"/>
    <col min="13319" max="13319" width="9.33203125" style="2656" bestFit="1" customWidth="1"/>
    <col min="13320" max="13321" width="9" style="2656"/>
    <col min="13322" max="13322" width="9.33203125" style="2656" bestFit="1" customWidth="1"/>
    <col min="13323" max="13323" width="4" style="2656" customWidth="1"/>
    <col min="13324" max="13324" width="5.109375" style="2656" customWidth="1"/>
    <col min="13325" max="13325" width="13.77734375" style="2656" customWidth="1"/>
    <col min="13326" max="13568" width="9" style="2656"/>
    <col min="13569" max="13569" width="4.88671875" style="2656" customWidth="1"/>
    <col min="13570" max="13570" width="13.21875" style="2656" customWidth="1"/>
    <col min="13571" max="13571" width="15.6640625" style="2656" customWidth="1"/>
    <col min="13572" max="13572" width="9.33203125" style="2656" bestFit="1" customWidth="1"/>
    <col min="13573" max="13573" width="13.44140625" style="2656" customWidth="1"/>
    <col min="13574" max="13574" width="9" style="2656"/>
    <col min="13575" max="13575" width="9.33203125" style="2656" bestFit="1" customWidth="1"/>
    <col min="13576" max="13577" width="9" style="2656"/>
    <col min="13578" max="13578" width="9.33203125" style="2656" bestFit="1" customWidth="1"/>
    <col min="13579" max="13579" width="4" style="2656" customWidth="1"/>
    <col min="13580" max="13580" width="5.109375" style="2656" customWidth="1"/>
    <col min="13581" max="13581" width="13.77734375" style="2656" customWidth="1"/>
    <col min="13582" max="13824" width="9" style="2656"/>
    <col min="13825" max="13825" width="4.88671875" style="2656" customWidth="1"/>
    <col min="13826" max="13826" width="13.21875" style="2656" customWidth="1"/>
    <col min="13827" max="13827" width="15.6640625" style="2656" customWidth="1"/>
    <col min="13828" max="13828" width="9.33203125" style="2656" bestFit="1" customWidth="1"/>
    <col min="13829" max="13829" width="13.44140625" style="2656" customWidth="1"/>
    <col min="13830" max="13830" width="9" style="2656"/>
    <col min="13831" max="13831" width="9.33203125" style="2656" bestFit="1" customWidth="1"/>
    <col min="13832" max="13833" width="9" style="2656"/>
    <col min="13834" max="13834" width="9.33203125" style="2656" bestFit="1" customWidth="1"/>
    <col min="13835" max="13835" width="4" style="2656" customWidth="1"/>
    <col min="13836" max="13836" width="5.109375" style="2656" customWidth="1"/>
    <col min="13837" max="13837" width="13.77734375" style="2656" customWidth="1"/>
    <col min="13838" max="14080" width="9" style="2656"/>
    <col min="14081" max="14081" width="4.88671875" style="2656" customWidth="1"/>
    <col min="14082" max="14082" width="13.21875" style="2656" customWidth="1"/>
    <col min="14083" max="14083" width="15.6640625" style="2656" customWidth="1"/>
    <col min="14084" max="14084" width="9.33203125" style="2656" bestFit="1" customWidth="1"/>
    <col min="14085" max="14085" width="13.44140625" style="2656" customWidth="1"/>
    <col min="14086" max="14086" width="9" style="2656"/>
    <col min="14087" max="14087" width="9.33203125" style="2656" bestFit="1" customWidth="1"/>
    <col min="14088" max="14089" width="9" style="2656"/>
    <col min="14090" max="14090" width="9.33203125" style="2656" bestFit="1" customWidth="1"/>
    <col min="14091" max="14091" width="4" style="2656" customWidth="1"/>
    <col min="14092" max="14092" width="5.109375" style="2656" customWidth="1"/>
    <col min="14093" max="14093" width="13.77734375" style="2656" customWidth="1"/>
    <col min="14094" max="14336" width="9" style="2656"/>
    <col min="14337" max="14337" width="4.88671875" style="2656" customWidth="1"/>
    <col min="14338" max="14338" width="13.21875" style="2656" customWidth="1"/>
    <col min="14339" max="14339" width="15.6640625" style="2656" customWidth="1"/>
    <col min="14340" max="14340" width="9.33203125" style="2656" bestFit="1" customWidth="1"/>
    <col min="14341" max="14341" width="13.44140625" style="2656" customWidth="1"/>
    <col min="14342" max="14342" width="9" style="2656"/>
    <col min="14343" max="14343" width="9.33203125" style="2656" bestFit="1" customWidth="1"/>
    <col min="14344" max="14345" width="9" style="2656"/>
    <col min="14346" max="14346" width="9.33203125" style="2656" bestFit="1" customWidth="1"/>
    <col min="14347" max="14347" width="4" style="2656" customWidth="1"/>
    <col min="14348" max="14348" width="5.109375" style="2656" customWidth="1"/>
    <col min="14349" max="14349" width="13.77734375" style="2656" customWidth="1"/>
    <col min="14350" max="14592" width="9" style="2656"/>
    <col min="14593" max="14593" width="4.88671875" style="2656" customWidth="1"/>
    <col min="14594" max="14594" width="13.21875" style="2656" customWidth="1"/>
    <col min="14595" max="14595" width="15.6640625" style="2656" customWidth="1"/>
    <col min="14596" max="14596" width="9.33203125" style="2656" bestFit="1" customWidth="1"/>
    <col min="14597" max="14597" width="13.44140625" style="2656" customWidth="1"/>
    <col min="14598" max="14598" width="9" style="2656"/>
    <col min="14599" max="14599" width="9.33203125" style="2656" bestFit="1" customWidth="1"/>
    <col min="14600" max="14601" width="9" style="2656"/>
    <col min="14602" max="14602" width="9.33203125" style="2656" bestFit="1" customWidth="1"/>
    <col min="14603" max="14603" width="4" style="2656" customWidth="1"/>
    <col min="14604" max="14604" width="5.109375" style="2656" customWidth="1"/>
    <col min="14605" max="14605" width="13.77734375" style="2656" customWidth="1"/>
    <col min="14606" max="14848" width="9" style="2656"/>
    <col min="14849" max="14849" width="4.88671875" style="2656" customWidth="1"/>
    <col min="14850" max="14850" width="13.21875" style="2656" customWidth="1"/>
    <col min="14851" max="14851" width="15.6640625" style="2656" customWidth="1"/>
    <col min="14852" max="14852" width="9.33203125" style="2656" bestFit="1" customWidth="1"/>
    <col min="14853" max="14853" width="13.44140625" style="2656" customWidth="1"/>
    <col min="14854" max="14854" width="9" style="2656"/>
    <col min="14855" max="14855" width="9.33203125" style="2656" bestFit="1" customWidth="1"/>
    <col min="14856" max="14857" width="9" style="2656"/>
    <col min="14858" max="14858" width="9.33203125" style="2656" bestFit="1" customWidth="1"/>
    <col min="14859" max="14859" width="4" style="2656" customWidth="1"/>
    <col min="14860" max="14860" width="5.109375" style="2656" customWidth="1"/>
    <col min="14861" max="14861" width="13.77734375" style="2656" customWidth="1"/>
    <col min="14862" max="15104" width="9" style="2656"/>
    <col min="15105" max="15105" width="4.88671875" style="2656" customWidth="1"/>
    <col min="15106" max="15106" width="13.21875" style="2656" customWidth="1"/>
    <col min="15107" max="15107" width="15.6640625" style="2656" customWidth="1"/>
    <col min="15108" max="15108" width="9.33203125" style="2656" bestFit="1" customWidth="1"/>
    <col min="15109" max="15109" width="13.44140625" style="2656" customWidth="1"/>
    <col min="15110" max="15110" width="9" style="2656"/>
    <col min="15111" max="15111" width="9.33203125" style="2656" bestFit="1" customWidth="1"/>
    <col min="15112" max="15113" width="9" style="2656"/>
    <col min="15114" max="15114" width="9.33203125" style="2656" bestFit="1" customWidth="1"/>
    <col min="15115" max="15115" width="4" style="2656" customWidth="1"/>
    <col min="15116" max="15116" width="5.109375" style="2656" customWidth="1"/>
    <col min="15117" max="15117" width="13.77734375" style="2656" customWidth="1"/>
    <col min="15118" max="15360" width="9" style="2656"/>
    <col min="15361" max="15361" width="4.88671875" style="2656" customWidth="1"/>
    <col min="15362" max="15362" width="13.21875" style="2656" customWidth="1"/>
    <col min="15363" max="15363" width="15.6640625" style="2656" customWidth="1"/>
    <col min="15364" max="15364" width="9.33203125" style="2656" bestFit="1" customWidth="1"/>
    <col min="15365" max="15365" width="13.44140625" style="2656" customWidth="1"/>
    <col min="15366" max="15366" width="9" style="2656"/>
    <col min="15367" max="15367" width="9.33203125" style="2656" bestFit="1" customWidth="1"/>
    <col min="15368" max="15369" width="9" style="2656"/>
    <col min="15370" max="15370" width="9.33203125" style="2656" bestFit="1" customWidth="1"/>
    <col min="15371" max="15371" width="4" style="2656" customWidth="1"/>
    <col min="15372" max="15372" width="5.109375" style="2656" customWidth="1"/>
    <col min="15373" max="15373" width="13.77734375" style="2656" customWidth="1"/>
    <col min="15374" max="15616" width="9" style="2656"/>
    <col min="15617" max="15617" width="4.88671875" style="2656" customWidth="1"/>
    <col min="15618" max="15618" width="13.21875" style="2656" customWidth="1"/>
    <col min="15619" max="15619" width="15.6640625" style="2656" customWidth="1"/>
    <col min="15620" max="15620" width="9.33203125" style="2656" bestFit="1" customWidth="1"/>
    <col min="15621" max="15621" width="13.44140625" style="2656" customWidth="1"/>
    <col min="15622" max="15622" width="9" style="2656"/>
    <col min="15623" max="15623" width="9.33203125" style="2656" bestFit="1" customWidth="1"/>
    <col min="15624" max="15625" width="9" style="2656"/>
    <col min="15626" max="15626" width="9.33203125" style="2656" bestFit="1" customWidth="1"/>
    <col min="15627" max="15627" width="4" style="2656" customWidth="1"/>
    <col min="15628" max="15628" width="5.109375" style="2656" customWidth="1"/>
    <col min="15629" max="15629" width="13.77734375" style="2656" customWidth="1"/>
    <col min="15630" max="15872" width="9" style="2656"/>
    <col min="15873" max="15873" width="4.88671875" style="2656" customWidth="1"/>
    <col min="15874" max="15874" width="13.21875" style="2656" customWidth="1"/>
    <col min="15875" max="15875" width="15.6640625" style="2656" customWidth="1"/>
    <col min="15876" max="15876" width="9.33203125" style="2656" bestFit="1" customWidth="1"/>
    <col min="15877" max="15877" width="13.44140625" style="2656" customWidth="1"/>
    <col min="15878" max="15878" width="9" style="2656"/>
    <col min="15879" max="15879" width="9.33203125" style="2656" bestFit="1" customWidth="1"/>
    <col min="15880" max="15881" width="9" style="2656"/>
    <col min="15882" max="15882" width="9.33203125" style="2656" bestFit="1" customWidth="1"/>
    <col min="15883" max="15883" width="4" style="2656" customWidth="1"/>
    <col min="15884" max="15884" width="5.109375" style="2656" customWidth="1"/>
    <col min="15885" max="15885" width="13.77734375" style="2656" customWidth="1"/>
    <col min="15886" max="16128" width="9" style="2656"/>
    <col min="16129" max="16129" width="4.88671875" style="2656" customWidth="1"/>
    <col min="16130" max="16130" width="13.21875" style="2656" customWidth="1"/>
    <col min="16131" max="16131" width="15.6640625" style="2656" customWidth="1"/>
    <col min="16132" max="16132" width="9.33203125" style="2656" bestFit="1" customWidth="1"/>
    <col min="16133" max="16133" width="13.44140625" style="2656" customWidth="1"/>
    <col min="16134" max="16134" width="9" style="2656"/>
    <col min="16135" max="16135" width="9.33203125" style="2656" bestFit="1" customWidth="1"/>
    <col min="16136" max="16137" width="9" style="2656"/>
    <col min="16138" max="16138" width="9.33203125" style="2656" bestFit="1" customWidth="1"/>
    <col min="16139" max="16139" width="4" style="2656" customWidth="1"/>
    <col min="16140" max="16140" width="5.109375" style="2656" customWidth="1"/>
    <col min="16141" max="16141" width="13.77734375" style="2656" customWidth="1"/>
    <col min="16142" max="16384" width="9" style="2656"/>
  </cols>
  <sheetData>
    <row r="1" spans="1:257" s="2716" customFormat="1" ht="15" thickBot="1">
      <c r="A1" s="2715"/>
      <c r="B1" s="2717" t="s">
        <v>2767</v>
      </c>
      <c r="C1" s="2721">
        <f>项目基本情况!D3</f>
        <v>44307</v>
      </c>
      <c r="H1" s="2655">
        <f>IF(C1&gt;C13,0,MATCH(C1,C$13:C$104,-1))+IF(SUMIF(C13:C104,C1,D13:D104)=0,13,12)</f>
        <v>13</v>
      </c>
      <c r="I1" s="2655">
        <f ca="1">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6" thickTop="1" thickBot="1">
      <c r="A2" s="2657"/>
      <c r="B2" s="2718" t="s">
        <v>2798</v>
      </c>
      <c r="C2" s="2722">
        <f>'数据-取费表'!B22</f>
        <v>3</v>
      </c>
      <c r="D2" s="2717" t="s">
        <v>2768</v>
      </c>
      <c r="E2" s="2720">
        <f ca="1">INDIRECT("I"&amp;$I$1)/100</f>
        <v>3.85E-2</v>
      </c>
      <c r="G2" s="2657"/>
      <c r="H2" s="2657"/>
      <c r="I2" s="2657" t="s">
        <v>2769</v>
      </c>
      <c r="K2" s="2657"/>
      <c r="L2" s="2657"/>
      <c r="M2" s="2657"/>
      <c r="N2" s="2657" t="s">
        <v>2770</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2800</v>
      </c>
      <c r="C3" s="2719">
        <f>'数据-取费表'!B19</f>
        <v>0</v>
      </c>
      <c r="D3" s="2717" t="s">
        <v>2768</v>
      </c>
      <c r="E3" s="2720">
        <f ca="1">INDIRECT("J"&amp;$J$1)/100</f>
        <v>0</v>
      </c>
      <c r="G3" s="2659" t="s">
        <v>2771</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2799</v>
      </c>
      <c r="C4" s="2720">
        <f ca="1">N4/100</f>
        <v>1.4999999999999999E-2</v>
      </c>
      <c r="G4" s="2665" t="s">
        <v>2772</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2773</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2774</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5" thickBot="1">
      <c r="A7" s="2658"/>
      <c r="G7" s="2670" t="s">
        <v>2775</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399999999999999">
      <c r="A9" s="2678"/>
      <c r="B9" s="2679" t="s">
        <v>2776</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2">
      <c r="A10" s="2684"/>
      <c r="B10" s="2685" t="s">
        <v>2777</v>
      </c>
      <c r="C10" s="2684"/>
      <c r="D10" s="2684"/>
      <c r="E10" s="2684"/>
      <c r="F10" s="2684"/>
      <c r="G10" s="2684"/>
      <c r="H10" s="2684"/>
      <c r="I10" s="2658"/>
      <c r="J10" s="2658"/>
      <c r="K10" s="2684"/>
      <c r="L10" s="2685" t="s">
        <v>2778</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2779</v>
      </c>
      <c r="C11" s="2689" t="s">
        <v>2780</v>
      </c>
      <c r="D11" s="2690" t="s">
        <v>2781</v>
      </c>
      <c r="E11" s="2691"/>
      <c r="F11" s="2690" t="s">
        <v>2782</v>
      </c>
      <c r="G11" s="2692"/>
      <c r="H11" s="2691"/>
      <c r="I11" s="2690" t="s">
        <v>2783</v>
      </c>
      <c r="J11" s="2691"/>
      <c r="K11" s="2687"/>
      <c r="L11" s="2688" t="s">
        <v>2779</v>
      </c>
      <c r="M11" s="2689" t="s">
        <v>2780</v>
      </c>
      <c r="N11" s="2688" t="s">
        <v>2784</v>
      </c>
      <c r="O11" s="2690" t="s">
        <v>2785</v>
      </c>
      <c r="P11" s="2692"/>
      <c r="Q11" s="2692"/>
      <c r="R11" s="2692"/>
      <c r="S11" s="2692"/>
      <c r="T11" s="2691"/>
      <c r="U11" s="2690" t="s">
        <v>2786</v>
      </c>
      <c r="V11" s="2692"/>
      <c r="W11" s="2691"/>
      <c r="X11" s="2688" t="s">
        <v>2787</v>
      </c>
      <c r="Y11" s="2688" t="s">
        <v>2788</v>
      </c>
      <c r="Z11" s="2688" t="s">
        <v>2789</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2790</v>
      </c>
      <c r="E12" s="2697" t="s">
        <v>2791</v>
      </c>
      <c r="F12" s="2697" t="s">
        <v>2792</v>
      </c>
      <c r="G12" s="2697" t="s">
        <v>2793</v>
      </c>
      <c r="H12" s="2697" t="s">
        <v>2775</v>
      </c>
      <c r="I12" s="2698" t="s">
        <v>2794</v>
      </c>
      <c r="J12" s="2698" t="s">
        <v>2794</v>
      </c>
      <c r="K12" s="2694"/>
      <c r="L12" s="2695"/>
      <c r="M12" s="2696"/>
      <c r="N12" s="2695"/>
      <c r="O12" s="2698" t="s">
        <v>2795</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31.2">
      <c r="A13" s="2700"/>
      <c r="B13" s="2701" t="s">
        <v>2796</v>
      </c>
      <c r="C13" s="2702">
        <v>43941</v>
      </c>
      <c r="D13" s="2703">
        <v>3.85</v>
      </c>
      <c r="E13" s="2703">
        <v>3.85</v>
      </c>
      <c r="F13" s="2703">
        <v>3.85</v>
      </c>
      <c r="G13" s="2703">
        <v>3.85</v>
      </c>
      <c r="H13" s="2703">
        <v>4.6500000000000004</v>
      </c>
      <c r="I13" s="2703"/>
      <c r="J13" s="2703"/>
      <c r="K13" s="2700"/>
      <c r="L13" s="2701" t="s">
        <v>2796</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5.6">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5.6">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5.6">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5.6">
      <c r="A17" s="2700"/>
      <c r="B17" s="2701" t="s">
        <v>3003</v>
      </c>
      <c r="C17" s="2710">
        <v>43697</v>
      </c>
      <c r="D17" s="3278">
        <v>4.25</v>
      </c>
      <c r="E17" s="3278">
        <v>4.25</v>
      </c>
      <c r="F17" s="3278">
        <v>4.25</v>
      </c>
      <c r="G17" s="3278">
        <v>4.25</v>
      </c>
      <c r="H17" s="3278">
        <v>4.8499999999999996</v>
      </c>
      <c r="I17" s="3278"/>
      <c r="J17" s="3278"/>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6.8">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2797</v>
      </c>
      <c r="Y42" s="2707" t="s">
        <v>2797</v>
      </c>
      <c r="Z42" s="2707" t="s">
        <v>2797</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2797</v>
      </c>
      <c r="Y43" s="2707" t="s">
        <v>2797</v>
      </c>
      <c r="Z43" s="2707" t="s">
        <v>2797</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2797</v>
      </c>
      <c r="Y44" s="2707" t="s">
        <v>2797</v>
      </c>
      <c r="Z44" s="2707" t="s">
        <v>2797</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2797</v>
      </c>
      <c r="Y45" s="2707" t="s">
        <v>2797</v>
      </c>
      <c r="Z45" s="2707" t="s">
        <v>2797</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2797</v>
      </c>
      <c r="Y46" s="2707" t="s">
        <v>2797</v>
      </c>
      <c r="Z46" s="2707" t="s">
        <v>2797</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2797</v>
      </c>
      <c r="Y47" s="2707" t="s">
        <v>2797</v>
      </c>
      <c r="Z47" s="2707" t="s">
        <v>2797</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2797</v>
      </c>
      <c r="Y48" s="2707" t="s">
        <v>2797</v>
      </c>
      <c r="Z48" s="2707" t="s">
        <v>2797</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2797</v>
      </c>
      <c r="Y49" s="2707" t="s">
        <v>2797</v>
      </c>
      <c r="Z49" s="2707" t="s">
        <v>2797</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2797</v>
      </c>
      <c r="Y50" s="2707" t="s">
        <v>2797</v>
      </c>
      <c r="Z50" s="2707" t="s">
        <v>2797</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2797</v>
      </c>
      <c r="V51" s="2707" t="s">
        <v>2797</v>
      </c>
      <c r="W51" s="2707" t="s">
        <v>2797</v>
      </c>
      <c r="X51" s="2707" t="s">
        <v>2797</v>
      </c>
      <c r="Y51" s="2707" t="s">
        <v>2797</v>
      </c>
      <c r="Z51" s="2707" t="s">
        <v>2797</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2797</v>
      </c>
      <c r="J59" s="2707" t="s">
        <v>2797</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1" sqref="A21"/>
    </sheetView>
  </sheetViews>
  <sheetFormatPr defaultRowHeight="14.4"/>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T101"/>
  <sheetViews>
    <sheetView workbookViewId="0">
      <selection activeCell="E58" sqref="A58:XFD58"/>
    </sheetView>
  </sheetViews>
  <sheetFormatPr defaultRowHeight="12"/>
  <cols>
    <col min="1" max="1" width="43.77734375" style="3283" customWidth="1"/>
    <col min="2" max="2" width="6.21875" style="3283" hidden="1" customWidth="1"/>
    <col min="3" max="3" width="13.88671875" style="3283" hidden="1" customWidth="1"/>
    <col min="4" max="4" width="7.88671875" style="3283" hidden="1" customWidth="1"/>
    <col min="5" max="5" width="7.88671875" style="3283" customWidth="1"/>
    <col min="6" max="6" width="78" style="3283" hidden="1" customWidth="1"/>
    <col min="7" max="7" width="7.88671875" style="3283" hidden="1" customWidth="1"/>
    <col min="8" max="8" width="16.44140625" style="3283" hidden="1" customWidth="1"/>
    <col min="9" max="9" width="14.109375" style="3283" customWidth="1"/>
    <col min="10" max="10" width="11.33203125" style="3283" customWidth="1"/>
    <col min="11" max="11" width="11.6640625" style="3283" customWidth="1"/>
    <col min="12" max="12" width="13" style="3283" customWidth="1"/>
    <col min="13" max="13" width="7" style="3283" hidden="1" customWidth="1"/>
    <col min="14" max="14" width="41.77734375" style="3283" hidden="1" customWidth="1"/>
    <col min="15" max="15" width="15.33203125" style="3283" hidden="1" customWidth="1"/>
    <col min="16" max="16" width="10" style="3283" hidden="1" customWidth="1"/>
    <col min="17" max="18" width="15.44140625" style="3283" hidden="1" customWidth="1"/>
    <col min="19" max="19" width="12.88671875" style="3283" hidden="1" customWidth="1"/>
    <col min="20" max="21" width="21.109375" style="3283" hidden="1" customWidth="1"/>
    <col min="22" max="22" width="17.88671875" style="3283" hidden="1" customWidth="1"/>
    <col min="23" max="23" width="7.88671875" style="3283" hidden="1" customWidth="1"/>
    <col min="24" max="26" width="9" style="3283" hidden="1" customWidth="1"/>
    <col min="27" max="27" width="9" style="3283" customWidth="1"/>
    <col min="28" max="28" width="23.33203125" style="3283" hidden="1" customWidth="1"/>
    <col min="29" max="29" width="7.88671875" style="3283" hidden="1" customWidth="1"/>
    <col min="30" max="30" width="39.21875" style="3283" customWidth="1"/>
    <col min="31" max="31" width="31" style="3283" customWidth="1"/>
    <col min="32" max="33" width="10.6640625" style="3283" hidden="1" customWidth="1"/>
    <col min="34" max="34" width="10.6640625" style="3283" customWidth="1"/>
    <col min="35" max="35" width="16" style="3283" hidden="1" customWidth="1"/>
    <col min="36" max="36" width="8.77734375" style="3283" customWidth="1"/>
    <col min="37" max="37" width="14.33203125" style="3283" hidden="1" customWidth="1"/>
    <col min="38" max="38" width="8.44140625" style="3283" customWidth="1"/>
    <col min="39" max="40" width="21.88671875" style="3283" hidden="1" customWidth="1"/>
    <col min="41" max="41" width="6.21875" style="3283" customWidth="1"/>
    <col min="42" max="42" width="14.44140625" style="3283" customWidth="1"/>
    <col min="43" max="43" width="16.88671875" style="3283" hidden="1" customWidth="1"/>
    <col min="44" max="45" width="20.109375" style="3283" hidden="1" customWidth="1"/>
    <col min="46" max="46" width="7.88671875" style="3283" hidden="1" customWidth="1"/>
    <col min="47" max="256" width="9" style="3283"/>
    <col min="257" max="257" width="78" style="3283" customWidth="1"/>
    <col min="258" max="258" width="6.21875" style="3283" customWidth="1"/>
    <col min="259" max="259" width="13.88671875" style="3283" customWidth="1"/>
    <col min="260" max="261" width="7.88671875" style="3283" customWidth="1"/>
    <col min="262" max="262" width="78" style="3283" customWidth="1"/>
    <col min="263" max="263" width="7.88671875" style="3283" customWidth="1"/>
    <col min="264" max="264" width="16.44140625" style="3283" customWidth="1"/>
    <col min="265" max="265" width="45.88671875" style="3283" customWidth="1"/>
    <col min="266" max="267" width="13.88671875" style="3283" customWidth="1"/>
    <col min="268" max="268" width="44.77734375" style="3283" customWidth="1"/>
    <col min="269" max="269" width="10" style="3283" customWidth="1"/>
    <col min="270" max="270" width="41.77734375" style="3283" customWidth="1"/>
    <col min="271" max="271" width="15.33203125" style="3283" customWidth="1"/>
    <col min="272" max="272" width="10" style="3283" customWidth="1"/>
    <col min="273" max="274" width="15.44140625" style="3283" customWidth="1"/>
    <col min="275" max="275" width="12.88671875" style="3283" customWidth="1"/>
    <col min="276" max="277" width="21.109375" style="3283" customWidth="1"/>
    <col min="278" max="278" width="17.88671875" style="3283" customWidth="1"/>
    <col min="279" max="279" width="7.88671875" style="3283" customWidth="1"/>
    <col min="280" max="283" width="9" style="3283" customWidth="1"/>
    <col min="284" max="284" width="23.33203125" style="3283" customWidth="1"/>
    <col min="285" max="285" width="7.88671875" style="3283" customWidth="1"/>
    <col min="286" max="286" width="39.21875" style="3283" customWidth="1"/>
    <col min="287" max="287" width="31" style="3283" customWidth="1"/>
    <col min="288" max="290" width="10.6640625" style="3283" customWidth="1"/>
    <col min="291" max="292" width="16" style="3283" customWidth="1"/>
    <col min="293" max="294" width="14.33203125" style="3283" customWidth="1"/>
    <col min="295" max="296" width="21.88671875" style="3283" customWidth="1"/>
    <col min="297" max="297" width="6.21875" style="3283" customWidth="1"/>
    <col min="298" max="298" width="14.44140625" style="3283" customWidth="1"/>
    <col min="299" max="299" width="16.88671875" style="3283" customWidth="1"/>
    <col min="300" max="301" width="20.109375" style="3283" customWidth="1"/>
    <col min="302" max="302" width="7.88671875" style="3283" customWidth="1"/>
    <col min="303" max="512" width="9" style="3283"/>
    <col min="513" max="513" width="78" style="3283" customWidth="1"/>
    <col min="514" max="514" width="6.21875" style="3283" customWidth="1"/>
    <col min="515" max="515" width="13.88671875" style="3283" customWidth="1"/>
    <col min="516" max="517" width="7.88671875" style="3283" customWidth="1"/>
    <col min="518" max="518" width="78" style="3283" customWidth="1"/>
    <col min="519" max="519" width="7.88671875" style="3283" customWidth="1"/>
    <col min="520" max="520" width="16.44140625" style="3283" customWidth="1"/>
    <col min="521" max="521" width="45.88671875" style="3283" customWidth="1"/>
    <col min="522" max="523" width="13.88671875" style="3283" customWidth="1"/>
    <col min="524" max="524" width="44.77734375" style="3283" customWidth="1"/>
    <col min="525" max="525" width="10" style="3283" customWidth="1"/>
    <col min="526" max="526" width="41.77734375" style="3283" customWidth="1"/>
    <col min="527" max="527" width="15.33203125" style="3283" customWidth="1"/>
    <col min="528" max="528" width="10" style="3283" customWidth="1"/>
    <col min="529" max="530" width="15.44140625" style="3283" customWidth="1"/>
    <col min="531" max="531" width="12.88671875" style="3283" customWidth="1"/>
    <col min="532" max="533" width="21.109375" style="3283" customWidth="1"/>
    <col min="534" max="534" width="17.88671875" style="3283" customWidth="1"/>
    <col min="535" max="535" width="7.88671875" style="3283" customWidth="1"/>
    <col min="536" max="539" width="9" style="3283" customWidth="1"/>
    <col min="540" max="540" width="23.33203125" style="3283" customWidth="1"/>
    <col min="541" max="541" width="7.88671875" style="3283" customWidth="1"/>
    <col min="542" max="542" width="39.21875" style="3283" customWidth="1"/>
    <col min="543" max="543" width="31" style="3283" customWidth="1"/>
    <col min="544" max="546" width="10.6640625" style="3283" customWidth="1"/>
    <col min="547" max="548" width="16" style="3283" customWidth="1"/>
    <col min="549" max="550" width="14.33203125" style="3283" customWidth="1"/>
    <col min="551" max="552" width="21.88671875" style="3283" customWidth="1"/>
    <col min="553" max="553" width="6.21875" style="3283" customWidth="1"/>
    <col min="554" max="554" width="14.44140625" style="3283" customWidth="1"/>
    <col min="555" max="555" width="16.88671875" style="3283" customWidth="1"/>
    <col min="556" max="557" width="20.109375" style="3283" customWidth="1"/>
    <col min="558" max="558" width="7.88671875" style="3283" customWidth="1"/>
    <col min="559" max="768" width="9" style="3283"/>
    <col min="769" max="769" width="78" style="3283" customWidth="1"/>
    <col min="770" max="770" width="6.21875" style="3283" customWidth="1"/>
    <col min="771" max="771" width="13.88671875" style="3283" customWidth="1"/>
    <col min="772" max="773" width="7.88671875" style="3283" customWidth="1"/>
    <col min="774" max="774" width="78" style="3283" customWidth="1"/>
    <col min="775" max="775" width="7.88671875" style="3283" customWidth="1"/>
    <col min="776" max="776" width="16.44140625" style="3283" customWidth="1"/>
    <col min="777" max="777" width="45.88671875" style="3283" customWidth="1"/>
    <col min="778" max="779" width="13.88671875" style="3283" customWidth="1"/>
    <col min="780" max="780" width="44.77734375" style="3283" customWidth="1"/>
    <col min="781" max="781" width="10" style="3283" customWidth="1"/>
    <col min="782" max="782" width="41.77734375" style="3283" customWidth="1"/>
    <col min="783" max="783" width="15.33203125" style="3283" customWidth="1"/>
    <col min="784" max="784" width="10" style="3283" customWidth="1"/>
    <col min="785" max="786" width="15.44140625" style="3283" customWidth="1"/>
    <col min="787" max="787" width="12.88671875" style="3283" customWidth="1"/>
    <col min="788" max="789" width="21.109375" style="3283" customWidth="1"/>
    <col min="790" max="790" width="17.88671875" style="3283" customWidth="1"/>
    <col min="791" max="791" width="7.88671875" style="3283" customWidth="1"/>
    <col min="792" max="795" width="9" style="3283" customWidth="1"/>
    <col min="796" max="796" width="23.33203125" style="3283" customWidth="1"/>
    <col min="797" max="797" width="7.88671875" style="3283" customWidth="1"/>
    <col min="798" max="798" width="39.21875" style="3283" customWidth="1"/>
    <col min="799" max="799" width="31" style="3283" customWidth="1"/>
    <col min="800" max="802" width="10.6640625" style="3283" customWidth="1"/>
    <col min="803" max="804" width="16" style="3283" customWidth="1"/>
    <col min="805" max="806" width="14.33203125" style="3283" customWidth="1"/>
    <col min="807" max="808" width="21.88671875" style="3283" customWidth="1"/>
    <col min="809" max="809" width="6.21875" style="3283" customWidth="1"/>
    <col min="810" max="810" width="14.44140625" style="3283" customWidth="1"/>
    <col min="811" max="811" width="16.88671875" style="3283" customWidth="1"/>
    <col min="812" max="813" width="20.109375" style="3283" customWidth="1"/>
    <col min="814" max="814" width="7.88671875" style="3283" customWidth="1"/>
    <col min="815" max="1024" width="9" style="3283"/>
    <col min="1025" max="1025" width="78" style="3283" customWidth="1"/>
    <col min="1026" max="1026" width="6.21875" style="3283" customWidth="1"/>
    <col min="1027" max="1027" width="13.88671875" style="3283" customWidth="1"/>
    <col min="1028" max="1029" width="7.88671875" style="3283" customWidth="1"/>
    <col min="1030" max="1030" width="78" style="3283" customWidth="1"/>
    <col min="1031" max="1031" width="7.88671875" style="3283" customWidth="1"/>
    <col min="1032" max="1032" width="16.44140625" style="3283" customWidth="1"/>
    <col min="1033" max="1033" width="45.88671875" style="3283" customWidth="1"/>
    <col min="1034" max="1035" width="13.88671875" style="3283" customWidth="1"/>
    <col min="1036" max="1036" width="44.77734375" style="3283" customWidth="1"/>
    <col min="1037" max="1037" width="10" style="3283" customWidth="1"/>
    <col min="1038" max="1038" width="41.77734375" style="3283" customWidth="1"/>
    <col min="1039" max="1039" width="15.33203125" style="3283" customWidth="1"/>
    <col min="1040" max="1040" width="10" style="3283" customWidth="1"/>
    <col min="1041" max="1042" width="15.44140625" style="3283" customWidth="1"/>
    <col min="1043" max="1043" width="12.88671875" style="3283" customWidth="1"/>
    <col min="1044" max="1045" width="21.109375" style="3283" customWidth="1"/>
    <col min="1046" max="1046" width="17.88671875" style="3283" customWidth="1"/>
    <col min="1047" max="1047" width="7.88671875" style="3283" customWidth="1"/>
    <col min="1048" max="1051" width="9" style="3283" customWidth="1"/>
    <col min="1052" max="1052" width="23.33203125" style="3283" customWidth="1"/>
    <col min="1053" max="1053" width="7.88671875" style="3283" customWidth="1"/>
    <col min="1054" max="1054" width="39.21875" style="3283" customWidth="1"/>
    <col min="1055" max="1055" width="31" style="3283" customWidth="1"/>
    <col min="1056" max="1058" width="10.6640625" style="3283" customWidth="1"/>
    <col min="1059" max="1060" width="16" style="3283" customWidth="1"/>
    <col min="1061" max="1062" width="14.33203125" style="3283" customWidth="1"/>
    <col min="1063" max="1064" width="21.88671875" style="3283" customWidth="1"/>
    <col min="1065" max="1065" width="6.21875" style="3283" customWidth="1"/>
    <col min="1066" max="1066" width="14.44140625" style="3283" customWidth="1"/>
    <col min="1067" max="1067" width="16.88671875" style="3283" customWidth="1"/>
    <col min="1068" max="1069" width="20.109375" style="3283" customWidth="1"/>
    <col min="1070" max="1070" width="7.88671875" style="3283" customWidth="1"/>
    <col min="1071" max="1280" width="9" style="3283"/>
    <col min="1281" max="1281" width="78" style="3283" customWidth="1"/>
    <col min="1282" max="1282" width="6.21875" style="3283" customWidth="1"/>
    <col min="1283" max="1283" width="13.88671875" style="3283" customWidth="1"/>
    <col min="1284" max="1285" width="7.88671875" style="3283" customWidth="1"/>
    <col min="1286" max="1286" width="78" style="3283" customWidth="1"/>
    <col min="1287" max="1287" width="7.88671875" style="3283" customWidth="1"/>
    <col min="1288" max="1288" width="16.44140625" style="3283" customWidth="1"/>
    <col min="1289" max="1289" width="45.88671875" style="3283" customWidth="1"/>
    <col min="1290" max="1291" width="13.88671875" style="3283" customWidth="1"/>
    <col min="1292" max="1292" width="44.77734375" style="3283" customWidth="1"/>
    <col min="1293" max="1293" width="10" style="3283" customWidth="1"/>
    <col min="1294" max="1294" width="41.77734375" style="3283" customWidth="1"/>
    <col min="1295" max="1295" width="15.33203125" style="3283" customWidth="1"/>
    <col min="1296" max="1296" width="10" style="3283" customWidth="1"/>
    <col min="1297" max="1298" width="15.44140625" style="3283" customWidth="1"/>
    <col min="1299" max="1299" width="12.88671875" style="3283" customWidth="1"/>
    <col min="1300" max="1301" width="21.109375" style="3283" customWidth="1"/>
    <col min="1302" max="1302" width="17.88671875" style="3283" customWidth="1"/>
    <col min="1303" max="1303" width="7.88671875" style="3283" customWidth="1"/>
    <col min="1304" max="1307" width="9" style="3283" customWidth="1"/>
    <col min="1308" max="1308" width="23.33203125" style="3283" customWidth="1"/>
    <col min="1309" max="1309" width="7.88671875" style="3283" customWidth="1"/>
    <col min="1310" max="1310" width="39.21875" style="3283" customWidth="1"/>
    <col min="1311" max="1311" width="31" style="3283" customWidth="1"/>
    <col min="1312" max="1314" width="10.6640625" style="3283" customWidth="1"/>
    <col min="1315" max="1316" width="16" style="3283" customWidth="1"/>
    <col min="1317" max="1318" width="14.33203125" style="3283" customWidth="1"/>
    <col min="1319" max="1320" width="21.88671875" style="3283" customWidth="1"/>
    <col min="1321" max="1321" width="6.21875" style="3283" customWidth="1"/>
    <col min="1322" max="1322" width="14.44140625" style="3283" customWidth="1"/>
    <col min="1323" max="1323" width="16.88671875" style="3283" customWidth="1"/>
    <col min="1324" max="1325" width="20.109375" style="3283" customWidth="1"/>
    <col min="1326" max="1326" width="7.88671875" style="3283" customWidth="1"/>
    <col min="1327" max="1536" width="9" style="3283"/>
    <col min="1537" max="1537" width="78" style="3283" customWidth="1"/>
    <col min="1538" max="1538" width="6.21875" style="3283" customWidth="1"/>
    <col min="1539" max="1539" width="13.88671875" style="3283" customWidth="1"/>
    <col min="1540" max="1541" width="7.88671875" style="3283" customWidth="1"/>
    <col min="1542" max="1542" width="78" style="3283" customWidth="1"/>
    <col min="1543" max="1543" width="7.88671875" style="3283" customWidth="1"/>
    <col min="1544" max="1544" width="16.44140625" style="3283" customWidth="1"/>
    <col min="1545" max="1545" width="45.88671875" style="3283" customWidth="1"/>
    <col min="1546" max="1547" width="13.88671875" style="3283" customWidth="1"/>
    <col min="1548" max="1548" width="44.77734375" style="3283" customWidth="1"/>
    <col min="1549" max="1549" width="10" style="3283" customWidth="1"/>
    <col min="1550" max="1550" width="41.77734375" style="3283" customWidth="1"/>
    <col min="1551" max="1551" width="15.33203125" style="3283" customWidth="1"/>
    <col min="1552" max="1552" width="10" style="3283" customWidth="1"/>
    <col min="1553" max="1554" width="15.44140625" style="3283" customWidth="1"/>
    <col min="1555" max="1555" width="12.88671875" style="3283" customWidth="1"/>
    <col min="1556" max="1557" width="21.109375" style="3283" customWidth="1"/>
    <col min="1558" max="1558" width="17.88671875" style="3283" customWidth="1"/>
    <col min="1559" max="1559" width="7.88671875" style="3283" customWidth="1"/>
    <col min="1560" max="1563" width="9" style="3283" customWidth="1"/>
    <col min="1564" max="1564" width="23.33203125" style="3283" customWidth="1"/>
    <col min="1565" max="1565" width="7.88671875" style="3283" customWidth="1"/>
    <col min="1566" max="1566" width="39.21875" style="3283" customWidth="1"/>
    <col min="1567" max="1567" width="31" style="3283" customWidth="1"/>
    <col min="1568" max="1570" width="10.6640625" style="3283" customWidth="1"/>
    <col min="1571" max="1572" width="16" style="3283" customWidth="1"/>
    <col min="1573" max="1574" width="14.33203125" style="3283" customWidth="1"/>
    <col min="1575" max="1576" width="21.88671875" style="3283" customWidth="1"/>
    <col min="1577" max="1577" width="6.21875" style="3283" customWidth="1"/>
    <col min="1578" max="1578" width="14.44140625" style="3283" customWidth="1"/>
    <col min="1579" max="1579" width="16.88671875" style="3283" customWidth="1"/>
    <col min="1580" max="1581" width="20.109375" style="3283" customWidth="1"/>
    <col min="1582" max="1582" width="7.88671875" style="3283" customWidth="1"/>
    <col min="1583" max="1792" width="9" style="3283"/>
    <col min="1793" max="1793" width="78" style="3283" customWidth="1"/>
    <col min="1794" max="1794" width="6.21875" style="3283" customWidth="1"/>
    <col min="1795" max="1795" width="13.88671875" style="3283" customWidth="1"/>
    <col min="1796" max="1797" width="7.88671875" style="3283" customWidth="1"/>
    <col min="1798" max="1798" width="78" style="3283" customWidth="1"/>
    <col min="1799" max="1799" width="7.88671875" style="3283" customWidth="1"/>
    <col min="1800" max="1800" width="16.44140625" style="3283" customWidth="1"/>
    <col min="1801" max="1801" width="45.88671875" style="3283" customWidth="1"/>
    <col min="1802" max="1803" width="13.88671875" style="3283" customWidth="1"/>
    <col min="1804" max="1804" width="44.77734375" style="3283" customWidth="1"/>
    <col min="1805" max="1805" width="10" style="3283" customWidth="1"/>
    <col min="1806" max="1806" width="41.77734375" style="3283" customWidth="1"/>
    <col min="1807" max="1807" width="15.33203125" style="3283" customWidth="1"/>
    <col min="1808" max="1808" width="10" style="3283" customWidth="1"/>
    <col min="1809" max="1810" width="15.44140625" style="3283" customWidth="1"/>
    <col min="1811" max="1811" width="12.88671875" style="3283" customWidth="1"/>
    <col min="1812" max="1813" width="21.109375" style="3283" customWidth="1"/>
    <col min="1814" max="1814" width="17.88671875" style="3283" customWidth="1"/>
    <col min="1815" max="1815" width="7.88671875" style="3283" customWidth="1"/>
    <col min="1816" max="1819" width="9" style="3283" customWidth="1"/>
    <col min="1820" max="1820" width="23.33203125" style="3283" customWidth="1"/>
    <col min="1821" max="1821" width="7.88671875" style="3283" customWidth="1"/>
    <col min="1822" max="1822" width="39.21875" style="3283" customWidth="1"/>
    <col min="1823" max="1823" width="31" style="3283" customWidth="1"/>
    <col min="1824" max="1826" width="10.6640625" style="3283" customWidth="1"/>
    <col min="1827" max="1828" width="16" style="3283" customWidth="1"/>
    <col min="1829" max="1830" width="14.33203125" style="3283" customWidth="1"/>
    <col min="1831" max="1832" width="21.88671875" style="3283" customWidth="1"/>
    <col min="1833" max="1833" width="6.21875" style="3283" customWidth="1"/>
    <col min="1834" max="1834" width="14.44140625" style="3283" customWidth="1"/>
    <col min="1835" max="1835" width="16.88671875" style="3283" customWidth="1"/>
    <col min="1836" max="1837" width="20.109375" style="3283" customWidth="1"/>
    <col min="1838" max="1838" width="7.88671875" style="3283" customWidth="1"/>
    <col min="1839" max="2048" width="9" style="3283"/>
    <col min="2049" max="2049" width="78" style="3283" customWidth="1"/>
    <col min="2050" max="2050" width="6.21875" style="3283" customWidth="1"/>
    <col min="2051" max="2051" width="13.88671875" style="3283" customWidth="1"/>
    <col min="2052" max="2053" width="7.88671875" style="3283" customWidth="1"/>
    <col min="2054" max="2054" width="78" style="3283" customWidth="1"/>
    <col min="2055" max="2055" width="7.88671875" style="3283" customWidth="1"/>
    <col min="2056" max="2056" width="16.44140625" style="3283" customWidth="1"/>
    <col min="2057" max="2057" width="45.88671875" style="3283" customWidth="1"/>
    <col min="2058" max="2059" width="13.88671875" style="3283" customWidth="1"/>
    <col min="2060" max="2060" width="44.77734375" style="3283" customWidth="1"/>
    <col min="2061" max="2061" width="10" style="3283" customWidth="1"/>
    <col min="2062" max="2062" width="41.77734375" style="3283" customWidth="1"/>
    <col min="2063" max="2063" width="15.33203125" style="3283" customWidth="1"/>
    <col min="2064" max="2064" width="10" style="3283" customWidth="1"/>
    <col min="2065" max="2066" width="15.44140625" style="3283" customWidth="1"/>
    <col min="2067" max="2067" width="12.88671875" style="3283" customWidth="1"/>
    <col min="2068" max="2069" width="21.109375" style="3283" customWidth="1"/>
    <col min="2070" max="2070" width="17.88671875" style="3283" customWidth="1"/>
    <col min="2071" max="2071" width="7.88671875" style="3283" customWidth="1"/>
    <col min="2072" max="2075" width="9" style="3283" customWidth="1"/>
    <col min="2076" max="2076" width="23.33203125" style="3283" customWidth="1"/>
    <col min="2077" max="2077" width="7.88671875" style="3283" customWidth="1"/>
    <col min="2078" max="2078" width="39.21875" style="3283" customWidth="1"/>
    <col min="2079" max="2079" width="31" style="3283" customWidth="1"/>
    <col min="2080" max="2082" width="10.6640625" style="3283" customWidth="1"/>
    <col min="2083" max="2084" width="16" style="3283" customWidth="1"/>
    <col min="2085" max="2086" width="14.33203125" style="3283" customWidth="1"/>
    <col min="2087" max="2088" width="21.88671875" style="3283" customWidth="1"/>
    <col min="2089" max="2089" width="6.21875" style="3283" customWidth="1"/>
    <col min="2090" max="2090" width="14.44140625" style="3283" customWidth="1"/>
    <col min="2091" max="2091" width="16.88671875" style="3283" customWidth="1"/>
    <col min="2092" max="2093" width="20.109375" style="3283" customWidth="1"/>
    <col min="2094" max="2094" width="7.88671875" style="3283" customWidth="1"/>
    <col min="2095" max="2304" width="9" style="3283"/>
    <col min="2305" max="2305" width="78" style="3283" customWidth="1"/>
    <col min="2306" max="2306" width="6.21875" style="3283" customWidth="1"/>
    <col min="2307" max="2307" width="13.88671875" style="3283" customWidth="1"/>
    <col min="2308" max="2309" width="7.88671875" style="3283" customWidth="1"/>
    <col min="2310" max="2310" width="78" style="3283" customWidth="1"/>
    <col min="2311" max="2311" width="7.88671875" style="3283" customWidth="1"/>
    <col min="2312" max="2312" width="16.44140625" style="3283" customWidth="1"/>
    <col min="2313" max="2313" width="45.88671875" style="3283" customWidth="1"/>
    <col min="2314" max="2315" width="13.88671875" style="3283" customWidth="1"/>
    <col min="2316" max="2316" width="44.77734375" style="3283" customWidth="1"/>
    <col min="2317" max="2317" width="10" style="3283" customWidth="1"/>
    <col min="2318" max="2318" width="41.77734375" style="3283" customWidth="1"/>
    <col min="2319" max="2319" width="15.33203125" style="3283" customWidth="1"/>
    <col min="2320" max="2320" width="10" style="3283" customWidth="1"/>
    <col min="2321" max="2322" width="15.44140625" style="3283" customWidth="1"/>
    <col min="2323" max="2323" width="12.88671875" style="3283" customWidth="1"/>
    <col min="2324" max="2325" width="21.109375" style="3283" customWidth="1"/>
    <col min="2326" max="2326" width="17.88671875" style="3283" customWidth="1"/>
    <col min="2327" max="2327" width="7.88671875" style="3283" customWidth="1"/>
    <col min="2328" max="2331" width="9" style="3283" customWidth="1"/>
    <col min="2332" max="2332" width="23.33203125" style="3283" customWidth="1"/>
    <col min="2333" max="2333" width="7.88671875" style="3283" customWidth="1"/>
    <col min="2334" max="2334" width="39.21875" style="3283" customWidth="1"/>
    <col min="2335" max="2335" width="31" style="3283" customWidth="1"/>
    <col min="2336" max="2338" width="10.6640625" style="3283" customWidth="1"/>
    <col min="2339" max="2340" width="16" style="3283" customWidth="1"/>
    <col min="2341" max="2342" width="14.33203125" style="3283" customWidth="1"/>
    <col min="2343" max="2344" width="21.88671875" style="3283" customWidth="1"/>
    <col min="2345" max="2345" width="6.21875" style="3283" customWidth="1"/>
    <col min="2346" max="2346" width="14.44140625" style="3283" customWidth="1"/>
    <col min="2347" max="2347" width="16.88671875" style="3283" customWidth="1"/>
    <col min="2348" max="2349" width="20.109375" style="3283" customWidth="1"/>
    <col min="2350" max="2350" width="7.88671875" style="3283" customWidth="1"/>
    <col min="2351" max="2560" width="9" style="3283"/>
    <col min="2561" max="2561" width="78" style="3283" customWidth="1"/>
    <col min="2562" max="2562" width="6.21875" style="3283" customWidth="1"/>
    <col min="2563" max="2563" width="13.88671875" style="3283" customWidth="1"/>
    <col min="2564" max="2565" width="7.88671875" style="3283" customWidth="1"/>
    <col min="2566" max="2566" width="78" style="3283" customWidth="1"/>
    <col min="2567" max="2567" width="7.88671875" style="3283" customWidth="1"/>
    <col min="2568" max="2568" width="16.44140625" style="3283" customWidth="1"/>
    <col min="2569" max="2569" width="45.88671875" style="3283" customWidth="1"/>
    <col min="2570" max="2571" width="13.88671875" style="3283" customWidth="1"/>
    <col min="2572" max="2572" width="44.77734375" style="3283" customWidth="1"/>
    <col min="2573" max="2573" width="10" style="3283" customWidth="1"/>
    <col min="2574" max="2574" width="41.77734375" style="3283" customWidth="1"/>
    <col min="2575" max="2575" width="15.33203125" style="3283" customWidth="1"/>
    <col min="2576" max="2576" width="10" style="3283" customWidth="1"/>
    <col min="2577" max="2578" width="15.44140625" style="3283" customWidth="1"/>
    <col min="2579" max="2579" width="12.88671875" style="3283" customWidth="1"/>
    <col min="2580" max="2581" width="21.109375" style="3283" customWidth="1"/>
    <col min="2582" max="2582" width="17.88671875" style="3283" customWidth="1"/>
    <col min="2583" max="2583" width="7.88671875" style="3283" customWidth="1"/>
    <col min="2584" max="2587" width="9" style="3283" customWidth="1"/>
    <col min="2588" max="2588" width="23.33203125" style="3283" customWidth="1"/>
    <col min="2589" max="2589" width="7.88671875" style="3283" customWidth="1"/>
    <col min="2590" max="2590" width="39.21875" style="3283" customWidth="1"/>
    <col min="2591" max="2591" width="31" style="3283" customWidth="1"/>
    <col min="2592" max="2594" width="10.6640625" style="3283" customWidth="1"/>
    <col min="2595" max="2596" width="16" style="3283" customWidth="1"/>
    <col min="2597" max="2598" width="14.33203125" style="3283" customWidth="1"/>
    <col min="2599" max="2600" width="21.88671875" style="3283" customWidth="1"/>
    <col min="2601" max="2601" width="6.21875" style="3283" customWidth="1"/>
    <col min="2602" max="2602" width="14.44140625" style="3283" customWidth="1"/>
    <col min="2603" max="2603" width="16.88671875" style="3283" customWidth="1"/>
    <col min="2604" max="2605" width="20.109375" style="3283" customWidth="1"/>
    <col min="2606" max="2606" width="7.88671875" style="3283" customWidth="1"/>
    <col min="2607" max="2816" width="9" style="3283"/>
    <col min="2817" max="2817" width="78" style="3283" customWidth="1"/>
    <col min="2818" max="2818" width="6.21875" style="3283" customWidth="1"/>
    <col min="2819" max="2819" width="13.88671875" style="3283" customWidth="1"/>
    <col min="2820" max="2821" width="7.88671875" style="3283" customWidth="1"/>
    <col min="2822" max="2822" width="78" style="3283" customWidth="1"/>
    <col min="2823" max="2823" width="7.88671875" style="3283" customWidth="1"/>
    <col min="2824" max="2824" width="16.44140625" style="3283" customWidth="1"/>
    <col min="2825" max="2825" width="45.88671875" style="3283" customWidth="1"/>
    <col min="2826" max="2827" width="13.88671875" style="3283" customWidth="1"/>
    <col min="2828" max="2828" width="44.77734375" style="3283" customWidth="1"/>
    <col min="2829" max="2829" width="10" style="3283" customWidth="1"/>
    <col min="2830" max="2830" width="41.77734375" style="3283" customWidth="1"/>
    <col min="2831" max="2831" width="15.33203125" style="3283" customWidth="1"/>
    <col min="2832" max="2832" width="10" style="3283" customWidth="1"/>
    <col min="2833" max="2834" width="15.44140625" style="3283" customWidth="1"/>
    <col min="2835" max="2835" width="12.88671875" style="3283" customWidth="1"/>
    <col min="2836" max="2837" width="21.109375" style="3283" customWidth="1"/>
    <col min="2838" max="2838" width="17.88671875" style="3283" customWidth="1"/>
    <col min="2839" max="2839" width="7.88671875" style="3283" customWidth="1"/>
    <col min="2840" max="2843" width="9" style="3283" customWidth="1"/>
    <col min="2844" max="2844" width="23.33203125" style="3283" customWidth="1"/>
    <col min="2845" max="2845" width="7.88671875" style="3283" customWidth="1"/>
    <col min="2846" max="2846" width="39.21875" style="3283" customWidth="1"/>
    <col min="2847" max="2847" width="31" style="3283" customWidth="1"/>
    <col min="2848" max="2850" width="10.6640625" style="3283" customWidth="1"/>
    <col min="2851" max="2852" width="16" style="3283" customWidth="1"/>
    <col min="2853" max="2854" width="14.33203125" style="3283" customWidth="1"/>
    <col min="2855" max="2856" width="21.88671875" style="3283" customWidth="1"/>
    <col min="2857" max="2857" width="6.21875" style="3283" customWidth="1"/>
    <col min="2858" max="2858" width="14.44140625" style="3283" customWidth="1"/>
    <col min="2859" max="2859" width="16.88671875" style="3283" customWidth="1"/>
    <col min="2860" max="2861" width="20.109375" style="3283" customWidth="1"/>
    <col min="2862" max="2862" width="7.88671875" style="3283" customWidth="1"/>
    <col min="2863" max="3072" width="9" style="3283"/>
    <col min="3073" max="3073" width="78" style="3283" customWidth="1"/>
    <col min="3074" max="3074" width="6.21875" style="3283" customWidth="1"/>
    <col min="3075" max="3075" width="13.88671875" style="3283" customWidth="1"/>
    <col min="3076" max="3077" width="7.88671875" style="3283" customWidth="1"/>
    <col min="3078" max="3078" width="78" style="3283" customWidth="1"/>
    <col min="3079" max="3079" width="7.88671875" style="3283" customWidth="1"/>
    <col min="3080" max="3080" width="16.44140625" style="3283" customWidth="1"/>
    <col min="3081" max="3081" width="45.88671875" style="3283" customWidth="1"/>
    <col min="3082" max="3083" width="13.88671875" style="3283" customWidth="1"/>
    <col min="3084" max="3084" width="44.77734375" style="3283" customWidth="1"/>
    <col min="3085" max="3085" width="10" style="3283" customWidth="1"/>
    <col min="3086" max="3086" width="41.77734375" style="3283" customWidth="1"/>
    <col min="3087" max="3087" width="15.33203125" style="3283" customWidth="1"/>
    <col min="3088" max="3088" width="10" style="3283" customWidth="1"/>
    <col min="3089" max="3090" width="15.44140625" style="3283" customWidth="1"/>
    <col min="3091" max="3091" width="12.88671875" style="3283" customWidth="1"/>
    <col min="3092" max="3093" width="21.109375" style="3283" customWidth="1"/>
    <col min="3094" max="3094" width="17.88671875" style="3283" customWidth="1"/>
    <col min="3095" max="3095" width="7.88671875" style="3283" customWidth="1"/>
    <col min="3096" max="3099" width="9" style="3283" customWidth="1"/>
    <col min="3100" max="3100" width="23.33203125" style="3283" customWidth="1"/>
    <col min="3101" max="3101" width="7.88671875" style="3283" customWidth="1"/>
    <col min="3102" max="3102" width="39.21875" style="3283" customWidth="1"/>
    <col min="3103" max="3103" width="31" style="3283" customWidth="1"/>
    <col min="3104" max="3106" width="10.6640625" style="3283" customWidth="1"/>
    <col min="3107" max="3108" width="16" style="3283" customWidth="1"/>
    <col min="3109" max="3110" width="14.33203125" style="3283" customWidth="1"/>
    <col min="3111" max="3112" width="21.88671875" style="3283" customWidth="1"/>
    <col min="3113" max="3113" width="6.21875" style="3283" customWidth="1"/>
    <col min="3114" max="3114" width="14.44140625" style="3283" customWidth="1"/>
    <col min="3115" max="3115" width="16.88671875" style="3283" customWidth="1"/>
    <col min="3116" max="3117" width="20.109375" style="3283" customWidth="1"/>
    <col min="3118" max="3118" width="7.88671875" style="3283" customWidth="1"/>
    <col min="3119" max="3328" width="9" style="3283"/>
    <col min="3329" max="3329" width="78" style="3283" customWidth="1"/>
    <col min="3330" max="3330" width="6.21875" style="3283" customWidth="1"/>
    <col min="3331" max="3331" width="13.88671875" style="3283" customWidth="1"/>
    <col min="3332" max="3333" width="7.88671875" style="3283" customWidth="1"/>
    <col min="3334" max="3334" width="78" style="3283" customWidth="1"/>
    <col min="3335" max="3335" width="7.88671875" style="3283" customWidth="1"/>
    <col min="3336" max="3336" width="16.44140625" style="3283" customWidth="1"/>
    <col min="3337" max="3337" width="45.88671875" style="3283" customWidth="1"/>
    <col min="3338" max="3339" width="13.88671875" style="3283" customWidth="1"/>
    <col min="3340" max="3340" width="44.77734375" style="3283" customWidth="1"/>
    <col min="3341" max="3341" width="10" style="3283" customWidth="1"/>
    <col min="3342" max="3342" width="41.77734375" style="3283" customWidth="1"/>
    <col min="3343" max="3343" width="15.33203125" style="3283" customWidth="1"/>
    <col min="3344" max="3344" width="10" style="3283" customWidth="1"/>
    <col min="3345" max="3346" width="15.44140625" style="3283" customWidth="1"/>
    <col min="3347" max="3347" width="12.88671875" style="3283" customWidth="1"/>
    <col min="3348" max="3349" width="21.109375" style="3283" customWidth="1"/>
    <col min="3350" max="3350" width="17.88671875" style="3283" customWidth="1"/>
    <col min="3351" max="3351" width="7.88671875" style="3283" customWidth="1"/>
    <col min="3352" max="3355" width="9" style="3283" customWidth="1"/>
    <col min="3356" max="3356" width="23.33203125" style="3283" customWidth="1"/>
    <col min="3357" max="3357" width="7.88671875" style="3283" customWidth="1"/>
    <col min="3358" max="3358" width="39.21875" style="3283" customWidth="1"/>
    <col min="3359" max="3359" width="31" style="3283" customWidth="1"/>
    <col min="3360" max="3362" width="10.6640625" style="3283" customWidth="1"/>
    <col min="3363" max="3364" width="16" style="3283" customWidth="1"/>
    <col min="3365" max="3366" width="14.33203125" style="3283" customWidth="1"/>
    <col min="3367" max="3368" width="21.88671875" style="3283" customWidth="1"/>
    <col min="3369" max="3369" width="6.21875" style="3283" customWidth="1"/>
    <col min="3370" max="3370" width="14.44140625" style="3283" customWidth="1"/>
    <col min="3371" max="3371" width="16.88671875" style="3283" customWidth="1"/>
    <col min="3372" max="3373" width="20.109375" style="3283" customWidth="1"/>
    <col min="3374" max="3374" width="7.88671875" style="3283" customWidth="1"/>
    <col min="3375" max="3584" width="9" style="3283"/>
    <col min="3585" max="3585" width="78" style="3283" customWidth="1"/>
    <col min="3586" max="3586" width="6.21875" style="3283" customWidth="1"/>
    <col min="3587" max="3587" width="13.88671875" style="3283" customWidth="1"/>
    <col min="3588" max="3589" width="7.88671875" style="3283" customWidth="1"/>
    <col min="3590" max="3590" width="78" style="3283" customWidth="1"/>
    <col min="3591" max="3591" width="7.88671875" style="3283" customWidth="1"/>
    <col min="3592" max="3592" width="16.44140625" style="3283" customWidth="1"/>
    <col min="3593" max="3593" width="45.88671875" style="3283" customWidth="1"/>
    <col min="3594" max="3595" width="13.88671875" style="3283" customWidth="1"/>
    <col min="3596" max="3596" width="44.77734375" style="3283" customWidth="1"/>
    <col min="3597" max="3597" width="10" style="3283" customWidth="1"/>
    <col min="3598" max="3598" width="41.77734375" style="3283" customWidth="1"/>
    <col min="3599" max="3599" width="15.33203125" style="3283" customWidth="1"/>
    <col min="3600" max="3600" width="10" style="3283" customWidth="1"/>
    <col min="3601" max="3602" width="15.44140625" style="3283" customWidth="1"/>
    <col min="3603" max="3603" width="12.88671875" style="3283" customWidth="1"/>
    <col min="3604" max="3605" width="21.109375" style="3283" customWidth="1"/>
    <col min="3606" max="3606" width="17.88671875" style="3283" customWidth="1"/>
    <col min="3607" max="3607" width="7.88671875" style="3283" customWidth="1"/>
    <col min="3608" max="3611" width="9" style="3283" customWidth="1"/>
    <col min="3612" max="3612" width="23.33203125" style="3283" customWidth="1"/>
    <col min="3613" max="3613" width="7.88671875" style="3283" customWidth="1"/>
    <col min="3614" max="3614" width="39.21875" style="3283" customWidth="1"/>
    <col min="3615" max="3615" width="31" style="3283" customWidth="1"/>
    <col min="3616" max="3618" width="10.6640625" style="3283" customWidth="1"/>
    <col min="3619" max="3620" width="16" style="3283" customWidth="1"/>
    <col min="3621" max="3622" width="14.33203125" style="3283" customWidth="1"/>
    <col min="3623" max="3624" width="21.88671875" style="3283" customWidth="1"/>
    <col min="3625" max="3625" width="6.21875" style="3283" customWidth="1"/>
    <col min="3626" max="3626" width="14.44140625" style="3283" customWidth="1"/>
    <col min="3627" max="3627" width="16.88671875" style="3283" customWidth="1"/>
    <col min="3628" max="3629" width="20.109375" style="3283" customWidth="1"/>
    <col min="3630" max="3630" width="7.88671875" style="3283" customWidth="1"/>
    <col min="3631" max="3840" width="9" style="3283"/>
    <col min="3841" max="3841" width="78" style="3283" customWidth="1"/>
    <col min="3842" max="3842" width="6.21875" style="3283" customWidth="1"/>
    <col min="3843" max="3843" width="13.88671875" style="3283" customWidth="1"/>
    <col min="3844" max="3845" width="7.88671875" style="3283" customWidth="1"/>
    <col min="3846" max="3846" width="78" style="3283" customWidth="1"/>
    <col min="3847" max="3847" width="7.88671875" style="3283" customWidth="1"/>
    <col min="3848" max="3848" width="16.44140625" style="3283" customWidth="1"/>
    <col min="3849" max="3849" width="45.88671875" style="3283" customWidth="1"/>
    <col min="3850" max="3851" width="13.88671875" style="3283" customWidth="1"/>
    <col min="3852" max="3852" width="44.77734375" style="3283" customWidth="1"/>
    <col min="3853" max="3853" width="10" style="3283" customWidth="1"/>
    <col min="3854" max="3854" width="41.77734375" style="3283" customWidth="1"/>
    <col min="3855" max="3855" width="15.33203125" style="3283" customWidth="1"/>
    <col min="3856" max="3856" width="10" style="3283" customWidth="1"/>
    <col min="3857" max="3858" width="15.44140625" style="3283" customWidth="1"/>
    <col min="3859" max="3859" width="12.88671875" style="3283" customWidth="1"/>
    <col min="3860" max="3861" width="21.109375" style="3283" customWidth="1"/>
    <col min="3862" max="3862" width="17.88671875" style="3283" customWidth="1"/>
    <col min="3863" max="3863" width="7.88671875" style="3283" customWidth="1"/>
    <col min="3864" max="3867" width="9" style="3283" customWidth="1"/>
    <col min="3868" max="3868" width="23.33203125" style="3283" customWidth="1"/>
    <col min="3869" max="3869" width="7.88671875" style="3283" customWidth="1"/>
    <col min="3870" max="3870" width="39.21875" style="3283" customWidth="1"/>
    <col min="3871" max="3871" width="31" style="3283" customWidth="1"/>
    <col min="3872" max="3874" width="10.6640625" style="3283" customWidth="1"/>
    <col min="3875" max="3876" width="16" style="3283" customWidth="1"/>
    <col min="3877" max="3878" width="14.33203125" style="3283" customWidth="1"/>
    <col min="3879" max="3880" width="21.88671875" style="3283" customWidth="1"/>
    <col min="3881" max="3881" width="6.21875" style="3283" customWidth="1"/>
    <col min="3882" max="3882" width="14.44140625" style="3283" customWidth="1"/>
    <col min="3883" max="3883" width="16.88671875" style="3283" customWidth="1"/>
    <col min="3884" max="3885" width="20.109375" style="3283" customWidth="1"/>
    <col min="3886" max="3886" width="7.88671875" style="3283" customWidth="1"/>
    <col min="3887" max="4096" width="9" style="3283"/>
    <col min="4097" max="4097" width="78" style="3283" customWidth="1"/>
    <col min="4098" max="4098" width="6.21875" style="3283" customWidth="1"/>
    <col min="4099" max="4099" width="13.88671875" style="3283" customWidth="1"/>
    <col min="4100" max="4101" width="7.88671875" style="3283" customWidth="1"/>
    <col min="4102" max="4102" width="78" style="3283" customWidth="1"/>
    <col min="4103" max="4103" width="7.88671875" style="3283" customWidth="1"/>
    <col min="4104" max="4104" width="16.44140625" style="3283" customWidth="1"/>
    <col min="4105" max="4105" width="45.88671875" style="3283" customWidth="1"/>
    <col min="4106" max="4107" width="13.88671875" style="3283" customWidth="1"/>
    <col min="4108" max="4108" width="44.77734375" style="3283" customWidth="1"/>
    <col min="4109" max="4109" width="10" style="3283" customWidth="1"/>
    <col min="4110" max="4110" width="41.77734375" style="3283" customWidth="1"/>
    <col min="4111" max="4111" width="15.33203125" style="3283" customWidth="1"/>
    <col min="4112" max="4112" width="10" style="3283" customWidth="1"/>
    <col min="4113" max="4114" width="15.44140625" style="3283" customWidth="1"/>
    <col min="4115" max="4115" width="12.88671875" style="3283" customWidth="1"/>
    <col min="4116" max="4117" width="21.109375" style="3283" customWidth="1"/>
    <col min="4118" max="4118" width="17.88671875" style="3283" customWidth="1"/>
    <col min="4119" max="4119" width="7.88671875" style="3283" customWidth="1"/>
    <col min="4120" max="4123" width="9" style="3283" customWidth="1"/>
    <col min="4124" max="4124" width="23.33203125" style="3283" customWidth="1"/>
    <col min="4125" max="4125" width="7.88671875" style="3283" customWidth="1"/>
    <col min="4126" max="4126" width="39.21875" style="3283" customWidth="1"/>
    <col min="4127" max="4127" width="31" style="3283" customWidth="1"/>
    <col min="4128" max="4130" width="10.6640625" style="3283" customWidth="1"/>
    <col min="4131" max="4132" width="16" style="3283" customWidth="1"/>
    <col min="4133" max="4134" width="14.33203125" style="3283" customWidth="1"/>
    <col min="4135" max="4136" width="21.88671875" style="3283" customWidth="1"/>
    <col min="4137" max="4137" width="6.21875" style="3283" customWidth="1"/>
    <col min="4138" max="4138" width="14.44140625" style="3283" customWidth="1"/>
    <col min="4139" max="4139" width="16.88671875" style="3283" customWidth="1"/>
    <col min="4140" max="4141" width="20.109375" style="3283" customWidth="1"/>
    <col min="4142" max="4142" width="7.88671875" style="3283" customWidth="1"/>
    <col min="4143" max="4352" width="9" style="3283"/>
    <col min="4353" max="4353" width="78" style="3283" customWidth="1"/>
    <col min="4354" max="4354" width="6.21875" style="3283" customWidth="1"/>
    <col min="4355" max="4355" width="13.88671875" style="3283" customWidth="1"/>
    <col min="4356" max="4357" width="7.88671875" style="3283" customWidth="1"/>
    <col min="4358" max="4358" width="78" style="3283" customWidth="1"/>
    <col min="4359" max="4359" width="7.88671875" style="3283" customWidth="1"/>
    <col min="4360" max="4360" width="16.44140625" style="3283" customWidth="1"/>
    <col min="4361" max="4361" width="45.88671875" style="3283" customWidth="1"/>
    <col min="4362" max="4363" width="13.88671875" style="3283" customWidth="1"/>
    <col min="4364" max="4364" width="44.77734375" style="3283" customWidth="1"/>
    <col min="4365" max="4365" width="10" style="3283" customWidth="1"/>
    <col min="4366" max="4366" width="41.77734375" style="3283" customWidth="1"/>
    <col min="4367" max="4367" width="15.33203125" style="3283" customWidth="1"/>
    <col min="4368" max="4368" width="10" style="3283" customWidth="1"/>
    <col min="4369" max="4370" width="15.44140625" style="3283" customWidth="1"/>
    <col min="4371" max="4371" width="12.88671875" style="3283" customWidth="1"/>
    <col min="4372" max="4373" width="21.109375" style="3283" customWidth="1"/>
    <col min="4374" max="4374" width="17.88671875" style="3283" customWidth="1"/>
    <col min="4375" max="4375" width="7.88671875" style="3283" customWidth="1"/>
    <col min="4376" max="4379" width="9" style="3283" customWidth="1"/>
    <col min="4380" max="4380" width="23.33203125" style="3283" customWidth="1"/>
    <col min="4381" max="4381" width="7.88671875" style="3283" customWidth="1"/>
    <col min="4382" max="4382" width="39.21875" style="3283" customWidth="1"/>
    <col min="4383" max="4383" width="31" style="3283" customWidth="1"/>
    <col min="4384" max="4386" width="10.6640625" style="3283" customWidth="1"/>
    <col min="4387" max="4388" width="16" style="3283" customWidth="1"/>
    <col min="4389" max="4390" width="14.33203125" style="3283" customWidth="1"/>
    <col min="4391" max="4392" width="21.88671875" style="3283" customWidth="1"/>
    <col min="4393" max="4393" width="6.21875" style="3283" customWidth="1"/>
    <col min="4394" max="4394" width="14.44140625" style="3283" customWidth="1"/>
    <col min="4395" max="4395" width="16.88671875" style="3283" customWidth="1"/>
    <col min="4396" max="4397" width="20.109375" style="3283" customWidth="1"/>
    <col min="4398" max="4398" width="7.88671875" style="3283" customWidth="1"/>
    <col min="4399" max="4608" width="9" style="3283"/>
    <col min="4609" max="4609" width="78" style="3283" customWidth="1"/>
    <col min="4610" max="4610" width="6.21875" style="3283" customWidth="1"/>
    <col min="4611" max="4611" width="13.88671875" style="3283" customWidth="1"/>
    <col min="4612" max="4613" width="7.88671875" style="3283" customWidth="1"/>
    <col min="4614" max="4614" width="78" style="3283" customWidth="1"/>
    <col min="4615" max="4615" width="7.88671875" style="3283" customWidth="1"/>
    <col min="4616" max="4616" width="16.44140625" style="3283" customWidth="1"/>
    <col min="4617" max="4617" width="45.88671875" style="3283" customWidth="1"/>
    <col min="4618" max="4619" width="13.88671875" style="3283" customWidth="1"/>
    <col min="4620" max="4620" width="44.77734375" style="3283" customWidth="1"/>
    <col min="4621" max="4621" width="10" style="3283" customWidth="1"/>
    <col min="4622" max="4622" width="41.77734375" style="3283" customWidth="1"/>
    <col min="4623" max="4623" width="15.33203125" style="3283" customWidth="1"/>
    <col min="4624" max="4624" width="10" style="3283" customWidth="1"/>
    <col min="4625" max="4626" width="15.44140625" style="3283" customWidth="1"/>
    <col min="4627" max="4627" width="12.88671875" style="3283" customWidth="1"/>
    <col min="4628" max="4629" width="21.109375" style="3283" customWidth="1"/>
    <col min="4630" max="4630" width="17.88671875" style="3283" customWidth="1"/>
    <col min="4631" max="4631" width="7.88671875" style="3283" customWidth="1"/>
    <col min="4632" max="4635" width="9" style="3283" customWidth="1"/>
    <col min="4636" max="4636" width="23.33203125" style="3283" customWidth="1"/>
    <col min="4637" max="4637" width="7.88671875" style="3283" customWidth="1"/>
    <col min="4638" max="4638" width="39.21875" style="3283" customWidth="1"/>
    <col min="4639" max="4639" width="31" style="3283" customWidth="1"/>
    <col min="4640" max="4642" width="10.6640625" style="3283" customWidth="1"/>
    <col min="4643" max="4644" width="16" style="3283" customWidth="1"/>
    <col min="4645" max="4646" width="14.33203125" style="3283" customWidth="1"/>
    <col min="4647" max="4648" width="21.88671875" style="3283" customWidth="1"/>
    <col min="4649" max="4649" width="6.21875" style="3283" customWidth="1"/>
    <col min="4650" max="4650" width="14.44140625" style="3283" customWidth="1"/>
    <col min="4651" max="4651" width="16.88671875" style="3283" customWidth="1"/>
    <col min="4652" max="4653" width="20.109375" style="3283" customWidth="1"/>
    <col min="4654" max="4654" width="7.88671875" style="3283" customWidth="1"/>
    <col min="4655" max="4864" width="9" style="3283"/>
    <col min="4865" max="4865" width="78" style="3283" customWidth="1"/>
    <col min="4866" max="4866" width="6.21875" style="3283" customWidth="1"/>
    <col min="4867" max="4867" width="13.88671875" style="3283" customWidth="1"/>
    <col min="4868" max="4869" width="7.88671875" style="3283" customWidth="1"/>
    <col min="4870" max="4870" width="78" style="3283" customWidth="1"/>
    <col min="4871" max="4871" width="7.88671875" style="3283" customWidth="1"/>
    <col min="4872" max="4872" width="16.44140625" style="3283" customWidth="1"/>
    <col min="4873" max="4873" width="45.88671875" style="3283" customWidth="1"/>
    <col min="4874" max="4875" width="13.88671875" style="3283" customWidth="1"/>
    <col min="4876" max="4876" width="44.77734375" style="3283" customWidth="1"/>
    <col min="4877" max="4877" width="10" style="3283" customWidth="1"/>
    <col min="4878" max="4878" width="41.77734375" style="3283" customWidth="1"/>
    <col min="4879" max="4879" width="15.33203125" style="3283" customWidth="1"/>
    <col min="4880" max="4880" width="10" style="3283" customWidth="1"/>
    <col min="4881" max="4882" width="15.44140625" style="3283" customWidth="1"/>
    <col min="4883" max="4883" width="12.88671875" style="3283" customWidth="1"/>
    <col min="4884" max="4885" width="21.109375" style="3283" customWidth="1"/>
    <col min="4886" max="4886" width="17.88671875" style="3283" customWidth="1"/>
    <col min="4887" max="4887" width="7.88671875" style="3283" customWidth="1"/>
    <col min="4888" max="4891" width="9" style="3283" customWidth="1"/>
    <col min="4892" max="4892" width="23.33203125" style="3283" customWidth="1"/>
    <col min="4893" max="4893" width="7.88671875" style="3283" customWidth="1"/>
    <col min="4894" max="4894" width="39.21875" style="3283" customWidth="1"/>
    <col min="4895" max="4895" width="31" style="3283" customWidth="1"/>
    <col min="4896" max="4898" width="10.6640625" style="3283" customWidth="1"/>
    <col min="4899" max="4900" width="16" style="3283" customWidth="1"/>
    <col min="4901" max="4902" width="14.33203125" style="3283" customWidth="1"/>
    <col min="4903" max="4904" width="21.88671875" style="3283" customWidth="1"/>
    <col min="4905" max="4905" width="6.21875" style="3283" customWidth="1"/>
    <col min="4906" max="4906" width="14.44140625" style="3283" customWidth="1"/>
    <col min="4907" max="4907" width="16.88671875" style="3283" customWidth="1"/>
    <col min="4908" max="4909" width="20.109375" style="3283" customWidth="1"/>
    <col min="4910" max="4910" width="7.88671875" style="3283" customWidth="1"/>
    <col min="4911" max="5120" width="9" style="3283"/>
    <col min="5121" max="5121" width="78" style="3283" customWidth="1"/>
    <col min="5122" max="5122" width="6.21875" style="3283" customWidth="1"/>
    <col min="5123" max="5123" width="13.88671875" style="3283" customWidth="1"/>
    <col min="5124" max="5125" width="7.88671875" style="3283" customWidth="1"/>
    <col min="5126" max="5126" width="78" style="3283" customWidth="1"/>
    <col min="5127" max="5127" width="7.88671875" style="3283" customWidth="1"/>
    <col min="5128" max="5128" width="16.44140625" style="3283" customWidth="1"/>
    <col min="5129" max="5129" width="45.88671875" style="3283" customWidth="1"/>
    <col min="5130" max="5131" width="13.88671875" style="3283" customWidth="1"/>
    <col min="5132" max="5132" width="44.77734375" style="3283" customWidth="1"/>
    <col min="5133" max="5133" width="10" style="3283" customWidth="1"/>
    <col min="5134" max="5134" width="41.77734375" style="3283" customWidth="1"/>
    <col min="5135" max="5135" width="15.33203125" style="3283" customWidth="1"/>
    <col min="5136" max="5136" width="10" style="3283" customWidth="1"/>
    <col min="5137" max="5138" width="15.44140625" style="3283" customWidth="1"/>
    <col min="5139" max="5139" width="12.88671875" style="3283" customWidth="1"/>
    <col min="5140" max="5141" width="21.109375" style="3283" customWidth="1"/>
    <col min="5142" max="5142" width="17.88671875" style="3283" customWidth="1"/>
    <col min="5143" max="5143" width="7.88671875" style="3283" customWidth="1"/>
    <col min="5144" max="5147" width="9" style="3283" customWidth="1"/>
    <col min="5148" max="5148" width="23.33203125" style="3283" customWidth="1"/>
    <col min="5149" max="5149" width="7.88671875" style="3283" customWidth="1"/>
    <col min="5150" max="5150" width="39.21875" style="3283" customWidth="1"/>
    <col min="5151" max="5151" width="31" style="3283" customWidth="1"/>
    <col min="5152" max="5154" width="10.6640625" style="3283" customWidth="1"/>
    <col min="5155" max="5156" width="16" style="3283" customWidth="1"/>
    <col min="5157" max="5158" width="14.33203125" style="3283" customWidth="1"/>
    <col min="5159" max="5160" width="21.88671875" style="3283" customWidth="1"/>
    <col min="5161" max="5161" width="6.21875" style="3283" customWidth="1"/>
    <col min="5162" max="5162" width="14.44140625" style="3283" customWidth="1"/>
    <col min="5163" max="5163" width="16.88671875" style="3283" customWidth="1"/>
    <col min="5164" max="5165" width="20.109375" style="3283" customWidth="1"/>
    <col min="5166" max="5166" width="7.88671875" style="3283" customWidth="1"/>
    <col min="5167" max="5376" width="9" style="3283"/>
    <col min="5377" max="5377" width="78" style="3283" customWidth="1"/>
    <col min="5378" max="5378" width="6.21875" style="3283" customWidth="1"/>
    <col min="5379" max="5379" width="13.88671875" style="3283" customWidth="1"/>
    <col min="5380" max="5381" width="7.88671875" style="3283" customWidth="1"/>
    <col min="5382" max="5382" width="78" style="3283" customWidth="1"/>
    <col min="5383" max="5383" width="7.88671875" style="3283" customWidth="1"/>
    <col min="5384" max="5384" width="16.44140625" style="3283" customWidth="1"/>
    <col min="5385" max="5385" width="45.88671875" style="3283" customWidth="1"/>
    <col min="5386" max="5387" width="13.88671875" style="3283" customWidth="1"/>
    <col min="5388" max="5388" width="44.77734375" style="3283" customWidth="1"/>
    <col min="5389" max="5389" width="10" style="3283" customWidth="1"/>
    <col min="5390" max="5390" width="41.77734375" style="3283" customWidth="1"/>
    <col min="5391" max="5391" width="15.33203125" style="3283" customWidth="1"/>
    <col min="5392" max="5392" width="10" style="3283" customWidth="1"/>
    <col min="5393" max="5394" width="15.44140625" style="3283" customWidth="1"/>
    <col min="5395" max="5395" width="12.88671875" style="3283" customWidth="1"/>
    <col min="5396" max="5397" width="21.109375" style="3283" customWidth="1"/>
    <col min="5398" max="5398" width="17.88671875" style="3283" customWidth="1"/>
    <col min="5399" max="5399" width="7.88671875" style="3283" customWidth="1"/>
    <col min="5400" max="5403" width="9" style="3283" customWidth="1"/>
    <col min="5404" max="5404" width="23.33203125" style="3283" customWidth="1"/>
    <col min="5405" max="5405" width="7.88671875" style="3283" customWidth="1"/>
    <col min="5406" max="5406" width="39.21875" style="3283" customWidth="1"/>
    <col min="5407" max="5407" width="31" style="3283" customWidth="1"/>
    <col min="5408" max="5410" width="10.6640625" style="3283" customWidth="1"/>
    <col min="5411" max="5412" width="16" style="3283" customWidth="1"/>
    <col min="5413" max="5414" width="14.33203125" style="3283" customWidth="1"/>
    <col min="5415" max="5416" width="21.88671875" style="3283" customWidth="1"/>
    <col min="5417" max="5417" width="6.21875" style="3283" customWidth="1"/>
    <col min="5418" max="5418" width="14.44140625" style="3283" customWidth="1"/>
    <col min="5419" max="5419" width="16.88671875" style="3283" customWidth="1"/>
    <col min="5420" max="5421" width="20.109375" style="3283" customWidth="1"/>
    <col min="5422" max="5422" width="7.88671875" style="3283" customWidth="1"/>
    <col min="5423" max="5632" width="9" style="3283"/>
    <col min="5633" max="5633" width="78" style="3283" customWidth="1"/>
    <col min="5634" max="5634" width="6.21875" style="3283" customWidth="1"/>
    <col min="5635" max="5635" width="13.88671875" style="3283" customWidth="1"/>
    <col min="5636" max="5637" width="7.88671875" style="3283" customWidth="1"/>
    <col min="5638" max="5638" width="78" style="3283" customWidth="1"/>
    <col min="5639" max="5639" width="7.88671875" style="3283" customWidth="1"/>
    <col min="5640" max="5640" width="16.44140625" style="3283" customWidth="1"/>
    <col min="5641" max="5641" width="45.88671875" style="3283" customWidth="1"/>
    <col min="5642" max="5643" width="13.88671875" style="3283" customWidth="1"/>
    <col min="5644" max="5644" width="44.77734375" style="3283" customWidth="1"/>
    <col min="5645" max="5645" width="10" style="3283" customWidth="1"/>
    <col min="5646" max="5646" width="41.77734375" style="3283" customWidth="1"/>
    <col min="5647" max="5647" width="15.33203125" style="3283" customWidth="1"/>
    <col min="5648" max="5648" width="10" style="3283" customWidth="1"/>
    <col min="5649" max="5650" width="15.44140625" style="3283" customWidth="1"/>
    <col min="5651" max="5651" width="12.88671875" style="3283" customWidth="1"/>
    <col min="5652" max="5653" width="21.109375" style="3283" customWidth="1"/>
    <col min="5654" max="5654" width="17.88671875" style="3283" customWidth="1"/>
    <col min="5655" max="5655" width="7.88671875" style="3283" customWidth="1"/>
    <col min="5656" max="5659" width="9" style="3283" customWidth="1"/>
    <col min="5660" max="5660" width="23.33203125" style="3283" customWidth="1"/>
    <col min="5661" max="5661" width="7.88671875" style="3283" customWidth="1"/>
    <col min="5662" max="5662" width="39.21875" style="3283" customWidth="1"/>
    <col min="5663" max="5663" width="31" style="3283" customWidth="1"/>
    <col min="5664" max="5666" width="10.6640625" style="3283" customWidth="1"/>
    <col min="5667" max="5668" width="16" style="3283" customWidth="1"/>
    <col min="5669" max="5670" width="14.33203125" style="3283" customWidth="1"/>
    <col min="5671" max="5672" width="21.88671875" style="3283" customWidth="1"/>
    <col min="5673" max="5673" width="6.21875" style="3283" customWidth="1"/>
    <col min="5674" max="5674" width="14.44140625" style="3283" customWidth="1"/>
    <col min="5675" max="5675" width="16.88671875" style="3283" customWidth="1"/>
    <col min="5676" max="5677" width="20.109375" style="3283" customWidth="1"/>
    <col min="5678" max="5678" width="7.88671875" style="3283" customWidth="1"/>
    <col min="5679" max="5888" width="9" style="3283"/>
    <col min="5889" max="5889" width="78" style="3283" customWidth="1"/>
    <col min="5890" max="5890" width="6.21875" style="3283" customWidth="1"/>
    <col min="5891" max="5891" width="13.88671875" style="3283" customWidth="1"/>
    <col min="5892" max="5893" width="7.88671875" style="3283" customWidth="1"/>
    <col min="5894" max="5894" width="78" style="3283" customWidth="1"/>
    <col min="5895" max="5895" width="7.88671875" style="3283" customWidth="1"/>
    <col min="5896" max="5896" width="16.44140625" style="3283" customWidth="1"/>
    <col min="5897" max="5897" width="45.88671875" style="3283" customWidth="1"/>
    <col min="5898" max="5899" width="13.88671875" style="3283" customWidth="1"/>
    <col min="5900" max="5900" width="44.77734375" style="3283" customWidth="1"/>
    <col min="5901" max="5901" width="10" style="3283" customWidth="1"/>
    <col min="5902" max="5902" width="41.77734375" style="3283" customWidth="1"/>
    <col min="5903" max="5903" width="15.33203125" style="3283" customWidth="1"/>
    <col min="5904" max="5904" width="10" style="3283" customWidth="1"/>
    <col min="5905" max="5906" width="15.44140625" style="3283" customWidth="1"/>
    <col min="5907" max="5907" width="12.88671875" style="3283" customWidth="1"/>
    <col min="5908" max="5909" width="21.109375" style="3283" customWidth="1"/>
    <col min="5910" max="5910" width="17.88671875" style="3283" customWidth="1"/>
    <col min="5911" max="5911" width="7.88671875" style="3283" customWidth="1"/>
    <col min="5912" max="5915" width="9" style="3283" customWidth="1"/>
    <col min="5916" max="5916" width="23.33203125" style="3283" customWidth="1"/>
    <col min="5917" max="5917" width="7.88671875" style="3283" customWidth="1"/>
    <col min="5918" max="5918" width="39.21875" style="3283" customWidth="1"/>
    <col min="5919" max="5919" width="31" style="3283" customWidth="1"/>
    <col min="5920" max="5922" width="10.6640625" style="3283" customWidth="1"/>
    <col min="5923" max="5924" width="16" style="3283" customWidth="1"/>
    <col min="5925" max="5926" width="14.33203125" style="3283" customWidth="1"/>
    <col min="5927" max="5928" width="21.88671875" style="3283" customWidth="1"/>
    <col min="5929" max="5929" width="6.21875" style="3283" customWidth="1"/>
    <col min="5930" max="5930" width="14.44140625" style="3283" customWidth="1"/>
    <col min="5931" max="5931" width="16.88671875" style="3283" customWidth="1"/>
    <col min="5932" max="5933" width="20.109375" style="3283" customWidth="1"/>
    <col min="5934" max="5934" width="7.88671875" style="3283" customWidth="1"/>
    <col min="5935" max="6144" width="9" style="3283"/>
    <col min="6145" max="6145" width="78" style="3283" customWidth="1"/>
    <col min="6146" max="6146" width="6.21875" style="3283" customWidth="1"/>
    <col min="6147" max="6147" width="13.88671875" style="3283" customWidth="1"/>
    <col min="6148" max="6149" width="7.88671875" style="3283" customWidth="1"/>
    <col min="6150" max="6150" width="78" style="3283" customWidth="1"/>
    <col min="6151" max="6151" width="7.88671875" style="3283" customWidth="1"/>
    <col min="6152" max="6152" width="16.44140625" style="3283" customWidth="1"/>
    <col min="6153" max="6153" width="45.88671875" style="3283" customWidth="1"/>
    <col min="6154" max="6155" width="13.88671875" style="3283" customWidth="1"/>
    <col min="6156" max="6156" width="44.77734375" style="3283" customWidth="1"/>
    <col min="6157" max="6157" width="10" style="3283" customWidth="1"/>
    <col min="6158" max="6158" width="41.77734375" style="3283" customWidth="1"/>
    <col min="6159" max="6159" width="15.33203125" style="3283" customWidth="1"/>
    <col min="6160" max="6160" width="10" style="3283" customWidth="1"/>
    <col min="6161" max="6162" width="15.44140625" style="3283" customWidth="1"/>
    <col min="6163" max="6163" width="12.88671875" style="3283" customWidth="1"/>
    <col min="6164" max="6165" width="21.109375" style="3283" customWidth="1"/>
    <col min="6166" max="6166" width="17.88671875" style="3283" customWidth="1"/>
    <col min="6167" max="6167" width="7.88671875" style="3283" customWidth="1"/>
    <col min="6168" max="6171" width="9" style="3283" customWidth="1"/>
    <col min="6172" max="6172" width="23.33203125" style="3283" customWidth="1"/>
    <col min="6173" max="6173" width="7.88671875" style="3283" customWidth="1"/>
    <col min="6174" max="6174" width="39.21875" style="3283" customWidth="1"/>
    <col min="6175" max="6175" width="31" style="3283" customWidth="1"/>
    <col min="6176" max="6178" width="10.6640625" style="3283" customWidth="1"/>
    <col min="6179" max="6180" width="16" style="3283" customWidth="1"/>
    <col min="6181" max="6182" width="14.33203125" style="3283" customWidth="1"/>
    <col min="6183" max="6184" width="21.88671875" style="3283" customWidth="1"/>
    <col min="6185" max="6185" width="6.21875" style="3283" customWidth="1"/>
    <col min="6186" max="6186" width="14.44140625" style="3283" customWidth="1"/>
    <col min="6187" max="6187" width="16.88671875" style="3283" customWidth="1"/>
    <col min="6188" max="6189" width="20.109375" style="3283" customWidth="1"/>
    <col min="6190" max="6190" width="7.88671875" style="3283" customWidth="1"/>
    <col min="6191" max="6400" width="9" style="3283"/>
    <col min="6401" max="6401" width="78" style="3283" customWidth="1"/>
    <col min="6402" max="6402" width="6.21875" style="3283" customWidth="1"/>
    <col min="6403" max="6403" width="13.88671875" style="3283" customWidth="1"/>
    <col min="6404" max="6405" width="7.88671875" style="3283" customWidth="1"/>
    <col min="6406" max="6406" width="78" style="3283" customWidth="1"/>
    <col min="6407" max="6407" width="7.88671875" style="3283" customWidth="1"/>
    <col min="6408" max="6408" width="16.44140625" style="3283" customWidth="1"/>
    <col min="6409" max="6409" width="45.88671875" style="3283" customWidth="1"/>
    <col min="6410" max="6411" width="13.88671875" style="3283" customWidth="1"/>
    <col min="6412" max="6412" width="44.77734375" style="3283" customWidth="1"/>
    <col min="6413" max="6413" width="10" style="3283" customWidth="1"/>
    <col min="6414" max="6414" width="41.77734375" style="3283" customWidth="1"/>
    <col min="6415" max="6415" width="15.33203125" style="3283" customWidth="1"/>
    <col min="6416" max="6416" width="10" style="3283" customWidth="1"/>
    <col min="6417" max="6418" width="15.44140625" style="3283" customWidth="1"/>
    <col min="6419" max="6419" width="12.88671875" style="3283" customWidth="1"/>
    <col min="6420" max="6421" width="21.109375" style="3283" customWidth="1"/>
    <col min="6422" max="6422" width="17.88671875" style="3283" customWidth="1"/>
    <col min="6423" max="6423" width="7.88671875" style="3283" customWidth="1"/>
    <col min="6424" max="6427" width="9" style="3283" customWidth="1"/>
    <col min="6428" max="6428" width="23.33203125" style="3283" customWidth="1"/>
    <col min="6429" max="6429" width="7.88671875" style="3283" customWidth="1"/>
    <col min="6430" max="6430" width="39.21875" style="3283" customWidth="1"/>
    <col min="6431" max="6431" width="31" style="3283" customWidth="1"/>
    <col min="6432" max="6434" width="10.6640625" style="3283" customWidth="1"/>
    <col min="6435" max="6436" width="16" style="3283" customWidth="1"/>
    <col min="6437" max="6438" width="14.33203125" style="3283" customWidth="1"/>
    <col min="6439" max="6440" width="21.88671875" style="3283" customWidth="1"/>
    <col min="6441" max="6441" width="6.21875" style="3283" customWidth="1"/>
    <col min="6442" max="6442" width="14.44140625" style="3283" customWidth="1"/>
    <col min="6443" max="6443" width="16.88671875" style="3283" customWidth="1"/>
    <col min="6444" max="6445" width="20.109375" style="3283" customWidth="1"/>
    <col min="6446" max="6446" width="7.88671875" style="3283" customWidth="1"/>
    <col min="6447" max="6656" width="9" style="3283"/>
    <col min="6657" max="6657" width="78" style="3283" customWidth="1"/>
    <col min="6658" max="6658" width="6.21875" style="3283" customWidth="1"/>
    <col min="6659" max="6659" width="13.88671875" style="3283" customWidth="1"/>
    <col min="6660" max="6661" width="7.88671875" style="3283" customWidth="1"/>
    <col min="6662" max="6662" width="78" style="3283" customWidth="1"/>
    <col min="6663" max="6663" width="7.88671875" style="3283" customWidth="1"/>
    <col min="6664" max="6664" width="16.44140625" style="3283" customWidth="1"/>
    <col min="6665" max="6665" width="45.88671875" style="3283" customWidth="1"/>
    <col min="6666" max="6667" width="13.88671875" style="3283" customWidth="1"/>
    <col min="6668" max="6668" width="44.77734375" style="3283" customWidth="1"/>
    <col min="6669" max="6669" width="10" style="3283" customWidth="1"/>
    <col min="6670" max="6670" width="41.77734375" style="3283" customWidth="1"/>
    <col min="6671" max="6671" width="15.33203125" style="3283" customWidth="1"/>
    <col min="6672" max="6672" width="10" style="3283" customWidth="1"/>
    <col min="6673" max="6674" width="15.44140625" style="3283" customWidth="1"/>
    <col min="6675" max="6675" width="12.88671875" style="3283" customWidth="1"/>
    <col min="6676" max="6677" width="21.109375" style="3283" customWidth="1"/>
    <col min="6678" max="6678" width="17.88671875" style="3283" customWidth="1"/>
    <col min="6679" max="6679" width="7.88671875" style="3283" customWidth="1"/>
    <col min="6680" max="6683" width="9" style="3283" customWidth="1"/>
    <col min="6684" max="6684" width="23.33203125" style="3283" customWidth="1"/>
    <col min="6685" max="6685" width="7.88671875" style="3283" customWidth="1"/>
    <col min="6686" max="6686" width="39.21875" style="3283" customWidth="1"/>
    <col min="6687" max="6687" width="31" style="3283" customWidth="1"/>
    <col min="6688" max="6690" width="10.6640625" style="3283" customWidth="1"/>
    <col min="6691" max="6692" width="16" style="3283" customWidth="1"/>
    <col min="6693" max="6694" width="14.33203125" style="3283" customWidth="1"/>
    <col min="6695" max="6696" width="21.88671875" style="3283" customWidth="1"/>
    <col min="6697" max="6697" width="6.21875" style="3283" customWidth="1"/>
    <col min="6698" max="6698" width="14.44140625" style="3283" customWidth="1"/>
    <col min="6699" max="6699" width="16.88671875" style="3283" customWidth="1"/>
    <col min="6700" max="6701" width="20.109375" style="3283" customWidth="1"/>
    <col min="6702" max="6702" width="7.88671875" style="3283" customWidth="1"/>
    <col min="6703" max="6912" width="9" style="3283"/>
    <col min="6913" max="6913" width="78" style="3283" customWidth="1"/>
    <col min="6914" max="6914" width="6.21875" style="3283" customWidth="1"/>
    <col min="6915" max="6915" width="13.88671875" style="3283" customWidth="1"/>
    <col min="6916" max="6917" width="7.88671875" style="3283" customWidth="1"/>
    <col min="6918" max="6918" width="78" style="3283" customWidth="1"/>
    <col min="6919" max="6919" width="7.88671875" style="3283" customWidth="1"/>
    <col min="6920" max="6920" width="16.44140625" style="3283" customWidth="1"/>
    <col min="6921" max="6921" width="45.88671875" style="3283" customWidth="1"/>
    <col min="6922" max="6923" width="13.88671875" style="3283" customWidth="1"/>
    <col min="6924" max="6924" width="44.77734375" style="3283" customWidth="1"/>
    <col min="6925" max="6925" width="10" style="3283" customWidth="1"/>
    <col min="6926" max="6926" width="41.77734375" style="3283" customWidth="1"/>
    <col min="6927" max="6927" width="15.33203125" style="3283" customWidth="1"/>
    <col min="6928" max="6928" width="10" style="3283" customWidth="1"/>
    <col min="6929" max="6930" width="15.44140625" style="3283" customWidth="1"/>
    <col min="6931" max="6931" width="12.88671875" style="3283" customWidth="1"/>
    <col min="6932" max="6933" width="21.109375" style="3283" customWidth="1"/>
    <col min="6934" max="6934" width="17.88671875" style="3283" customWidth="1"/>
    <col min="6935" max="6935" width="7.88671875" style="3283" customWidth="1"/>
    <col min="6936" max="6939" width="9" style="3283" customWidth="1"/>
    <col min="6940" max="6940" width="23.33203125" style="3283" customWidth="1"/>
    <col min="6941" max="6941" width="7.88671875" style="3283" customWidth="1"/>
    <col min="6942" max="6942" width="39.21875" style="3283" customWidth="1"/>
    <col min="6943" max="6943" width="31" style="3283" customWidth="1"/>
    <col min="6944" max="6946" width="10.6640625" style="3283" customWidth="1"/>
    <col min="6947" max="6948" width="16" style="3283" customWidth="1"/>
    <col min="6949" max="6950" width="14.33203125" style="3283" customWidth="1"/>
    <col min="6951" max="6952" width="21.88671875" style="3283" customWidth="1"/>
    <col min="6953" max="6953" width="6.21875" style="3283" customWidth="1"/>
    <col min="6954" max="6954" width="14.44140625" style="3283" customWidth="1"/>
    <col min="6955" max="6955" width="16.88671875" style="3283" customWidth="1"/>
    <col min="6956" max="6957" width="20.109375" style="3283" customWidth="1"/>
    <col min="6958" max="6958" width="7.88671875" style="3283" customWidth="1"/>
    <col min="6959" max="7168" width="9" style="3283"/>
    <col min="7169" max="7169" width="78" style="3283" customWidth="1"/>
    <col min="7170" max="7170" width="6.21875" style="3283" customWidth="1"/>
    <col min="7171" max="7171" width="13.88671875" style="3283" customWidth="1"/>
    <col min="7172" max="7173" width="7.88671875" style="3283" customWidth="1"/>
    <col min="7174" max="7174" width="78" style="3283" customWidth="1"/>
    <col min="7175" max="7175" width="7.88671875" style="3283" customWidth="1"/>
    <col min="7176" max="7176" width="16.44140625" style="3283" customWidth="1"/>
    <col min="7177" max="7177" width="45.88671875" style="3283" customWidth="1"/>
    <col min="7178" max="7179" width="13.88671875" style="3283" customWidth="1"/>
    <col min="7180" max="7180" width="44.77734375" style="3283" customWidth="1"/>
    <col min="7181" max="7181" width="10" style="3283" customWidth="1"/>
    <col min="7182" max="7182" width="41.77734375" style="3283" customWidth="1"/>
    <col min="7183" max="7183" width="15.33203125" style="3283" customWidth="1"/>
    <col min="7184" max="7184" width="10" style="3283" customWidth="1"/>
    <col min="7185" max="7186" width="15.44140625" style="3283" customWidth="1"/>
    <col min="7187" max="7187" width="12.88671875" style="3283" customWidth="1"/>
    <col min="7188" max="7189" width="21.109375" style="3283" customWidth="1"/>
    <col min="7190" max="7190" width="17.88671875" style="3283" customWidth="1"/>
    <col min="7191" max="7191" width="7.88671875" style="3283" customWidth="1"/>
    <col min="7192" max="7195" width="9" style="3283" customWidth="1"/>
    <col min="7196" max="7196" width="23.33203125" style="3283" customWidth="1"/>
    <col min="7197" max="7197" width="7.88671875" style="3283" customWidth="1"/>
    <col min="7198" max="7198" width="39.21875" style="3283" customWidth="1"/>
    <col min="7199" max="7199" width="31" style="3283" customWidth="1"/>
    <col min="7200" max="7202" width="10.6640625" style="3283" customWidth="1"/>
    <col min="7203" max="7204" width="16" style="3283" customWidth="1"/>
    <col min="7205" max="7206" width="14.33203125" style="3283" customWidth="1"/>
    <col min="7207" max="7208" width="21.88671875" style="3283" customWidth="1"/>
    <col min="7209" max="7209" width="6.21875" style="3283" customWidth="1"/>
    <col min="7210" max="7210" width="14.44140625" style="3283" customWidth="1"/>
    <col min="7211" max="7211" width="16.88671875" style="3283" customWidth="1"/>
    <col min="7212" max="7213" width="20.109375" style="3283" customWidth="1"/>
    <col min="7214" max="7214" width="7.88671875" style="3283" customWidth="1"/>
    <col min="7215" max="7424" width="9" style="3283"/>
    <col min="7425" max="7425" width="78" style="3283" customWidth="1"/>
    <col min="7426" max="7426" width="6.21875" style="3283" customWidth="1"/>
    <col min="7427" max="7427" width="13.88671875" style="3283" customWidth="1"/>
    <col min="7428" max="7429" width="7.88671875" style="3283" customWidth="1"/>
    <col min="7430" max="7430" width="78" style="3283" customWidth="1"/>
    <col min="7431" max="7431" width="7.88671875" style="3283" customWidth="1"/>
    <col min="7432" max="7432" width="16.44140625" style="3283" customWidth="1"/>
    <col min="7433" max="7433" width="45.88671875" style="3283" customWidth="1"/>
    <col min="7434" max="7435" width="13.88671875" style="3283" customWidth="1"/>
    <col min="7436" max="7436" width="44.77734375" style="3283" customWidth="1"/>
    <col min="7437" max="7437" width="10" style="3283" customWidth="1"/>
    <col min="7438" max="7438" width="41.77734375" style="3283" customWidth="1"/>
    <col min="7439" max="7439" width="15.33203125" style="3283" customWidth="1"/>
    <col min="7440" max="7440" width="10" style="3283" customWidth="1"/>
    <col min="7441" max="7442" width="15.44140625" style="3283" customWidth="1"/>
    <col min="7443" max="7443" width="12.88671875" style="3283" customWidth="1"/>
    <col min="7444" max="7445" width="21.109375" style="3283" customWidth="1"/>
    <col min="7446" max="7446" width="17.88671875" style="3283" customWidth="1"/>
    <col min="7447" max="7447" width="7.88671875" style="3283" customWidth="1"/>
    <col min="7448" max="7451" width="9" style="3283" customWidth="1"/>
    <col min="7452" max="7452" width="23.33203125" style="3283" customWidth="1"/>
    <col min="7453" max="7453" width="7.88671875" style="3283" customWidth="1"/>
    <col min="7454" max="7454" width="39.21875" style="3283" customWidth="1"/>
    <col min="7455" max="7455" width="31" style="3283" customWidth="1"/>
    <col min="7456" max="7458" width="10.6640625" style="3283" customWidth="1"/>
    <col min="7459" max="7460" width="16" style="3283" customWidth="1"/>
    <col min="7461" max="7462" width="14.33203125" style="3283" customWidth="1"/>
    <col min="7463" max="7464" width="21.88671875" style="3283" customWidth="1"/>
    <col min="7465" max="7465" width="6.21875" style="3283" customWidth="1"/>
    <col min="7466" max="7466" width="14.44140625" style="3283" customWidth="1"/>
    <col min="7467" max="7467" width="16.88671875" style="3283" customWidth="1"/>
    <col min="7468" max="7469" width="20.109375" style="3283" customWidth="1"/>
    <col min="7470" max="7470" width="7.88671875" style="3283" customWidth="1"/>
    <col min="7471" max="7680" width="9" style="3283"/>
    <col min="7681" max="7681" width="78" style="3283" customWidth="1"/>
    <col min="7682" max="7682" width="6.21875" style="3283" customWidth="1"/>
    <col min="7683" max="7683" width="13.88671875" style="3283" customWidth="1"/>
    <col min="7684" max="7685" width="7.88671875" style="3283" customWidth="1"/>
    <col min="7686" max="7686" width="78" style="3283" customWidth="1"/>
    <col min="7687" max="7687" width="7.88671875" style="3283" customWidth="1"/>
    <col min="7688" max="7688" width="16.44140625" style="3283" customWidth="1"/>
    <col min="7689" max="7689" width="45.88671875" style="3283" customWidth="1"/>
    <col min="7690" max="7691" width="13.88671875" style="3283" customWidth="1"/>
    <col min="7692" max="7692" width="44.77734375" style="3283" customWidth="1"/>
    <col min="7693" max="7693" width="10" style="3283" customWidth="1"/>
    <col min="7694" max="7694" width="41.77734375" style="3283" customWidth="1"/>
    <col min="7695" max="7695" width="15.33203125" style="3283" customWidth="1"/>
    <col min="7696" max="7696" width="10" style="3283" customWidth="1"/>
    <col min="7697" max="7698" width="15.44140625" style="3283" customWidth="1"/>
    <col min="7699" max="7699" width="12.88671875" style="3283" customWidth="1"/>
    <col min="7700" max="7701" width="21.109375" style="3283" customWidth="1"/>
    <col min="7702" max="7702" width="17.88671875" style="3283" customWidth="1"/>
    <col min="7703" max="7703" width="7.88671875" style="3283" customWidth="1"/>
    <col min="7704" max="7707" width="9" style="3283" customWidth="1"/>
    <col min="7708" max="7708" width="23.33203125" style="3283" customWidth="1"/>
    <col min="7709" max="7709" width="7.88671875" style="3283" customWidth="1"/>
    <col min="7710" max="7710" width="39.21875" style="3283" customWidth="1"/>
    <col min="7711" max="7711" width="31" style="3283" customWidth="1"/>
    <col min="7712" max="7714" width="10.6640625" style="3283" customWidth="1"/>
    <col min="7715" max="7716" width="16" style="3283" customWidth="1"/>
    <col min="7717" max="7718" width="14.33203125" style="3283" customWidth="1"/>
    <col min="7719" max="7720" width="21.88671875" style="3283" customWidth="1"/>
    <col min="7721" max="7721" width="6.21875" style="3283" customWidth="1"/>
    <col min="7722" max="7722" width="14.44140625" style="3283" customWidth="1"/>
    <col min="7723" max="7723" width="16.88671875" style="3283" customWidth="1"/>
    <col min="7724" max="7725" width="20.109375" style="3283" customWidth="1"/>
    <col min="7726" max="7726" width="7.88671875" style="3283" customWidth="1"/>
    <col min="7727" max="7936" width="9" style="3283"/>
    <col min="7937" max="7937" width="78" style="3283" customWidth="1"/>
    <col min="7938" max="7938" width="6.21875" style="3283" customWidth="1"/>
    <col min="7939" max="7939" width="13.88671875" style="3283" customWidth="1"/>
    <col min="7940" max="7941" width="7.88671875" style="3283" customWidth="1"/>
    <col min="7942" max="7942" width="78" style="3283" customWidth="1"/>
    <col min="7943" max="7943" width="7.88671875" style="3283" customWidth="1"/>
    <col min="7944" max="7944" width="16.44140625" style="3283" customWidth="1"/>
    <col min="7945" max="7945" width="45.88671875" style="3283" customWidth="1"/>
    <col min="7946" max="7947" width="13.88671875" style="3283" customWidth="1"/>
    <col min="7948" max="7948" width="44.77734375" style="3283" customWidth="1"/>
    <col min="7949" max="7949" width="10" style="3283" customWidth="1"/>
    <col min="7950" max="7950" width="41.77734375" style="3283" customWidth="1"/>
    <col min="7951" max="7951" width="15.33203125" style="3283" customWidth="1"/>
    <col min="7952" max="7952" width="10" style="3283" customWidth="1"/>
    <col min="7953" max="7954" width="15.44140625" style="3283" customWidth="1"/>
    <col min="7955" max="7955" width="12.88671875" style="3283" customWidth="1"/>
    <col min="7956" max="7957" width="21.109375" style="3283" customWidth="1"/>
    <col min="7958" max="7958" width="17.88671875" style="3283" customWidth="1"/>
    <col min="7959" max="7959" width="7.88671875" style="3283" customWidth="1"/>
    <col min="7960" max="7963" width="9" style="3283" customWidth="1"/>
    <col min="7964" max="7964" width="23.33203125" style="3283" customWidth="1"/>
    <col min="7965" max="7965" width="7.88671875" style="3283" customWidth="1"/>
    <col min="7966" max="7966" width="39.21875" style="3283" customWidth="1"/>
    <col min="7967" max="7967" width="31" style="3283" customWidth="1"/>
    <col min="7968" max="7970" width="10.6640625" style="3283" customWidth="1"/>
    <col min="7971" max="7972" width="16" style="3283" customWidth="1"/>
    <col min="7973" max="7974" width="14.33203125" style="3283" customWidth="1"/>
    <col min="7975" max="7976" width="21.88671875" style="3283" customWidth="1"/>
    <col min="7977" max="7977" width="6.21875" style="3283" customWidth="1"/>
    <col min="7978" max="7978" width="14.44140625" style="3283" customWidth="1"/>
    <col min="7979" max="7979" width="16.88671875" style="3283" customWidth="1"/>
    <col min="7980" max="7981" width="20.109375" style="3283" customWidth="1"/>
    <col min="7982" max="7982" width="7.88671875" style="3283" customWidth="1"/>
    <col min="7983" max="8192" width="9" style="3283"/>
    <col min="8193" max="8193" width="78" style="3283" customWidth="1"/>
    <col min="8194" max="8194" width="6.21875" style="3283" customWidth="1"/>
    <col min="8195" max="8195" width="13.88671875" style="3283" customWidth="1"/>
    <col min="8196" max="8197" width="7.88671875" style="3283" customWidth="1"/>
    <col min="8198" max="8198" width="78" style="3283" customWidth="1"/>
    <col min="8199" max="8199" width="7.88671875" style="3283" customWidth="1"/>
    <col min="8200" max="8200" width="16.44140625" style="3283" customWidth="1"/>
    <col min="8201" max="8201" width="45.88671875" style="3283" customWidth="1"/>
    <col min="8202" max="8203" width="13.88671875" style="3283" customWidth="1"/>
    <col min="8204" max="8204" width="44.77734375" style="3283" customWidth="1"/>
    <col min="8205" max="8205" width="10" style="3283" customWidth="1"/>
    <col min="8206" max="8206" width="41.77734375" style="3283" customWidth="1"/>
    <col min="8207" max="8207" width="15.33203125" style="3283" customWidth="1"/>
    <col min="8208" max="8208" width="10" style="3283" customWidth="1"/>
    <col min="8209" max="8210" width="15.44140625" style="3283" customWidth="1"/>
    <col min="8211" max="8211" width="12.88671875" style="3283" customWidth="1"/>
    <col min="8212" max="8213" width="21.109375" style="3283" customWidth="1"/>
    <col min="8214" max="8214" width="17.88671875" style="3283" customWidth="1"/>
    <col min="8215" max="8215" width="7.88671875" style="3283" customWidth="1"/>
    <col min="8216" max="8219" width="9" style="3283" customWidth="1"/>
    <col min="8220" max="8220" width="23.33203125" style="3283" customWidth="1"/>
    <col min="8221" max="8221" width="7.88671875" style="3283" customWidth="1"/>
    <col min="8222" max="8222" width="39.21875" style="3283" customWidth="1"/>
    <col min="8223" max="8223" width="31" style="3283" customWidth="1"/>
    <col min="8224" max="8226" width="10.6640625" style="3283" customWidth="1"/>
    <col min="8227" max="8228" width="16" style="3283" customWidth="1"/>
    <col min="8229" max="8230" width="14.33203125" style="3283" customWidth="1"/>
    <col min="8231" max="8232" width="21.88671875" style="3283" customWidth="1"/>
    <col min="8233" max="8233" width="6.21875" style="3283" customWidth="1"/>
    <col min="8234" max="8234" width="14.44140625" style="3283" customWidth="1"/>
    <col min="8235" max="8235" width="16.88671875" style="3283" customWidth="1"/>
    <col min="8236" max="8237" width="20.109375" style="3283" customWidth="1"/>
    <col min="8238" max="8238" width="7.88671875" style="3283" customWidth="1"/>
    <col min="8239" max="8448" width="9" style="3283"/>
    <col min="8449" max="8449" width="78" style="3283" customWidth="1"/>
    <col min="8450" max="8450" width="6.21875" style="3283" customWidth="1"/>
    <col min="8451" max="8451" width="13.88671875" style="3283" customWidth="1"/>
    <col min="8452" max="8453" width="7.88671875" style="3283" customWidth="1"/>
    <col min="8454" max="8454" width="78" style="3283" customWidth="1"/>
    <col min="8455" max="8455" width="7.88671875" style="3283" customWidth="1"/>
    <col min="8456" max="8456" width="16.44140625" style="3283" customWidth="1"/>
    <col min="8457" max="8457" width="45.88671875" style="3283" customWidth="1"/>
    <col min="8458" max="8459" width="13.88671875" style="3283" customWidth="1"/>
    <col min="8460" max="8460" width="44.77734375" style="3283" customWidth="1"/>
    <col min="8461" max="8461" width="10" style="3283" customWidth="1"/>
    <col min="8462" max="8462" width="41.77734375" style="3283" customWidth="1"/>
    <col min="8463" max="8463" width="15.33203125" style="3283" customWidth="1"/>
    <col min="8464" max="8464" width="10" style="3283" customWidth="1"/>
    <col min="8465" max="8466" width="15.44140625" style="3283" customWidth="1"/>
    <col min="8467" max="8467" width="12.88671875" style="3283" customWidth="1"/>
    <col min="8468" max="8469" width="21.109375" style="3283" customWidth="1"/>
    <col min="8470" max="8470" width="17.88671875" style="3283" customWidth="1"/>
    <col min="8471" max="8471" width="7.88671875" style="3283" customWidth="1"/>
    <col min="8472" max="8475" width="9" style="3283" customWidth="1"/>
    <col min="8476" max="8476" width="23.33203125" style="3283" customWidth="1"/>
    <col min="8477" max="8477" width="7.88671875" style="3283" customWidth="1"/>
    <col min="8478" max="8478" width="39.21875" style="3283" customWidth="1"/>
    <col min="8479" max="8479" width="31" style="3283" customWidth="1"/>
    <col min="8480" max="8482" width="10.6640625" style="3283" customWidth="1"/>
    <col min="8483" max="8484" width="16" style="3283" customWidth="1"/>
    <col min="8485" max="8486" width="14.33203125" style="3283" customWidth="1"/>
    <col min="8487" max="8488" width="21.88671875" style="3283" customWidth="1"/>
    <col min="8489" max="8489" width="6.21875" style="3283" customWidth="1"/>
    <col min="8490" max="8490" width="14.44140625" style="3283" customWidth="1"/>
    <col min="8491" max="8491" width="16.88671875" style="3283" customWidth="1"/>
    <col min="8492" max="8493" width="20.109375" style="3283" customWidth="1"/>
    <col min="8494" max="8494" width="7.88671875" style="3283" customWidth="1"/>
    <col min="8495" max="8704" width="9" style="3283"/>
    <col min="8705" max="8705" width="78" style="3283" customWidth="1"/>
    <col min="8706" max="8706" width="6.21875" style="3283" customWidth="1"/>
    <col min="8707" max="8707" width="13.88671875" style="3283" customWidth="1"/>
    <col min="8708" max="8709" width="7.88671875" style="3283" customWidth="1"/>
    <col min="8710" max="8710" width="78" style="3283" customWidth="1"/>
    <col min="8711" max="8711" width="7.88671875" style="3283" customWidth="1"/>
    <col min="8712" max="8712" width="16.44140625" style="3283" customWidth="1"/>
    <col min="8713" max="8713" width="45.88671875" style="3283" customWidth="1"/>
    <col min="8714" max="8715" width="13.88671875" style="3283" customWidth="1"/>
    <col min="8716" max="8716" width="44.77734375" style="3283" customWidth="1"/>
    <col min="8717" max="8717" width="10" style="3283" customWidth="1"/>
    <col min="8718" max="8718" width="41.77734375" style="3283" customWidth="1"/>
    <col min="8719" max="8719" width="15.33203125" style="3283" customWidth="1"/>
    <col min="8720" max="8720" width="10" style="3283" customWidth="1"/>
    <col min="8721" max="8722" width="15.44140625" style="3283" customWidth="1"/>
    <col min="8723" max="8723" width="12.88671875" style="3283" customWidth="1"/>
    <col min="8724" max="8725" width="21.109375" style="3283" customWidth="1"/>
    <col min="8726" max="8726" width="17.88671875" style="3283" customWidth="1"/>
    <col min="8727" max="8727" width="7.88671875" style="3283" customWidth="1"/>
    <col min="8728" max="8731" width="9" style="3283" customWidth="1"/>
    <col min="8732" max="8732" width="23.33203125" style="3283" customWidth="1"/>
    <col min="8733" max="8733" width="7.88671875" style="3283" customWidth="1"/>
    <col min="8734" max="8734" width="39.21875" style="3283" customWidth="1"/>
    <col min="8735" max="8735" width="31" style="3283" customWidth="1"/>
    <col min="8736" max="8738" width="10.6640625" style="3283" customWidth="1"/>
    <col min="8739" max="8740" width="16" style="3283" customWidth="1"/>
    <col min="8741" max="8742" width="14.33203125" style="3283" customWidth="1"/>
    <col min="8743" max="8744" width="21.88671875" style="3283" customWidth="1"/>
    <col min="8745" max="8745" width="6.21875" style="3283" customWidth="1"/>
    <col min="8746" max="8746" width="14.44140625" style="3283" customWidth="1"/>
    <col min="8747" max="8747" width="16.88671875" style="3283" customWidth="1"/>
    <col min="8748" max="8749" width="20.109375" style="3283" customWidth="1"/>
    <col min="8750" max="8750" width="7.88671875" style="3283" customWidth="1"/>
    <col min="8751" max="8960" width="9" style="3283"/>
    <col min="8961" max="8961" width="78" style="3283" customWidth="1"/>
    <col min="8962" max="8962" width="6.21875" style="3283" customWidth="1"/>
    <col min="8963" max="8963" width="13.88671875" style="3283" customWidth="1"/>
    <col min="8964" max="8965" width="7.88671875" style="3283" customWidth="1"/>
    <col min="8966" max="8966" width="78" style="3283" customWidth="1"/>
    <col min="8967" max="8967" width="7.88671875" style="3283" customWidth="1"/>
    <col min="8968" max="8968" width="16.44140625" style="3283" customWidth="1"/>
    <col min="8969" max="8969" width="45.88671875" style="3283" customWidth="1"/>
    <col min="8970" max="8971" width="13.88671875" style="3283" customWidth="1"/>
    <col min="8972" max="8972" width="44.77734375" style="3283" customWidth="1"/>
    <col min="8973" max="8973" width="10" style="3283" customWidth="1"/>
    <col min="8974" max="8974" width="41.77734375" style="3283" customWidth="1"/>
    <col min="8975" max="8975" width="15.33203125" style="3283" customWidth="1"/>
    <col min="8976" max="8976" width="10" style="3283" customWidth="1"/>
    <col min="8977" max="8978" width="15.44140625" style="3283" customWidth="1"/>
    <col min="8979" max="8979" width="12.88671875" style="3283" customWidth="1"/>
    <col min="8980" max="8981" width="21.109375" style="3283" customWidth="1"/>
    <col min="8982" max="8982" width="17.88671875" style="3283" customWidth="1"/>
    <col min="8983" max="8983" width="7.88671875" style="3283" customWidth="1"/>
    <col min="8984" max="8987" width="9" style="3283" customWidth="1"/>
    <col min="8988" max="8988" width="23.33203125" style="3283" customWidth="1"/>
    <col min="8989" max="8989" width="7.88671875" style="3283" customWidth="1"/>
    <col min="8990" max="8990" width="39.21875" style="3283" customWidth="1"/>
    <col min="8991" max="8991" width="31" style="3283" customWidth="1"/>
    <col min="8992" max="8994" width="10.6640625" style="3283" customWidth="1"/>
    <col min="8995" max="8996" width="16" style="3283" customWidth="1"/>
    <col min="8997" max="8998" width="14.33203125" style="3283" customWidth="1"/>
    <col min="8999" max="9000" width="21.88671875" style="3283" customWidth="1"/>
    <col min="9001" max="9001" width="6.21875" style="3283" customWidth="1"/>
    <col min="9002" max="9002" width="14.44140625" style="3283" customWidth="1"/>
    <col min="9003" max="9003" width="16.88671875" style="3283" customWidth="1"/>
    <col min="9004" max="9005" width="20.109375" style="3283" customWidth="1"/>
    <col min="9006" max="9006" width="7.88671875" style="3283" customWidth="1"/>
    <col min="9007" max="9216" width="9" style="3283"/>
    <col min="9217" max="9217" width="78" style="3283" customWidth="1"/>
    <col min="9218" max="9218" width="6.21875" style="3283" customWidth="1"/>
    <col min="9219" max="9219" width="13.88671875" style="3283" customWidth="1"/>
    <col min="9220" max="9221" width="7.88671875" style="3283" customWidth="1"/>
    <col min="9222" max="9222" width="78" style="3283" customWidth="1"/>
    <col min="9223" max="9223" width="7.88671875" style="3283" customWidth="1"/>
    <col min="9224" max="9224" width="16.44140625" style="3283" customWidth="1"/>
    <col min="9225" max="9225" width="45.88671875" style="3283" customWidth="1"/>
    <col min="9226" max="9227" width="13.88671875" style="3283" customWidth="1"/>
    <col min="9228" max="9228" width="44.77734375" style="3283" customWidth="1"/>
    <col min="9229" max="9229" width="10" style="3283" customWidth="1"/>
    <col min="9230" max="9230" width="41.77734375" style="3283" customWidth="1"/>
    <col min="9231" max="9231" width="15.33203125" style="3283" customWidth="1"/>
    <col min="9232" max="9232" width="10" style="3283" customWidth="1"/>
    <col min="9233" max="9234" width="15.44140625" style="3283" customWidth="1"/>
    <col min="9235" max="9235" width="12.88671875" style="3283" customWidth="1"/>
    <col min="9236" max="9237" width="21.109375" style="3283" customWidth="1"/>
    <col min="9238" max="9238" width="17.88671875" style="3283" customWidth="1"/>
    <col min="9239" max="9239" width="7.88671875" style="3283" customWidth="1"/>
    <col min="9240" max="9243" width="9" style="3283" customWidth="1"/>
    <col min="9244" max="9244" width="23.33203125" style="3283" customWidth="1"/>
    <col min="9245" max="9245" width="7.88671875" style="3283" customWidth="1"/>
    <col min="9246" max="9246" width="39.21875" style="3283" customWidth="1"/>
    <col min="9247" max="9247" width="31" style="3283" customWidth="1"/>
    <col min="9248" max="9250" width="10.6640625" style="3283" customWidth="1"/>
    <col min="9251" max="9252" width="16" style="3283" customWidth="1"/>
    <col min="9253" max="9254" width="14.33203125" style="3283" customWidth="1"/>
    <col min="9255" max="9256" width="21.88671875" style="3283" customWidth="1"/>
    <col min="9257" max="9257" width="6.21875" style="3283" customWidth="1"/>
    <col min="9258" max="9258" width="14.44140625" style="3283" customWidth="1"/>
    <col min="9259" max="9259" width="16.88671875" style="3283" customWidth="1"/>
    <col min="9260" max="9261" width="20.109375" style="3283" customWidth="1"/>
    <col min="9262" max="9262" width="7.88671875" style="3283" customWidth="1"/>
    <col min="9263" max="9472" width="9" style="3283"/>
    <col min="9473" max="9473" width="78" style="3283" customWidth="1"/>
    <col min="9474" max="9474" width="6.21875" style="3283" customWidth="1"/>
    <col min="9475" max="9475" width="13.88671875" style="3283" customWidth="1"/>
    <col min="9476" max="9477" width="7.88671875" style="3283" customWidth="1"/>
    <col min="9478" max="9478" width="78" style="3283" customWidth="1"/>
    <col min="9479" max="9479" width="7.88671875" style="3283" customWidth="1"/>
    <col min="9480" max="9480" width="16.44140625" style="3283" customWidth="1"/>
    <col min="9481" max="9481" width="45.88671875" style="3283" customWidth="1"/>
    <col min="9482" max="9483" width="13.88671875" style="3283" customWidth="1"/>
    <col min="9484" max="9484" width="44.77734375" style="3283" customWidth="1"/>
    <col min="9485" max="9485" width="10" style="3283" customWidth="1"/>
    <col min="9486" max="9486" width="41.77734375" style="3283" customWidth="1"/>
    <col min="9487" max="9487" width="15.33203125" style="3283" customWidth="1"/>
    <col min="9488" max="9488" width="10" style="3283" customWidth="1"/>
    <col min="9489" max="9490" width="15.44140625" style="3283" customWidth="1"/>
    <col min="9491" max="9491" width="12.88671875" style="3283" customWidth="1"/>
    <col min="9492" max="9493" width="21.109375" style="3283" customWidth="1"/>
    <col min="9494" max="9494" width="17.88671875" style="3283" customWidth="1"/>
    <col min="9495" max="9495" width="7.88671875" style="3283" customWidth="1"/>
    <col min="9496" max="9499" width="9" style="3283" customWidth="1"/>
    <col min="9500" max="9500" width="23.33203125" style="3283" customWidth="1"/>
    <col min="9501" max="9501" width="7.88671875" style="3283" customWidth="1"/>
    <col min="9502" max="9502" width="39.21875" style="3283" customWidth="1"/>
    <col min="9503" max="9503" width="31" style="3283" customWidth="1"/>
    <col min="9504" max="9506" width="10.6640625" style="3283" customWidth="1"/>
    <col min="9507" max="9508" width="16" style="3283" customWidth="1"/>
    <col min="9509" max="9510" width="14.33203125" style="3283" customWidth="1"/>
    <col min="9511" max="9512" width="21.88671875" style="3283" customWidth="1"/>
    <col min="9513" max="9513" width="6.21875" style="3283" customWidth="1"/>
    <col min="9514" max="9514" width="14.44140625" style="3283" customWidth="1"/>
    <col min="9515" max="9515" width="16.88671875" style="3283" customWidth="1"/>
    <col min="9516" max="9517" width="20.109375" style="3283" customWidth="1"/>
    <col min="9518" max="9518" width="7.88671875" style="3283" customWidth="1"/>
    <col min="9519" max="9728" width="9" style="3283"/>
    <col min="9729" max="9729" width="78" style="3283" customWidth="1"/>
    <col min="9730" max="9730" width="6.21875" style="3283" customWidth="1"/>
    <col min="9731" max="9731" width="13.88671875" style="3283" customWidth="1"/>
    <col min="9732" max="9733" width="7.88671875" style="3283" customWidth="1"/>
    <col min="9734" max="9734" width="78" style="3283" customWidth="1"/>
    <col min="9735" max="9735" width="7.88671875" style="3283" customWidth="1"/>
    <col min="9736" max="9736" width="16.44140625" style="3283" customWidth="1"/>
    <col min="9737" max="9737" width="45.88671875" style="3283" customWidth="1"/>
    <col min="9738" max="9739" width="13.88671875" style="3283" customWidth="1"/>
    <col min="9740" max="9740" width="44.77734375" style="3283" customWidth="1"/>
    <col min="9741" max="9741" width="10" style="3283" customWidth="1"/>
    <col min="9742" max="9742" width="41.77734375" style="3283" customWidth="1"/>
    <col min="9743" max="9743" width="15.33203125" style="3283" customWidth="1"/>
    <col min="9744" max="9744" width="10" style="3283" customWidth="1"/>
    <col min="9745" max="9746" width="15.44140625" style="3283" customWidth="1"/>
    <col min="9747" max="9747" width="12.88671875" style="3283" customWidth="1"/>
    <col min="9748" max="9749" width="21.109375" style="3283" customWidth="1"/>
    <col min="9750" max="9750" width="17.88671875" style="3283" customWidth="1"/>
    <col min="9751" max="9751" width="7.88671875" style="3283" customWidth="1"/>
    <col min="9752" max="9755" width="9" style="3283" customWidth="1"/>
    <col min="9756" max="9756" width="23.33203125" style="3283" customWidth="1"/>
    <col min="9757" max="9757" width="7.88671875" style="3283" customWidth="1"/>
    <col min="9758" max="9758" width="39.21875" style="3283" customWidth="1"/>
    <col min="9759" max="9759" width="31" style="3283" customWidth="1"/>
    <col min="9760" max="9762" width="10.6640625" style="3283" customWidth="1"/>
    <col min="9763" max="9764" width="16" style="3283" customWidth="1"/>
    <col min="9765" max="9766" width="14.33203125" style="3283" customWidth="1"/>
    <col min="9767" max="9768" width="21.88671875" style="3283" customWidth="1"/>
    <col min="9769" max="9769" width="6.21875" style="3283" customWidth="1"/>
    <col min="9770" max="9770" width="14.44140625" style="3283" customWidth="1"/>
    <col min="9771" max="9771" width="16.88671875" style="3283" customWidth="1"/>
    <col min="9772" max="9773" width="20.109375" style="3283" customWidth="1"/>
    <col min="9774" max="9774" width="7.88671875" style="3283" customWidth="1"/>
    <col min="9775" max="9984" width="9" style="3283"/>
    <col min="9985" max="9985" width="78" style="3283" customWidth="1"/>
    <col min="9986" max="9986" width="6.21875" style="3283" customWidth="1"/>
    <col min="9987" max="9987" width="13.88671875" style="3283" customWidth="1"/>
    <col min="9988" max="9989" width="7.88671875" style="3283" customWidth="1"/>
    <col min="9990" max="9990" width="78" style="3283" customWidth="1"/>
    <col min="9991" max="9991" width="7.88671875" style="3283" customWidth="1"/>
    <col min="9992" max="9992" width="16.44140625" style="3283" customWidth="1"/>
    <col min="9993" max="9993" width="45.88671875" style="3283" customWidth="1"/>
    <col min="9994" max="9995" width="13.88671875" style="3283" customWidth="1"/>
    <col min="9996" max="9996" width="44.77734375" style="3283" customWidth="1"/>
    <col min="9997" max="9997" width="10" style="3283" customWidth="1"/>
    <col min="9998" max="9998" width="41.77734375" style="3283" customWidth="1"/>
    <col min="9999" max="9999" width="15.33203125" style="3283" customWidth="1"/>
    <col min="10000" max="10000" width="10" style="3283" customWidth="1"/>
    <col min="10001" max="10002" width="15.44140625" style="3283" customWidth="1"/>
    <col min="10003" max="10003" width="12.88671875" style="3283" customWidth="1"/>
    <col min="10004" max="10005" width="21.109375" style="3283" customWidth="1"/>
    <col min="10006" max="10006" width="17.88671875" style="3283" customWidth="1"/>
    <col min="10007" max="10007" width="7.88671875" style="3283" customWidth="1"/>
    <col min="10008" max="10011" width="9" style="3283" customWidth="1"/>
    <col min="10012" max="10012" width="23.33203125" style="3283" customWidth="1"/>
    <col min="10013" max="10013" width="7.88671875" style="3283" customWidth="1"/>
    <col min="10014" max="10014" width="39.21875" style="3283" customWidth="1"/>
    <col min="10015" max="10015" width="31" style="3283" customWidth="1"/>
    <col min="10016" max="10018" width="10.6640625" style="3283" customWidth="1"/>
    <col min="10019" max="10020" width="16" style="3283" customWidth="1"/>
    <col min="10021" max="10022" width="14.33203125" style="3283" customWidth="1"/>
    <col min="10023" max="10024" width="21.88671875" style="3283" customWidth="1"/>
    <col min="10025" max="10025" width="6.21875" style="3283" customWidth="1"/>
    <col min="10026" max="10026" width="14.44140625" style="3283" customWidth="1"/>
    <col min="10027" max="10027" width="16.88671875" style="3283" customWidth="1"/>
    <col min="10028" max="10029" width="20.109375" style="3283" customWidth="1"/>
    <col min="10030" max="10030" width="7.88671875" style="3283" customWidth="1"/>
    <col min="10031" max="10240" width="9" style="3283"/>
    <col min="10241" max="10241" width="78" style="3283" customWidth="1"/>
    <col min="10242" max="10242" width="6.21875" style="3283" customWidth="1"/>
    <col min="10243" max="10243" width="13.88671875" style="3283" customWidth="1"/>
    <col min="10244" max="10245" width="7.88671875" style="3283" customWidth="1"/>
    <col min="10246" max="10246" width="78" style="3283" customWidth="1"/>
    <col min="10247" max="10247" width="7.88671875" style="3283" customWidth="1"/>
    <col min="10248" max="10248" width="16.44140625" style="3283" customWidth="1"/>
    <col min="10249" max="10249" width="45.88671875" style="3283" customWidth="1"/>
    <col min="10250" max="10251" width="13.88671875" style="3283" customWidth="1"/>
    <col min="10252" max="10252" width="44.77734375" style="3283" customWidth="1"/>
    <col min="10253" max="10253" width="10" style="3283" customWidth="1"/>
    <col min="10254" max="10254" width="41.77734375" style="3283" customWidth="1"/>
    <col min="10255" max="10255" width="15.33203125" style="3283" customWidth="1"/>
    <col min="10256" max="10256" width="10" style="3283" customWidth="1"/>
    <col min="10257" max="10258" width="15.44140625" style="3283" customWidth="1"/>
    <col min="10259" max="10259" width="12.88671875" style="3283" customWidth="1"/>
    <col min="10260" max="10261" width="21.109375" style="3283" customWidth="1"/>
    <col min="10262" max="10262" width="17.88671875" style="3283" customWidth="1"/>
    <col min="10263" max="10263" width="7.88671875" style="3283" customWidth="1"/>
    <col min="10264" max="10267" width="9" style="3283" customWidth="1"/>
    <col min="10268" max="10268" width="23.33203125" style="3283" customWidth="1"/>
    <col min="10269" max="10269" width="7.88671875" style="3283" customWidth="1"/>
    <col min="10270" max="10270" width="39.21875" style="3283" customWidth="1"/>
    <col min="10271" max="10271" width="31" style="3283" customWidth="1"/>
    <col min="10272" max="10274" width="10.6640625" style="3283" customWidth="1"/>
    <col min="10275" max="10276" width="16" style="3283" customWidth="1"/>
    <col min="10277" max="10278" width="14.33203125" style="3283" customWidth="1"/>
    <col min="10279" max="10280" width="21.88671875" style="3283" customWidth="1"/>
    <col min="10281" max="10281" width="6.21875" style="3283" customWidth="1"/>
    <col min="10282" max="10282" width="14.44140625" style="3283" customWidth="1"/>
    <col min="10283" max="10283" width="16.88671875" style="3283" customWidth="1"/>
    <col min="10284" max="10285" width="20.109375" style="3283" customWidth="1"/>
    <col min="10286" max="10286" width="7.88671875" style="3283" customWidth="1"/>
    <col min="10287" max="10496" width="9" style="3283"/>
    <col min="10497" max="10497" width="78" style="3283" customWidth="1"/>
    <col min="10498" max="10498" width="6.21875" style="3283" customWidth="1"/>
    <col min="10499" max="10499" width="13.88671875" style="3283" customWidth="1"/>
    <col min="10500" max="10501" width="7.88671875" style="3283" customWidth="1"/>
    <col min="10502" max="10502" width="78" style="3283" customWidth="1"/>
    <col min="10503" max="10503" width="7.88671875" style="3283" customWidth="1"/>
    <col min="10504" max="10504" width="16.44140625" style="3283" customWidth="1"/>
    <col min="10505" max="10505" width="45.88671875" style="3283" customWidth="1"/>
    <col min="10506" max="10507" width="13.88671875" style="3283" customWidth="1"/>
    <col min="10508" max="10508" width="44.77734375" style="3283" customWidth="1"/>
    <col min="10509" max="10509" width="10" style="3283" customWidth="1"/>
    <col min="10510" max="10510" width="41.77734375" style="3283" customWidth="1"/>
    <col min="10511" max="10511" width="15.33203125" style="3283" customWidth="1"/>
    <col min="10512" max="10512" width="10" style="3283" customWidth="1"/>
    <col min="10513" max="10514" width="15.44140625" style="3283" customWidth="1"/>
    <col min="10515" max="10515" width="12.88671875" style="3283" customWidth="1"/>
    <col min="10516" max="10517" width="21.109375" style="3283" customWidth="1"/>
    <col min="10518" max="10518" width="17.88671875" style="3283" customWidth="1"/>
    <col min="10519" max="10519" width="7.88671875" style="3283" customWidth="1"/>
    <col min="10520" max="10523" width="9" style="3283" customWidth="1"/>
    <col min="10524" max="10524" width="23.33203125" style="3283" customWidth="1"/>
    <col min="10525" max="10525" width="7.88671875" style="3283" customWidth="1"/>
    <col min="10526" max="10526" width="39.21875" style="3283" customWidth="1"/>
    <col min="10527" max="10527" width="31" style="3283" customWidth="1"/>
    <col min="10528" max="10530" width="10.6640625" style="3283" customWidth="1"/>
    <col min="10531" max="10532" width="16" style="3283" customWidth="1"/>
    <col min="10533" max="10534" width="14.33203125" style="3283" customWidth="1"/>
    <col min="10535" max="10536" width="21.88671875" style="3283" customWidth="1"/>
    <col min="10537" max="10537" width="6.21875" style="3283" customWidth="1"/>
    <col min="10538" max="10538" width="14.44140625" style="3283" customWidth="1"/>
    <col min="10539" max="10539" width="16.88671875" style="3283" customWidth="1"/>
    <col min="10540" max="10541" width="20.109375" style="3283" customWidth="1"/>
    <col min="10542" max="10542" width="7.88671875" style="3283" customWidth="1"/>
    <col min="10543" max="10752" width="9" style="3283"/>
    <col min="10753" max="10753" width="78" style="3283" customWidth="1"/>
    <col min="10754" max="10754" width="6.21875" style="3283" customWidth="1"/>
    <col min="10755" max="10755" width="13.88671875" style="3283" customWidth="1"/>
    <col min="10756" max="10757" width="7.88671875" style="3283" customWidth="1"/>
    <col min="10758" max="10758" width="78" style="3283" customWidth="1"/>
    <col min="10759" max="10759" width="7.88671875" style="3283" customWidth="1"/>
    <col min="10760" max="10760" width="16.44140625" style="3283" customWidth="1"/>
    <col min="10761" max="10761" width="45.88671875" style="3283" customWidth="1"/>
    <col min="10762" max="10763" width="13.88671875" style="3283" customWidth="1"/>
    <col min="10764" max="10764" width="44.77734375" style="3283" customWidth="1"/>
    <col min="10765" max="10765" width="10" style="3283" customWidth="1"/>
    <col min="10766" max="10766" width="41.77734375" style="3283" customWidth="1"/>
    <col min="10767" max="10767" width="15.33203125" style="3283" customWidth="1"/>
    <col min="10768" max="10768" width="10" style="3283" customWidth="1"/>
    <col min="10769" max="10770" width="15.44140625" style="3283" customWidth="1"/>
    <col min="10771" max="10771" width="12.88671875" style="3283" customWidth="1"/>
    <col min="10772" max="10773" width="21.109375" style="3283" customWidth="1"/>
    <col min="10774" max="10774" width="17.88671875" style="3283" customWidth="1"/>
    <col min="10775" max="10775" width="7.88671875" style="3283" customWidth="1"/>
    <col min="10776" max="10779" width="9" style="3283" customWidth="1"/>
    <col min="10780" max="10780" width="23.33203125" style="3283" customWidth="1"/>
    <col min="10781" max="10781" width="7.88671875" style="3283" customWidth="1"/>
    <col min="10782" max="10782" width="39.21875" style="3283" customWidth="1"/>
    <col min="10783" max="10783" width="31" style="3283" customWidth="1"/>
    <col min="10784" max="10786" width="10.6640625" style="3283" customWidth="1"/>
    <col min="10787" max="10788" width="16" style="3283" customWidth="1"/>
    <col min="10789" max="10790" width="14.33203125" style="3283" customWidth="1"/>
    <col min="10791" max="10792" width="21.88671875" style="3283" customWidth="1"/>
    <col min="10793" max="10793" width="6.21875" style="3283" customWidth="1"/>
    <col min="10794" max="10794" width="14.44140625" style="3283" customWidth="1"/>
    <col min="10795" max="10795" width="16.88671875" style="3283" customWidth="1"/>
    <col min="10796" max="10797" width="20.109375" style="3283" customWidth="1"/>
    <col min="10798" max="10798" width="7.88671875" style="3283" customWidth="1"/>
    <col min="10799" max="11008" width="9" style="3283"/>
    <col min="11009" max="11009" width="78" style="3283" customWidth="1"/>
    <col min="11010" max="11010" width="6.21875" style="3283" customWidth="1"/>
    <col min="11011" max="11011" width="13.88671875" style="3283" customWidth="1"/>
    <col min="11012" max="11013" width="7.88671875" style="3283" customWidth="1"/>
    <col min="11014" max="11014" width="78" style="3283" customWidth="1"/>
    <col min="11015" max="11015" width="7.88671875" style="3283" customWidth="1"/>
    <col min="11016" max="11016" width="16.44140625" style="3283" customWidth="1"/>
    <col min="11017" max="11017" width="45.88671875" style="3283" customWidth="1"/>
    <col min="11018" max="11019" width="13.88671875" style="3283" customWidth="1"/>
    <col min="11020" max="11020" width="44.77734375" style="3283" customWidth="1"/>
    <col min="11021" max="11021" width="10" style="3283" customWidth="1"/>
    <col min="11022" max="11022" width="41.77734375" style="3283" customWidth="1"/>
    <col min="11023" max="11023" width="15.33203125" style="3283" customWidth="1"/>
    <col min="11024" max="11024" width="10" style="3283" customWidth="1"/>
    <col min="11025" max="11026" width="15.44140625" style="3283" customWidth="1"/>
    <col min="11027" max="11027" width="12.88671875" style="3283" customWidth="1"/>
    <col min="11028" max="11029" width="21.109375" style="3283" customWidth="1"/>
    <col min="11030" max="11030" width="17.88671875" style="3283" customWidth="1"/>
    <col min="11031" max="11031" width="7.88671875" style="3283" customWidth="1"/>
    <col min="11032" max="11035" width="9" style="3283" customWidth="1"/>
    <col min="11036" max="11036" width="23.33203125" style="3283" customWidth="1"/>
    <col min="11037" max="11037" width="7.88671875" style="3283" customWidth="1"/>
    <col min="11038" max="11038" width="39.21875" style="3283" customWidth="1"/>
    <col min="11039" max="11039" width="31" style="3283" customWidth="1"/>
    <col min="11040" max="11042" width="10.6640625" style="3283" customWidth="1"/>
    <col min="11043" max="11044" width="16" style="3283" customWidth="1"/>
    <col min="11045" max="11046" width="14.33203125" style="3283" customWidth="1"/>
    <col min="11047" max="11048" width="21.88671875" style="3283" customWidth="1"/>
    <col min="11049" max="11049" width="6.21875" style="3283" customWidth="1"/>
    <col min="11050" max="11050" width="14.44140625" style="3283" customWidth="1"/>
    <col min="11051" max="11051" width="16.88671875" style="3283" customWidth="1"/>
    <col min="11052" max="11053" width="20.109375" style="3283" customWidth="1"/>
    <col min="11054" max="11054" width="7.88671875" style="3283" customWidth="1"/>
    <col min="11055" max="11264" width="9" style="3283"/>
    <col min="11265" max="11265" width="78" style="3283" customWidth="1"/>
    <col min="11266" max="11266" width="6.21875" style="3283" customWidth="1"/>
    <col min="11267" max="11267" width="13.88671875" style="3283" customWidth="1"/>
    <col min="11268" max="11269" width="7.88671875" style="3283" customWidth="1"/>
    <col min="11270" max="11270" width="78" style="3283" customWidth="1"/>
    <col min="11271" max="11271" width="7.88671875" style="3283" customWidth="1"/>
    <col min="11272" max="11272" width="16.44140625" style="3283" customWidth="1"/>
    <col min="11273" max="11273" width="45.88671875" style="3283" customWidth="1"/>
    <col min="11274" max="11275" width="13.88671875" style="3283" customWidth="1"/>
    <col min="11276" max="11276" width="44.77734375" style="3283" customWidth="1"/>
    <col min="11277" max="11277" width="10" style="3283" customWidth="1"/>
    <col min="11278" max="11278" width="41.77734375" style="3283" customWidth="1"/>
    <col min="11279" max="11279" width="15.33203125" style="3283" customWidth="1"/>
    <col min="11280" max="11280" width="10" style="3283" customWidth="1"/>
    <col min="11281" max="11282" width="15.44140625" style="3283" customWidth="1"/>
    <col min="11283" max="11283" width="12.88671875" style="3283" customWidth="1"/>
    <col min="11284" max="11285" width="21.109375" style="3283" customWidth="1"/>
    <col min="11286" max="11286" width="17.88671875" style="3283" customWidth="1"/>
    <col min="11287" max="11287" width="7.88671875" style="3283" customWidth="1"/>
    <col min="11288" max="11291" width="9" style="3283" customWidth="1"/>
    <col min="11292" max="11292" width="23.33203125" style="3283" customWidth="1"/>
    <col min="11293" max="11293" width="7.88671875" style="3283" customWidth="1"/>
    <col min="11294" max="11294" width="39.21875" style="3283" customWidth="1"/>
    <col min="11295" max="11295" width="31" style="3283" customWidth="1"/>
    <col min="11296" max="11298" width="10.6640625" style="3283" customWidth="1"/>
    <col min="11299" max="11300" width="16" style="3283" customWidth="1"/>
    <col min="11301" max="11302" width="14.33203125" style="3283" customWidth="1"/>
    <col min="11303" max="11304" width="21.88671875" style="3283" customWidth="1"/>
    <col min="11305" max="11305" width="6.21875" style="3283" customWidth="1"/>
    <col min="11306" max="11306" width="14.44140625" style="3283" customWidth="1"/>
    <col min="11307" max="11307" width="16.88671875" style="3283" customWidth="1"/>
    <col min="11308" max="11309" width="20.109375" style="3283" customWidth="1"/>
    <col min="11310" max="11310" width="7.88671875" style="3283" customWidth="1"/>
    <col min="11311" max="11520" width="9" style="3283"/>
    <col min="11521" max="11521" width="78" style="3283" customWidth="1"/>
    <col min="11522" max="11522" width="6.21875" style="3283" customWidth="1"/>
    <col min="11523" max="11523" width="13.88671875" style="3283" customWidth="1"/>
    <col min="11524" max="11525" width="7.88671875" style="3283" customWidth="1"/>
    <col min="11526" max="11526" width="78" style="3283" customWidth="1"/>
    <col min="11527" max="11527" width="7.88671875" style="3283" customWidth="1"/>
    <col min="11528" max="11528" width="16.44140625" style="3283" customWidth="1"/>
    <col min="11529" max="11529" width="45.88671875" style="3283" customWidth="1"/>
    <col min="11530" max="11531" width="13.88671875" style="3283" customWidth="1"/>
    <col min="11532" max="11532" width="44.77734375" style="3283" customWidth="1"/>
    <col min="11533" max="11533" width="10" style="3283" customWidth="1"/>
    <col min="11534" max="11534" width="41.77734375" style="3283" customWidth="1"/>
    <col min="11535" max="11535" width="15.33203125" style="3283" customWidth="1"/>
    <col min="11536" max="11536" width="10" style="3283" customWidth="1"/>
    <col min="11537" max="11538" width="15.44140625" style="3283" customWidth="1"/>
    <col min="11539" max="11539" width="12.88671875" style="3283" customWidth="1"/>
    <col min="11540" max="11541" width="21.109375" style="3283" customWidth="1"/>
    <col min="11542" max="11542" width="17.88671875" style="3283" customWidth="1"/>
    <col min="11543" max="11543" width="7.88671875" style="3283" customWidth="1"/>
    <col min="11544" max="11547" width="9" style="3283" customWidth="1"/>
    <col min="11548" max="11548" width="23.33203125" style="3283" customWidth="1"/>
    <col min="11549" max="11549" width="7.88671875" style="3283" customWidth="1"/>
    <col min="11550" max="11550" width="39.21875" style="3283" customWidth="1"/>
    <col min="11551" max="11551" width="31" style="3283" customWidth="1"/>
    <col min="11552" max="11554" width="10.6640625" style="3283" customWidth="1"/>
    <col min="11555" max="11556" width="16" style="3283" customWidth="1"/>
    <col min="11557" max="11558" width="14.33203125" style="3283" customWidth="1"/>
    <col min="11559" max="11560" width="21.88671875" style="3283" customWidth="1"/>
    <col min="11561" max="11561" width="6.21875" style="3283" customWidth="1"/>
    <col min="11562" max="11562" width="14.44140625" style="3283" customWidth="1"/>
    <col min="11563" max="11563" width="16.88671875" style="3283" customWidth="1"/>
    <col min="11564" max="11565" width="20.109375" style="3283" customWidth="1"/>
    <col min="11566" max="11566" width="7.88671875" style="3283" customWidth="1"/>
    <col min="11567" max="11776" width="9" style="3283"/>
    <col min="11777" max="11777" width="78" style="3283" customWidth="1"/>
    <col min="11778" max="11778" width="6.21875" style="3283" customWidth="1"/>
    <col min="11779" max="11779" width="13.88671875" style="3283" customWidth="1"/>
    <col min="11780" max="11781" width="7.88671875" style="3283" customWidth="1"/>
    <col min="11782" max="11782" width="78" style="3283" customWidth="1"/>
    <col min="11783" max="11783" width="7.88671875" style="3283" customWidth="1"/>
    <col min="11784" max="11784" width="16.44140625" style="3283" customWidth="1"/>
    <col min="11785" max="11785" width="45.88671875" style="3283" customWidth="1"/>
    <col min="11786" max="11787" width="13.88671875" style="3283" customWidth="1"/>
    <col min="11788" max="11788" width="44.77734375" style="3283" customWidth="1"/>
    <col min="11789" max="11789" width="10" style="3283" customWidth="1"/>
    <col min="11790" max="11790" width="41.77734375" style="3283" customWidth="1"/>
    <col min="11791" max="11791" width="15.33203125" style="3283" customWidth="1"/>
    <col min="11792" max="11792" width="10" style="3283" customWidth="1"/>
    <col min="11793" max="11794" width="15.44140625" style="3283" customWidth="1"/>
    <col min="11795" max="11795" width="12.88671875" style="3283" customWidth="1"/>
    <col min="11796" max="11797" width="21.109375" style="3283" customWidth="1"/>
    <col min="11798" max="11798" width="17.88671875" style="3283" customWidth="1"/>
    <col min="11799" max="11799" width="7.88671875" style="3283" customWidth="1"/>
    <col min="11800" max="11803" width="9" style="3283" customWidth="1"/>
    <col min="11804" max="11804" width="23.33203125" style="3283" customWidth="1"/>
    <col min="11805" max="11805" width="7.88671875" style="3283" customWidth="1"/>
    <col min="11806" max="11806" width="39.21875" style="3283" customWidth="1"/>
    <col min="11807" max="11807" width="31" style="3283" customWidth="1"/>
    <col min="11808" max="11810" width="10.6640625" style="3283" customWidth="1"/>
    <col min="11811" max="11812" width="16" style="3283" customWidth="1"/>
    <col min="11813" max="11814" width="14.33203125" style="3283" customWidth="1"/>
    <col min="11815" max="11816" width="21.88671875" style="3283" customWidth="1"/>
    <col min="11817" max="11817" width="6.21875" style="3283" customWidth="1"/>
    <col min="11818" max="11818" width="14.44140625" style="3283" customWidth="1"/>
    <col min="11819" max="11819" width="16.88671875" style="3283" customWidth="1"/>
    <col min="11820" max="11821" width="20.109375" style="3283" customWidth="1"/>
    <col min="11822" max="11822" width="7.88671875" style="3283" customWidth="1"/>
    <col min="11823" max="12032" width="9" style="3283"/>
    <col min="12033" max="12033" width="78" style="3283" customWidth="1"/>
    <col min="12034" max="12034" width="6.21875" style="3283" customWidth="1"/>
    <col min="12035" max="12035" width="13.88671875" style="3283" customWidth="1"/>
    <col min="12036" max="12037" width="7.88671875" style="3283" customWidth="1"/>
    <col min="12038" max="12038" width="78" style="3283" customWidth="1"/>
    <col min="12039" max="12039" width="7.88671875" style="3283" customWidth="1"/>
    <col min="12040" max="12040" width="16.44140625" style="3283" customWidth="1"/>
    <col min="12041" max="12041" width="45.88671875" style="3283" customWidth="1"/>
    <col min="12042" max="12043" width="13.88671875" style="3283" customWidth="1"/>
    <col min="12044" max="12044" width="44.77734375" style="3283" customWidth="1"/>
    <col min="12045" max="12045" width="10" style="3283" customWidth="1"/>
    <col min="12046" max="12046" width="41.77734375" style="3283" customWidth="1"/>
    <col min="12047" max="12047" width="15.33203125" style="3283" customWidth="1"/>
    <col min="12048" max="12048" width="10" style="3283" customWidth="1"/>
    <col min="12049" max="12050" width="15.44140625" style="3283" customWidth="1"/>
    <col min="12051" max="12051" width="12.88671875" style="3283" customWidth="1"/>
    <col min="12052" max="12053" width="21.109375" style="3283" customWidth="1"/>
    <col min="12054" max="12054" width="17.88671875" style="3283" customWidth="1"/>
    <col min="12055" max="12055" width="7.88671875" style="3283" customWidth="1"/>
    <col min="12056" max="12059" width="9" style="3283" customWidth="1"/>
    <col min="12060" max="12060" width="23.33203125" style="3283" customWidth="1"/>
    <col min="12061" max="12061" width="7.88671875" style="3283" customWidth="1"/>
    <col min="12062" max="12062" width="39.21875" style="3283" customWidth="1"/>
    <col min="12063" max="12063" width="31" style="3283" customWidth="1"/>
    <col min="12064" max="12066" width="10.6640625" style="3283" customWidth="1"/>
    <col min="12067" max="12068" width="16" style="3283" customWidth="1"/>
    <col min="12069" max="12070" width="14.33203125" style="3283" customWidth="1"/>
    <col min="12071" max="12072" width="21.88671875" style="3283" customWidth="1"/>
    <col min="12073" max="12073" width="6.21875" style="3283" customWidth="1"/>
    <col min="12074" max="12074" width="14.44140625" style="3283" customWidth="1"/>
    <col min="12075" max="12075" width="16.88671875" style="3283" customWidth="1"/>
    <col min="12076" max="12077" width="20.109375" style="3283" customWidth="1"/>
    <col min="12078" max="12078" width="7.88671875" style="3283" customWidth="1"/>
    <col min="12079" max="12288" width="9" style="3283"/>
    <col min="12289" max="12289" width="78" style="3283" customWidth="1"/>
    <col min="12290" max="12290" width="6.21875" style="3283" customWidth="1"/>
    <col min="12291" max="12291" width="13.88671875" style="3283" customWidth="1"/>
    <col min="12292" max="12293" width="7.88671875" style="3283" customWidth="1"/>
    <col min="12294" max="12294" width="78" style="3283" customWidth="1"/>
    <col min="12295" max="12295" width="7.88671875" style="3283" customWidth="1"/>
    <col min="12296" max="12296" width="16.44140625" style="3283" customWidth="1"/>
    <col min="12297" max="12297" width="45.88671875" style="3283" customWidth="1"/>
    <col min="12298" max="12299" width="13.88671875" style="3283" customWidth="1"/>
    <col min="12300" max="12300" width="44.77734375" style="3283" customWidth="1"/>
    <col min="12301" max="12301" width="10" style="3283" customWidth="1"/>
    <col min="12302" max="12302" width="41.77734375" style="3283" customWidth="1"/>
    <col min="12303" max="12303" width="15.33203125" style="3283" customWidth="1"/>
    <col min="12304" max="12304" width="10" style="3283" customWidth="1"/>
    <col min="12305" max="12306" width="15.44140625" style="3283" customWidth="1"/>
    <col min="12307" max="12307" width="12.88671875" style="3283" customWidth="1"/>
    <col min="12308" max="12309" width="21.109375" style="3283" customWidth="1"/>
    <col min="12310" max="12310" width="17.88671875" style="3283" customWidth="1"/>
    <col min="12311" max="12311" width="7.88671875" style="3283" customWidth="1"/>
    <col min="12312" max="12315" width="9" style="3283" customWidth="1"/>
    <col min="12316" max="12316" width="23.33203125" style="3283" customWidth="1"/>
    <col min="12317" max="12317" width="7.88671875" style="3283" customWidth="1"/>
    <col min="12318" max="12318" width="39.21875" style="3283" customWidth="1"/>
    <col min="12319" max="12319" width="31" style="3283" customWidth="1"/>
    <col min="12320" max="12322" width="10.6640625" style="3283" customWidth="1"/>
    <col min="12323" max="12324" width="16" style="3283" customWidth="1"/>
    <col min="12325" max="12326" width="14.33203125" style="3283" customWidth="1"/>
    <col min="12327" max="12328" width="21.88671875" style="3283" customWidth="1"/>
    <col min="12329" max="12329" width="6.21875" style="3283" customWidth="1"/>
    <col min="12330" max="12330" width="14.44140625" style="3283" customWidth="1"/>
    <col min="12331" max="12331" width="16.88671875" style="3283" customWidth="1"/>
    <col min="12332" max="12333" width="20.109375" style="3283" customWidth="1"/>
    <col min="12334" max="12334" width="7.88671875" style="3283" customWidth="1"/>
    <col min="12335" max="12544" width="9" style="3283"/>
    <col min="12545" max="12545" width="78" style="3283" customWidth="1"/>
    <col min="12546" max="12546" width="6.21875" style="3283" customWidth="1"/>
    <col min="12547" max="12547" width="13.88671875" style="3283" customWidth="1"/>
    <col min="12548" max="12549" width="7.88671875" style="3283" customWidth="1"/>
    <col min="12550" max="12550" width="78" style="3283" customWidth="1"/>
    <col min="12551" max="12551" width="7.88671875" style="3283" customWidth="1"/>
    <col min="12552" max="12552" width="16.44140625" style="3283" customWidth="1"/>
    <col min="12553" max="12553" width="45.88671875" style="3283" customWidth="1"/>
    <col min="12554" max="12555" width="13.88671875" style="3283" customWidth="1"/>
    <col min="12556" max="12556" width="44.77734375" style="3283" customWidth="1"/>
    <col min="12557" max="12557" width="10" style="3283" customWidth="1"/>
    <col min="12558" max="12558" width="41.77734375" style="3283" customWidth="1"/>
    <col min="12559" max="12559" width="15.33203125" style="3283" customWidth="1"/>
    <col min="12560" max="12560" width="10" style="3283" customWidth="1"/>
    <col min="12561" max="12562" width="15.44140625" style="3283" customWidth="1"/>
    <col min="12563" max="12563" width="12.88671875" style="3283" customWidth="1"/>
    <col min="12564" max="12565" width="21.109375" style="3283" customWidth="1"/>
    <col min="12566" max="12566" width="17.88671875" style="3283" customWidth="1"/>
    <col min="12567" max="12567" width="7.88671875" style="3283" customWidth="1"/>
    <col min="12568" max="12571" width="9" style="3283" customWidth="1"/>
    <col min="12572" max="12572" width="23.33203125" style="3283" customWidth="1"/>
    <col min="12573" max="12573" width="7.88671875" style="3283" customWidth="1"/>
    <col min="12574" max="12574" width="39.21875" style="3283" customWidth="1"/>
    <col min="12575" max="12575" width="31" style="3283" customWidth="1"/>
    <col min="12576" max="12578" width="10.6640625" style="3283" customWidth="1"/>
    <col min="12579" max="12580" width="16" style="3283" customWidth="1"/>
    <col min="12581" max="12582" width="14.33203125" style="3283" customWidth="1"/>
    <col min="12583" max="12584" width="21.88671875" style="3283" customWidth="1"/>
    <col min="12585" max="12585" width="6.21875" style="3283" customWidth="1"/>
    <col min="12586" max="12586" width="14.44140625" style="3283" customWidth="1"/>
    <col min="12587" max="12587" width="16.88671875" style="3283" customWidth="1"/>
    <col min="12588" max="12589" width="20.109375" style="3283" customWidth="1"/>
    <col min="12590" max="12590" width="7.88671875" style="3283" customWidth="1"/>
    <col min="12591" max="12800" width="9" style="3283"/>
    <col min="12801" max="12801" width="78" style="3283" customWidth="1"/>
    <col min="12802" max="12802" width="6.21875" style="3283" customWidth="1"/>
    <col min="12803" max="12803" width="13.88671875" style="3283" customWidth="1"/>
    <col min="12804" max="12805" width="7.88671875" style="3283" customWidth="1"/>
    <col min="12806" max="12806" width="78" style="3283" customWidth="1"/>
    <col min="12807" max="12807" width="7.88671875" style="3283" customWidth="1"/>
    <col min="12808" max="12808" width="16.44140625" style="3283" customWidth="1"/>
    <col min="12809" max="12809" width="45.88671875" style="3283" customWidth="1"/>
    <col min="12810" max="12811" width="13.88671875" style="3283" customWidth="1"/>
    <col min="12812" max="12812" width="44.77734375" style="3283" customWidth="1"/>
    <col min="12813" max="12813" width="10" style="3283" customWidth="1"/>
    <col min="12814" max="12814" width="41.77734375" style="3283" customWidth="1"/>
    <col min="12815" max="12815" width="15.33203125" style="3283" customWidth="1"/>
    <col min="12816" max="12816" width="10" style="3283" customWidth="1"/>
    <col min="12817" max="12818" width="15.44140625" style="3283" customWidth="1"/>
    <col min="12819" max="12819" width="12.88671875" style="3283" customWidth="1"/>
    <col min="12820" max="12821" width="21.109375" style="3283" customWidth="1"/>
    <col min="12822" max="12822" width="17.88671875" style="3283" customWidth="1"/>
    <col min="12823" max="12823" width="7.88671875" style="3283" customWidth="1"/>
    <col min="12824" max="12827" width="9" style="3283" customWidth="1"/>
    <col min="12828" max="12828" width="23.33203125" style="3283" customWidth="1"/>
    <col min="12829" max="12829" width="7.88671875" style="3283" customWidth="1"/>
    <col min="12830" max="12830" width="39.21875" style="3283" customWidth="1"/>
    <col min="12831" max="12831" width="31" style="3283" customWidth="1"/>
    <col min="12832" max="12834" width="10.6640625" style="3283" customWidth="1"/>
    <col min="12835" max="12836" width="16" style="3283" customWidth="1"/>
    <col min="12837" max="12838" width="14.33203125" style="3283" customWidth="1"/>
    <col min="12839" max="12840" width="21.88671875" style="3283" customWidth="1"/>
    <col min="12841" max="12841" width="6.21875" style="3283" customWidth="1"/>
    <col min="12842" max="12842" width="14.44140625" style="3283" customWidth="1"/>
    <col min="12843" max="12843" width="16.88671875" style="3283" customWidth="1"/>
    <col min="12844" max="12845" width="20.109375" style="3283" customWidth="1"/>
    <col min="12846" max="12846" width="7.88671875" style="3283" customWidth="1"/>
    <col min="12847" max="13056" width="9" style="3283"/>
    <col min="13057" max="13057" width="78" style="3283" customWidth="1"/>
    <col min="13058" max="13058" width="6.21875" style="3283" customWidth="1"/>
    <col min="13059" max="13059" width="13.88671875" style="3283" customWidth="1"/>
    <col min="13060" max="13061" width="7.88671875" style="3283" customWidth="1"/>
    <col min="13062" max="13062" width="78" style="3283" customWidth="1"/>
    <col min="13063" max="13063" width="7.88671875" style="3283" customWidth="1"/>
    <col min="13064" max="13064" width="16.44140625" style="3283" customWidth="1"/>
    <col min="13065" max="13065" width="45.88671875" style="3283" customWidth="1"/>
    <col min="13066" max="13067" width="13.88671875" style="3283" customWidth="1"/>
    <col min="13068" max="13068" width="44.77734375" style="3283" customWidth="1"/>
    <col min="13069" max="13069" width="10" style="3283" customWidth="1"/>
    <col min="13070" max="13070" width="41.77734375" style="3283" customWidth="1"/>
    <col min="13071" max="13071" width="15.33203125" style="3283" customWidth="1"/>
    <col min="13072" max="13072" width="10" style="3283" customWidth="1"/>
    <col min="13073" max="13074" width="15.44140625" style="3283" customWidth="1"/>
    <col min="13075" max="13075" width="12.88671875" style="3283" customWidth="1"/>
    <col min="13076" max="13077" width="21.109375" style="3283" customWidth="1"/>
    <col min="13078" max="13078" width="17.88671875" style="3283" customWidth="1"/>
    <col min="13079" max="13079" width="7.88671875" style="3283" customWidth="1"/>
    <col min="13080" max="13083" width="9" style="3283" customWidth="1"/>
    <col min="13084" max="13084" width="23.33203125" style="3283" customWidth="1"/>
    <col min="13085" max="13085" width="7.88671875" style="3283" customWidth="1"/>
    <col min="13086" max="13086" width="39.21875" style="3283" customWidth="1"/>
    <col min="13087" max="13087" width="31" style="3283" customWidth="1"/>
    <col min="13088" max="13090" width="10.6640625" style="3283" customWidth="1"/>
    <col min="13091" max="13092" width="16" style="3283" customWidth="1"/>
    <col min="13093" max="13094" width="14.33203125" style="3283" customWidth="1"/>
    <col min="13095" max="13096" width="21.88671875" style="3283" customWidth="1"/>
    <col min="13097" max="13097" width="6.21875" style="3283" customWidth="1"/>
    <col min="13098" max="13098" width="14.44140625" style="3283" customWidth="1"/>
    <col min="13099" max="13099" width="16.88671875" style="3283" customWidth="1"/>
    <col min="13100" max="13101" width="20.109375" style="3283" customWidth="1"/>
    <col min="13102" max="13102" width="7.88671875" style="3283" customWidth="1"/>
    <col min="13103" max="13312" width="9" style="3283"/>
    <col min="13313" max="13313" width="78" style="3283" customWidth="1"/>
    <col min="13314" max="13314" width="6.21875" style="3283" customWidth="1"/>
    <col min="13315" max="13315" width="13.88671875" style="3283" customWidth="1"/>
    <col min="13316" max="13317" width="7.88671875" style="3283" customWidth="1"/>
    <col min="13318" max="13318" width="78" style="3283" customWidth="1"/>
    <col min="13319" max="13319" width="7.88671875" style="3283" customWidth="1"/>
    <col min="13320" max="13320" width="16.44140625" style="3283" customWidth="1"/>
    <col min="13321" max="13321" width="45.88671875" style="3283" customWidth="1"/>
    <col min="13322" max="13323" width="13.88671875" style="3283" customWidth="1"/>
    <col min="13324" max="13324" width="44.77734375" style="3283" customWidth="1"/>
    <col min="13325" max="13325" width="10" style="3283" customWidth="1"/>
    <col min="13326" max="13326" width="41.77734375" style="3283" customWidth="1"/>
    <col min="13327" max="13327" width="15.33203125" style="3283" customWidth="1"/>
    <col min="13328" max="13328" width="10" style="3283" customWidth="1"/>
    <col min="13329" max="13330" width="15.44140625" style="3283" customWidth="1"/>
    <col min="13331" max="13331" width="12.88671875" style="3283" customWidth="1"/>
    <col min="13332" max="13333" width="21.109375" style="3283" customWidth="1"/>
    <col min="13334" max="13334" width="17.88671875" style="3283" customWidth="1"/>
    <col min="13335" max="13335" width="7.88671875" style="3283" customWidth="1"/>
    <col min="13336" max="13339" width="9" style="3283" customWidth="1"/>
    <col min="13340" max="13340" width="23.33203125" style="3283" customWidth="1"/>
    <col min="13341" max="13341" width="7.88671875" style="3283" customWidth="1"/>
    <col min="13342" max="13342" width="39.21875" style="3283" customWidth="1"/>
    <col min="13343" max="13343" width="31" style="3283" customWidth="1"/>
    <col min="13344" max="13346" width="10.6640625" style="3283" customWidth="1"/>
    <col min="13347" max="13348" width="16" style="3283" customWidth="1"/>
    <col min="13349" max="13350" width="14.33203125" style="3283" customWidth="1"/>
    <col min="13351" max="13352" width="21.88671875" style="3283" customWidth="1"/>
    <col min="13353" max="13353" width="6.21875" style="3283" customWidth="1"/>
    <col min="13354" max="13354" width="14.44140625" style="3283" customWidth="1"/>
    <col min="13355" max="13355" width="16.88671875" style="3283" customWidth="1"/>
    <col min="13356" max="13357" width="20.109375" style="3283" customWidth="1"/>
    <col min="13358" max="13358" width="7.88671875" style="3283" customWidth="1"/>
    <col min="13359" max="13568" width="9" style="3283"/>
    <col min="13569" max="13569" width="78" style="3283" customWidth="1"/>
    <col min="13570" max="13570" width="6.21875" style="3283" customWidth="1"/>
    <col min="13571" max="13571" width="13.88671875" style="3283" customWidth="1"/>
    <col min="13572" max="13573" width="7.88671875" style="3283" customWidth="1"/>
    <col min="13574" max="13574" width="78" style="3283" customWidth="1"/>
    <col min="13575" max="13575" width="7.88671875" style="3283" customWidth="1"/>
    <col min="13576" max="13576" width="16.44140625" style="3283" customWidth="1"/>
    <col min="13577" max="13577" width="45.88671875" style="3283" customWidth="1"/>
    <col min="13578" max="13579" width="13.88671875" style="3283" customWidth="1"/>
    <col min="13580" max="13580" width="44.77734375" style="3283" customWidth="1"/>
    <col min="13581" max="13581" width="10" style="3283" customWidth="1"/>
    <col min="13582" max="13582" width="41.77734375" style="3283" customWidth="1"/>
    <col min="13583" max="13583" width="15.33203125" style="3283" customWidth="1"/>
    <col min="13584" max="13584" width="10" style="3283" customWidth="1"/>
    <col min="13585" max="13586" width="15.44140625" style="3283" customWidth="1"/>
    <col min="13587" max="13587" width="12.88671875" style="3283" customWidth="1"/>
    <col min="13588" max="13589" width="21.109375" style="3283" customWidth="1"/>
    <col min="13590" max="13590" width="17.88671875" style="3283" customWidth="1"/>
    <col min="13591" max="13591" width="7.88671875" style="3283" customWidth="1"/>
    <col min="13592" max="13595" width="9" style="3283" customWidth="1"/>
    <col min="13596" max="13596" width="23.33203125" style="3283" customWidth="1"/>
    <col min="13597" max="13597" width="7.88671875" style="3283" customWidth="1"/>
    <col min="13598" max="13598" width="39.21875" style="3283" customWidth="1"/>
    <col min="13599" max="13599" width="31" style="3283" customWidth="1"/>
    <col min="13600" max="13602" width="10.6640625" style="3283" customWidth="1"/>
    <col min="13603" max="13604" width="16" style="3283" customWidth="1"/>
    <col min="13605" max="13606" width="14.33203125" style="3283" customWidth="1"/>
    <col min="13607" max="13608" width="21.88671875" style="3283" customWidth="1"/>
    <col min="13609" max="13609" width="6.21875" style="3283" customWidth="1"/>
    <col min="13610" max="13610" width="14.44140625" style="3283" customWidth="1"/>
    <col min="13611" max="13611" width="16.88671875" style="3283" customWidth="1"/>
    <col min="13612" max="13613" width="20.109375" style="3283" customWidth="1"/>
    <col min="13614" max="13614" width="7.88671875" style="3283" customWidth="1"/>
    <col min="13615" max="13824" width="9" style="3283"/>
    <col min="13825" max="13825" width="78" style="3283" customWidth="1"/>
    <col min="13826" max="13826" width="6.21875" style="3283" customWidth="1"/>
    <col min="13827" max="13827" width="13.88671875" style="3283" customWidth="1"/>
    <col min="13828" max="13829" width="7.88671875" style="3283" customWidth="1"/>
    <col min="13830" max="13830" width="78" style="3283" customWidth="1"/>
    <col min="13831" max="13831" width="7.88671875" style="3283" customWidth="1"/>
    <col min="13832" max="13832" width="16.44140625" style="3283" customWidth="1"/>
    <col min="13833" max="13833" width="45.88671875" style="3283" customWidth="1"/>
    <col min="13834" max="13835" width="13.88671875" style="3283" customWidth="1"/>
    <col min="13836" max="13836" width="44.77734375" style="3283" customWidth="1"/>
    <col min="13837" max="13837" width="10" style="3283" customWidth="1"/>
    <col min="13838" max="13838" width="41.77734375" style="3283" customWidth="1"/>
    <col min="13839" max="13839" width="15.33203125" style="3283" customWidth="1"/>
    <col min="13840" max="13840" width="10" style="3283" customWidth="1"/>
    <col min="13841" max="13842" width="15.44140625" style="3283" customWidth="1"/>
    <col min="13843" max="13843" width="12.88671875" style="3283" customWidth="1"/>
    <col min="13844" max="13845" width="21.109375" style="3283" customWidth="1"/>
    <col min="13846" max="13846" width="17.88671875" style="3283" customWidth="1"/>
    <col min="13847" max="13847" width="7.88671875" style="3283" customWidth="1"/>
    <col min="13848" max="13851" width="9" style="3283" customWidth="1"/>
    <col min="13852" max="13852" width="23.33203125" style="3283" customWidth="1"/>
    <col min="13853" max="13853" width="7.88671875" style="3283" customWidth="1"/>
    <col min="13854" max="13854" width="39.21875" style="3283" customWidth="1"/>
    <col min="13855" max="13855" width="31" style="3283" customWidth="1"/>
    <col min="13856" max="13858" width="10.6640625" style="3283" customWidth="1"/>
    <col min="13859" max="13860" width="16" style="3283" customWidth="1"/>
    <col min="13861" max="13862" width="14.33203125" style="3283" customWidth="1"/>
    <col min="13863" max="13864" width="21.88671875" style="3283" customWidth="1"/>
    <col min="13865" max="13865" width="6.21875" style="3283" customWidth="1"/>
    <col min="13866" max="13866" width="14.44140625" style="3283" customWidth="1"/>
    <col min="13867" max="13867" width="16.88671875" style="3283" customWidth="1"/>
    <col min="13868" max="13869" width="20.109375" style="3283" customWidth="1"/>
    <col min="13870" max="13870" width="7.88671875" style="3283" customWidth="1"/>
    <col min="13871" max="14080" width="9" style="3283"/>
    <col min="14081" max="14081" width="78" style="3283" customWidth="1"/>
    <col min="14082" max="14082" width="6.21875" style="3283" customWidth="1"/>
    <col min="14083" max="14083" width="13.88671875" style="3283" customWidth="1"/>
    <col min="14084" max="14085" width="7.88671875" style="3283" customWidth="1"/>
    <col min="14086" max="14086" width="78" style="3283" customWidth="1"/>
    <col min="14087" max="14087" width="7.88671875" style="3283" customWidth="1"/>
    <col min="14088" max="14088" width="16.44140625" style="3283" customWidth="1"/>
    <col min="14089" max="14089" width="45.88671875" style="3283" customWidth="1"/>
    <col min="14090" max="14091" width="13.88671875" style="3283" customWidth="1"/>
    <col min="14092" max="14092" width="44.77734375" style="3283" customWidth="1"/>
    <col min="14093" max="14093" width="10" style="3283" customWidth="1"/>
    <col min="14094" max="14094" width="41.77734375" style="3283" customWidth="1"/>
    <col min="14095" max="14095" width="15.33203125" style="3283" customWidth="1"/>
    <col min="14096" max="14096" width="10" style="3283" customWidth="1"/>
    <col min="14097" max="14098" width="15.44140625" style="3283" customWidth="1"/>
    <col min="14099" max="14099" width="12.88671875" style="3283" customWidth="1"/>
    <col min="14100" max="14101" width="21.109375" style="3283" customWidth="1"/>
    <col min="14102" max="14102" width="17.88671875" style="3283" customWidth="1"/>
    <col min="14103" max="14103" width="7.88671875" style="3283" customWidth="1"/>
    <col min="14104" max="14107" width="9" style="3283" customWidth="1"/>
    <col min="14108" max="14108" width="23.33203125" style="3283" customWidth="1"/>
    <col min="14109" max="14109" width="7.88671875" style="3283" customWidth="1"/>
    <col min="14110" max="14110" width="39.21875" style="3283" customWidth="1"/>
    <col min="14111" max="14111" width="31" style="3283" customWidth="1"/>
    <col min="14112" max="14114" width="10.6640625" style="3283" customWidth="1"/>
    <col min="14115" max="14116" width="16" style="3283" customWidth="1"/>
    <col min="14117" max="14118" width="14.33203125" style="3283" customWidth="1"/>
    <col min="14119" max="14120" width="21.88671875" style="3283" customWidth="1"/>
    <col min="14121" max="14121" width="6.21875" style="3283" customWidth="1"/>
    <col min="14122" max="14122" width="14.44140625" style="3283" customWidth="1"/>
    <col min="14123" max="14123" width="16.88671875" style="3283" customWidth="1"/>
    <col min="14124" max="14125" width="20.109375" style="3283" customWidth="1"/>
    <col min="14126" max="14126" width="7.88671875" style="3283" customWidth="1"/>
    <col min="14127" max="14336" width="9" style="3283"/>
    <col min="14337" max="14337" width="78" style="3283" customWidth="1"/>
    <col min="14338" max="14338" width="6.21875" style="3283" customWidth="1"/>
    <col min="14339" max="14339" width="13.88671875" style="3283" customWidth="1"/>
    <col min="14340" max="14341" width="7.88671875" style="3283" customWidth="1"/>
    <col min="14342" max="14342" width="78" style="3283" customWidth="1"/>
    <col min="14343" max="14343" width="7.88671875" style="3283" customWidth="1"/>
    <col min="14344" max="14344" width="16.44140625" style="3283" customWidth="1"/>
    <col min="14345" max="14345" width="45.88671875" style="3283" customWidth="1"/>
    <col min="14346" max="14347" width="13.88671875" style="3283" customWidth="1"/>
    <col min="14348" max="14348" width="44.77734375" style="3283" customWidth="1"/>
    <col min="14349" max="14349" width="10" style="3283" customWidth="1"/>
    <col min="14350" max="14350" width="41.77734375" style="3283" customWidth="1"/>
    <col min="14351" max="14351" width="15.33203125" style="3283" customWidth="1"/>
    <col min="14352" max="14352" width="10" style="3283" customWidth="1"/>
    <col min="14353" max="14354" width="15.44140625" style="3283" customWidth="1"/>
    <col min="14355" max="14355" width="12.88671875" style="3283" customWidth="1"/>
    <col min="14356" max="14357" width="21.109375" style="3283" customWidth="1"/>
    <col min="14358" max="14358" width="17.88671875" style="3283" customWidth="1"/>
    <col min="14359" max="14359" width="7.88671875" style="3283" customWidth="1"/>
    <col min="14360" max="14363" width="9" style="3283" customWidth="1"/>
    <col min="14364" max="14364" width="23.33203125" style="3283" customWidth="1"/>
    <col min="14365" max="14365" width="7.88671875" style="3283" customWidth="1"/>
    <col min="14366" max="14366" width="39.21875" style="3283" customWidth="1"/>
    <col min="14367" max="14367" width="31" style="3283" customWidth="1"/>
    <col min="14368" max="14370" width="10.6640625" style="3283" customWidth="1"/>
    <col min="14371" max="14372" width="16" style="3283" customWidth="1"/>
    <col min="14373" max="14374" width="14.33203125" style="3283" customWidth="1"/>
    <col min="14375" max="14376" width="21.88671875" style="3283" customWidth="1"/>
    <col min="14377" max="14377" width="6.21875" style="3283" customWidth="1"/>
    <col min="14378" max="14378" width="14.44140625" style="3283" customWidth="1"/>
    <col min="14379" max="14379" width="16.88671875" style="3283" customWidth="1"/>
    <col min="14380" max="14381" width="20.109375" style="3283" customWidth="1"/>
    <col min="14382" max="14382" width="7.88671875" style="3283" customWidth="1"/>
    <col min="14383" max="14592" width="9" style="3283"/>
    <col min="14593" max="14593" width="78" style="3283" customWidth="1"/>
    <col min="14594" max="14594" width="6.21875" style="3283" customWidth="1"/>
    <col min="14595" max="14595" width="13.88671875" style="3283" customWidth="1"/>
    <col min="14596" max="14597" width="7.88671875" style="3283" customWidth="1"/>
    <col min="14598" max="14598" width="78" style="3283" customWidth="1"/>
    <col min="14599" max="14599" width="7.88671875" style="3283" customWidth="1"/>
    <col min="14600" max="14600" width="16.44140625" style="3283" customWidth="1"/>
    <col min="14601" max="14601" width="45.88671875" style="3283" customWidth="1"/>
    <col min="14602" max="14603" width="13.88671875" style="3283" customWidth="1"/>
    <col min="14604" max="14604" width="44.77734375" style="3283" customWidth="1"/>
    <col min="14605" max="14605" width="10" style="3283" customWidth="1"/>
    <col min="14606" max="14606" width="41.77734375" style="3283" customWidth="1"/>
    <col min="14607" max="14607" width="15.33203125" style="3283" customWidth="1"/>
    <col min="14608" max="14608" width="10" style="3283" customWidth="1"/>
    <col min="14609" max="14610" width="15.44140625" style="3283" customWidth="1"/>
    <col min="14611" max="14611" width="12.88671875" style="3283" customWidth="1"/>
    <col min="14612" max="14613" width="21.109375" style="3283" customWidth="1"/>
    <col min="14614" max="14614" width="17.88671875" style="3283" customWidth="1"/>
    <col min="14615" max="14615" width="7.88671875" style="3283" customWidth="1"/>
    <col min="14616" max="14619" width="9" style="3283" customWidth="1"/>
    <col min="14620" max="14620" width="23.33203125" style="3283" customWidth="1"/>
    <col min="14621" max="14621" width="7.88671875" style="3283" customWidth="1"/>
    <col min="14622" max="14622" width="39.21875" style="3283" customWidth="1"/>
    <col min="14623" max="14623" width="31" style="3283" customWidth="1"/>
    <col min="14624" max="14626" width="10.6640625" style="3283" customWidth="1"/>
    <col min="14627" max="14628" width="16" style="3283" customWidth="1"/>
    <col min="14629" max="14630" width="14.33203125" style="3283" customWidth="1"/>
    <col min="14631" max="14632" width="21.88671875" style="3283" customWidth="1"/>
    <col min="14633" max="14633" width="6.21875" style="3283" customWidth="1"/>
    <col min="14634" max="14634" width="14.44140625" style="3283" customWidth="1"/>
    <col min="14635" max="14635" width="16.88671875" style="3283" customWidth="1"/>
    <col min="14636" max="14637" width="20.109375" style="3283" customWidth="1"/>
    <col min="14638" max="14638" width="7.88671875" style="3283" customWidth="1"/>
    <col min="14639" max="14848" width="9" style="3283"/>
    <col min="14849" max="14849" width="78" style="3283" customWidth="1"/>
    <col min="14850" max="14850" width="6.21875" style="3283" customWidth="1"/>
    <col min="14851" max="14851" width="13.88671875" style="3283" customWidth="1"/>
    <col min="14852" max="14853" width="7.88671875" style="3283" customWidth="1"/>
    <col min="14854" max="14854" width="78" style="3283" customWidth="1"/>
    <col min="14855" max="14855" width="7.88671875" style="3283" customWidth="1"/>
    <col min="14856" max="14856" width="16.44140625" style="3283" customWidth="1"/>
    <col min="14857" max="14857" width="45.88671875" style="3283" customWidth="1"/>
    <col min="14858" max="14859" width="13.88671875" style="3283" customWidth="1"/>
    <col min="14860" max="14860" width="44.77734375" style="3283" customWidth="1"/>
    <col min="14861" max="14861" width="10" style="3283" customWidth="1"/>
    <col min="14862" max="14862" width="41.77734375" style="3283" customWidth="1"/>
    <col min="14863" max="14863" width="15.33203125" style="3283" customWidth="1"/>
    <col min="14864" max="14864" width="10" style="3283" customWidth="1"/>
    <col min="14865" max="14866" width="15.44140625" style="3283" customWidth="1"/>
    <col min="14867" max="14867" width="12.88671875" style="3283" customWidth="1"/>
    <col min="14868" max="14869" width="21.109375" style="3283" customWidth="1"/>
    <col min="14870" max="14870" width="17.88671875" style="3283" customWidth="1"/>
    <col min="14871" max="14871" width="7.88671875" style="3283" customWidth="1"/>
    <col min="14872" max="14875" width="9" style="3283" customWidth="1"/>
    <col min="14876" max="14876" width="23.33203125" style="3283" customWidth="1"/>
    <col min="14877" max="14877" width="7.88671875" style="3283" customWidth="1"/>
    <col min="14878" max="14878" width="39.21875" style="3283" customWidth="1"/>
    <col min="14879" max="14879" width="31" style="3283" customWidth="1"/>
    <col min="14880" max="14882" width="10.6640625" style="3283" customWidth="1"/>
    <col min="14883" max="14884" width="16" style="3283" customWidth="1"/>
    <col min="14885" max="14886" width="14.33203125" style="3283" customWidth="1"/>
    <col min="14887" max="14888" width="21.88671875" style="3283" customWidth="1"/>
    <col min="14889" max="14889" width="6.21875" style="3283" customWidth="1"/>
    <col min="14890" max="14890" width="14.44140625" style="3283" customWidth="1"/>
    <col min="14891" max="14891" width="16.88671875" style="3283" customWidth="1"/>
    <col min="14892" max="14893" width="20.109375" style="3283" customWidth="1"/>
    <col min="14894" max="14894" width="7.88671875" style="3283" customWidth="1"/>
    <col min="14895" max="15104" width="9" style="3283"/>
    <col min="15105" max="15105" width="78" style="3283" customWidth="1"/>
    <col min="15106" max="15106" width="6.21875" style="3283" customWidth="1"/>
    <col min="15107" max="15107" width="13.88671875" style="3283" customWidth="1"/>
    <col min="15108" max="15109" width="7.88671875" style="3283" customWidth="1"/>
    <col min="15110" max="15110" width="78" style="3283" customWidth="1"/>
    <col min="15111" max="15111" width="7.88671875" style="3283" customWidth="1"/>
    <col min="15112" max="15112" width="16.44140625" style="3283" customWidth="1"/>
    <col min="15113" max="15113" width="45.88671875" style="3283" customWidth="1"/>
    <col min="15114" max="15115" width="13.88671875" style="3283" customWidth="1"/>
    <col min="15116" max="15116" width="44.77734375" style="3283" customWidth="1"/>
    <col min="15117" max="15117" width="10" style="3283" customWidth="1"/>
    <col min="15118" max="15118" width="41.77734375" style="3283" customWidth="1"/>
    <col min="15119" max="15119" width="15.33203125" style="3283" customWidth="1"/>
    <col min="15120" max="15120" width="10" style="3283" customWidth="1"/>
    <col min="15121" max="15122" width="15.44140625" style="3283" customWidth="1"/>
    <col min="15123" max="15123" width="12.88671875" style="3283" customWidth="1"/>
    <col min="15124" max="15125" width="21.109375" style="3283" customWidth="1"/>
    <col min="15126" max="15126" width="17.88671875" style="3283" customWidth="1"/>
    <col min="15127" max="15127" width="7.88671875" style="3283" customWidth="1"/>
    <col min="15128" max="15131" width="9" style="3283" customWidth="1"/>
    <col min="15132" max="15132" width="23.33203125" style="3283" customWidth="1"/>
    <col min="15133" max="15133" width="7.88671875" style="3283" customWidth="1"/>
    <col min="15134" max="15134" width="39.21875" style="3283" customWidth="1"/>
    <col min="15135" max="15135" width="31" style="3283" customWidth="1"/>
    <col min="15136" max="15138" width="10.6640625" style="3283" customWidth="1"/>
    <col min="15139" max="15140" width="16" style="3283" customWidth="1"/>
    <col min="15141" max="15142" width="14.33203125" style="3283" customWidth="1"/>
    <col min="15143" max="15144" width="21.88671875" style="3283" customWidth="1"/>
    <col min="15145" max="15145" width="6.21875" style="3283" customWidth="1"/>
    <col min="15146" max="15146" width="14.44140625" style="3283" customWidth="1"/>
    <col min="15147" max="15147" width="16.88671875" style="3283" customWidth="1"/>
    <col min="15148" max="15149" width="20.109375" style="3283" customWidth="1"/>
    <col min="15150" max="15150" width="7.88671875" style="3283" customWidth="1"/>
    <col min="15151" max="15360" width="9" style="3283"/>
    <col min="15361" max="15361" width="78" style="3283" customWidth="1"/>
    <col min="15362" max="15362" width="6.21875" style="3283" customWidth="1"/>
    <col min="15363" max="15363" width="13.88671875" style="3283" customWidth="1"/>
    <col min="15364" max="15365" width="7.88671875" style="3283" customWidth="1"/>
    <col min="15366" max="15366" width="78" style="3283" customWidth="1"/>
    <col min="15367" max="15367" width="7.88671875" style="3283" customWidth="1"/>
    <col min="15368" max="15368" width="16.44140625" style="3283" customWidth="1"/>
    <col min="15369" max="15369" width="45.88671875" style="3283" customWidth="1"/>
    <col min="15370" max="15371" width="13.88671875" style="3283" customWidth="1"/>
    <col min="15372" max="15372" width="44.77734375" style="3283" customWidth="1"/>
    <col min="15373" max="15373" width="10" style="3283" customWidth="1"/>
    <col min="15374" max="15374" width="41.77734375" style="3283" customWidth="1"/>
    <col min="15375" max="15375" width="15.33203125" style="3283" customWidth="1"/>
    <col min="15376" max="15376" width="10" style="3283" customWidth="1"/>
    <col min="15377" max="15378" width="15.44140625" style="3283" customWidth="1"/>
    <col min="15379" max="15379" width="12.88671875" style="3283" customWidth="1"/>
    <col min="15380" max="15381" width="21.109375" style="3283" customWidth="1"/>
    <col min="15382" max="15382" width="17.88671875" style="3283" customWidth="1"/>
    <col min="15383" max="15383" width="7.88671875" style="3283" customWidth="1"/>
    <col min="15384" max="15387" width="9" style="3283" customWidth="1"/>
    <col min="15388" max="15388" width="23.33203125" style="3283" customWidth="1"/>
    <col min="15389" max="15389" width="7.88671875" style="3283" customWidth="1"/>
    <col min="15390" max="15390" width="39.21875" style="3283" customWidth="1"/>
    <col min="15391" max="15391" width="31" style="3283" customWidth="1"/>
    <col min="15392" max="15394" width="10.6640625" style="3283" customWidth="1"/>
    <col min="15395" max="15396" width="16" style="3283" customWidth="1"/>
    <col min="15397" max="15398" width="14.33203125" style="3283" customWidth="1"/>
    <col min="15399" max="15400" width="21.88671875" style="3283" customWidth="1"/>
    <col min="15401" max="15401" width="6.21875" style="3283" customWidth="1"/>
    <col min="15402" max="15402" width="14.44140625" style="3283" customWidth="1"/>
    <col min="15403" max="15403" width="16.88671875" style="3283" customWidth="1"/>
    <col min="15404" max="15405" width="20.109375" style="3283" customWidth="1"/>
    <col min="15406" max="15406" width="7.88671875" style="3283" customWidth="1"/>
    <col min="15407" max="15616" width="9" style="3283"/>
    <col min="15617" max="15617" width="78" style="3283" customWidth="1"/>
    <col min="15618" max="15618" width="6.21875" style="3283" customWidth="1"/>
    <col min="15619" max="15619" width="13.88671875" style="3283" customWidth="1"/>
    <col min="15620" max="15621" width="7.88671875" style="3283" customWidth="1"/>
    <col min="15622" max="15622" width="78" style="3283" customWidth="1"/>
    <col min="15623" max="15623" width="7.88671875" style="3283" customWidth="1"/>
    <col min="15624" max="15624" width="16.44140625" style="3283" customWidth="1"/>
    <col min="15625" max="15625" width="45.88671875" style="3283" customWidth="1"/>
    <col min="15626" max="15627" width="13.88671875" style="3283" customWidth="1"/>
    <col min="15628" max="15628" width="44.77734375" style="3283" customWidth="1"/>
    <col min="15629" max="15629" width="10" style="3283" customWidth="1"/>
    <col min="15630" max="15630" width="41.77734375" style="3283" customWidth="1"/>
    <col min="15631" max="15631" width="15.33203125" style="3283" customWidth="1"/>
    <col min="15632" max="15632" width="10" style="3283" customWidth="1"/>
    <col min="15633" max="15634" width="15.44140625" style="3283" customWidth="1"/>
    <col min="15635" max="15635" width="12.88671875" style="3283" customWidth="1"/>
    <col min="15636" max="15637" width="21.109375" style="3283" customWidth="1"/>
    <col min="15638" max="15638" width="17.88671875" style="3283" customWidth="1"/>
    <col min="15639" max="15639" width="7.88671875" style="3283" customWidth="1"/>
    <col min="15640" max="15643" width="9" style="3283" customWidth="1"/>
    <col min="15644" max="15644" width="23.33203125" style="3283" customWidth="1"/>
    <col min="15645" max="15645" width="7.88671875" style="3283" customWidth="1"/>
    <col min="15646" max="15646" width="39.21875" style="3283" customWidth="1"/>
    <col min="15647" max="15647" width="31" style="3283" customWidth="1"/>
    <col min="15648" max="15650" width="10.6640625" style="3283" customWidth="1"/>
    <col min="15651" max="15652" width="16" style="3283" customWidth="1"/>
    <col min="15653" max="15654" width="14.33203125" style="3283" customWidth="1"/>
    <col min="15655" max="15656" width="21.88671875" style="3283" customWidth="1"/>
    <col min="15657" max="15657" width="6.21875" style="3283" customWidth="1"/>
    <col min="15658" max="15658" width="14.44140625" style="3283" customWidth="1"/>
    <col min="15659" max="15659" width="16.88671875" style="3283" customWidth="1"/>
    <col min="15660" max="15661" width="20.109375" style="3283" customWidth="1"/>
    <col min="15662" max="15662" width="7.88671875" style="3283" customWidth="1"/>
    <col min="15663" max="15872" width="9" style="3283"/>
    <col min="15873" max="15873" width="78" style="3283" customWidth="1"/>
    <col min="15874" max="15874" width="6.21875" style="3283" customWidth="1"/>
    <col min="15875" max="15875" width="13.88671875" style="3283" customWidth="1"/>
    <col min="15876" max="15877" width="7.88671875" style="3283" customWidth="1"/>
    <col min="15878" max="15878" width="78" style="3283" customWidth="1"/>
    <col min="15879" max="15879" width="7.88671875" style="3283" customWidth="1"/>
    <col min="15880" max="15880" width="16.44140625" style="3283" customWidth="1"/>
    <col min="15881" max="15881" width="45.88671875" style="3283" customWidth="1"/>
    <col min="15882" max="15883" width="13.88671875" style="3283" customWidth="1"/>
    <col min="15884" max="15884" width="44.77734375" style="3283" customWidth="1"/>
    <col min="15885" max="15885" width="10" style="3283" customWidth="1"/>
    <col min="15886" max="15886" width="41.77734375" style="3283" customWidth="1"/>
    <col min="15887" max="15887" width="15.33203125" style="3283" customWidth="1"/>
    <col min="15888" max="15888" width="10" style="3283" customWidth="1"/>
    <col min="15889" max="15890" width="15.44140625" style="3283" customWidth="1"/>
    <col min="15891" max="15891" width="12.88671875" style="3283" customWidth="1"/>
    <col min="15892" max="15893" width="21.109375" style="3283" customWidth="1"/>
    <col min="15894" max="15894" width="17.88671875" style="3283" customWidth="1"/>
    <col min="15895" max="15895" width="7.88671875" style="3283" customWidth="1"/>
    <col min="15896" max="15899" width="9" style="3283" customWidth="1"/>
    <col min="15900" max="15900" width="23.33203125" style="3283" customWidth="1"/>
    <col min="15901" max="15901" width="7.88671875" style="3283" customWidth="1"/>
    <col min="15902" max="15902" width="39.21875" style="3283" customWidth="1"/>
    <col min="15903" max="15903" width="31" style="3283" customWidth="1"/>
    <col min="15904" max="15906" width="10.6640625" style="3283" customWidth="1"/>
    <col min="15907" max="15908" width="16" style="3283" customWidth="1"/>
    <col min="15909" max="15910" width="14.33203125" style="3283" customWidth="1"/>
    <col min="15911" max="15912" width="21.88671875" style="3283" customWidth="1"/>
    <col min="15913" max="15913" width="6.21875" style="3283" customWidth="1"/>
    <col min="15914" max="15914" width="14.44140625" style="3283" customWidth="1"/>
    <col min="15915" max="15915" width="16.88671875" style="3283" customWidth="1"/>
    <col min="15916" max="15917" width="20.109375" style="3283" customWidth="1"/>
    <col min="15918" max="15918" width="7.88671875" style="3283" customWidth="1"/>
    <col min="15919" max="16128" width="9" style="3283"/>
    <col min="16129" max="16129" width="78" style="3283" customWidth="1"/>
    <col min="16130" max="16130" width="6.21875" style="3283" customWidth="1"/>
    <col min="16131" max="16131" width="13.88671875" style="3283" customWidth="1"/>
    <col min="16132" max="16133" width="7.88671875" style="3283" customWidth="1"/>
    <col min="16134" max="16134" width="78" style="3283" customWidth="1"/>
    <col min="16135" max="16135" width="7.88671875" style="3283" customWidth="1"/>
    <col min="16136" max="16136" width="16.44140625" style="3283" customWidth="1"/>
    <col min="16137" max="16137" width="45.88671875" style="3283" customWidth="1"/>
    <col min="16138" max="16139" width="13.88671875" style="3283" customWidth="1"/>
    <col min="16140" max="16140" width="44.77734375" style="3283" customWidth="1"/>
    <col min="16141" max="16141" width="10" style="3283" customWidth="1"/>
    <col min="16142" max="16142" width="41.77734375" style="3283" customWidth="1"/>
    <col min="16143" max="16143" width="15.33203125" style="3283" customWidth="1"/>
    <col min="16144" max="16144" width="10" style="3283" customWidth="1"/>
    <col min="16145" max="16146" width="15.44140625" style="3283" customWidth="1"/>
    <col min="16147" max="16147" width="12.88671875" style="3283" customWidth="1"/>
    <col min="16148" max="16149" width="21.109375" style="3283" customWidth="1"/>
    <col min="16150" max="16150" width="17.88671875" style="3283" customWidth="1"/>
    <col min="16151" max="16151" width="7.88671875" style="3283" customWidth="1"/>
    <col min="16152" max="16155" width="9" style="3283" customWidth="1"/>
    <col min="16156" max="16156" width="23.33203125" style="3283" customWidth="1"/>
    <col min="16157" max="16157" width="7.88671875" style="3283" customWidth="1"/>
    <col min="16158" max="16158" width="39.21875" style="3283" customWidth="1"/>
    <col min="16159" max="16159" width="31" style="3283" customWidth="1"/>
    <col min="16160" max="16162" width="10.6640625" style="3283" customWidth="1"/>
    <col min="16163" max="16164" width="16" style="3283" customWidth="1"/>
    <col min="16165" max="16166" width="14.33203125" style="3283" customWidth="1"/>
    <col min="16167" max="16168" width="21.88671875" style="3283" customWidth="1"/>
    <col min="16169" max="16169" width="6.21875" style="3283" customWidth="1"/>
    <col min="16170" max="16170" width="14.44140625" style="3283" customWidth="1"/>
    <col min="16171" max="16171" width="16.88671875" style="3283" customWidth="1"/>
    <col min="16172" max="16173" width="20.109375" style="3283" customWidth="1"/>
    <col min="16174" max="16174" width="7.88671875" style="3283" customWidth="1"/>
    <col min="16175" max="16384" width="9" style="3283"/>
  </cols>
  <sheetData>
    <row r="1" spans="1:46">
      <c r="A1" s="3283" t="s">
        <v>3017</v>
      </c>
      <c r="B1" s="3283" t="s">
        <v>3018</v>
      </c>
      <c r="C1" s="3283" t="s">
        <v>3019</v>
      </c>
      <c r="D1" s="3283" t="s">
        <v>3020</v>
      </c>
      <c r="E1" s="3283" t="s">
        <v>3021</v>
      </c>
      <c r="F1" s="3283" t="s">
        <v>3022</v>
      </c>
      <c r="G1" s="3283" t="s">
        <v>3023</v>
      </c>
      <c r="H1" s="3283" t="s">
        <v>3024</v>
      </c>
      <c r="I1" s="3283" t="s">
        <v>3025</v>
      </c>
      <c r="J1" s="3283" t="s">
        <v>3026</v>
      </c>
      <c r="K1" s="3283" t="s">
        <v>3027</v>
      </c>
      <c r="L1" s="3283" t="s">
        <v>2021</v>
      </c>
      <c r="M1" s="3283" t="s">
        <v>3028</v>
      </c>
      <c r="N1" s="3283" t="s">
        <v>3029</v>
      </c>
      <c r="O1" s="3283" t="s">
        <v>3030</v>
      </c>
      <c r="P1" s="3283" t="s">
        <v>3031</v>
      </c>
      <c r="Q1" s="3283" t="s">
        <v>3032</v>
      </c>
      <c r="R1" s="3283" t="s">
        <v>3033</v>
      </c>
      <c r="S1" s="3283" t="s">
        <v>3034</v>
      </c>
      <c r="T1" s="3283" t="s">
        <v>3035</v>
      </c>
      <c r="U1" s="3283" t="s">
        <v>3036</v>
      </c>
      <c r="V1" s="3283" t="s">
        <v>3037</v>
      </c>
      <c r="W1" s="3283" t="s">
        <v>3038</v>
      </c>
      <c r="X1" s="3283" t="s">
        <v>3039</v>
      </c>
      <c r="Y1" s="3283" t="s">
        <v>3040</v>
      </c>
      <c r="Z1" s="3283" t="s">
        <v>3041</v>
      </c>
      <c r="AA1" s="3283" t="s">
        <v>3042</v>
      </c>
      <c r="AB1" s="3283" t="s">
        <v>3043</v>
      </c>
      <c r="AC1" s="3283" t="s">
        <v>3044</v>
      </c>
      <c r="AD1" s="3283" t="s">
        <v>3045</v>
      </c>
      <c r="AE1" s="3283" t="s">
        <v>3046</v>
      </c>
      <c r="AF1" s="3283" t="s">
        <v>3047</v>
      </c>
      <c r="AG1" s="3283" t="s">
        <v>3048</v>
      </c>
      <c r="AH1" s="3283" t="s">
        <v>3049</v>
      </c>
      <c r="AI1" s="3283" t="s">
        <v>3050</v>
      </c>
      <c r="AJ1" s="3283" t="s">
        <v>3051</v>
      </c>
      <c r="AK1" s="3283" t="s">
        <v>3052</v>
      </c>
      <c r="AL1" s="3283" t="s">
        <v>3053</v>
      </c>
      <c r="AM1" s="3283" t="s">
        <v>3054</v>
      </c>
      <c r="AN1" s="3283" t="s">
        <v>3055</v>
      </c>
      <c r="AO1" s="3283" t="s">
        <v>3056</v>
      </c>
      <c r="AP1" s="3283" t="s">
        <v>3057</v>
      </c>
      <c r="AQ1" s="3283" t="s">
        <v>3058</v>
      </c>
      <c r="AR1" s="3283" t="s">
        <v>3059</v>
      </c>
      <c r="AS1" s="3283" t="s">
        <v>3060</v>
      </c>
      <c r="AT1" s="3283" t="s">
        <v>3061</v>
      </c>
    </row>
    <row r="2" spans="1:46" hidden="1">
      <c r="A2" s="3283" t="s">
        <v>3062</v>
      </c>
      <c r="B2" s="3283" t="s">
        <v>3063</v>
      </c>
      <c r="C2" s="3283" t="s">
        <v>3064</v>
      </c>
      <c r="D2" s="3283" t="s">
        <v>3065</v>
      </c>
      <c r="E2" s="3283" t="s">
        <v>3066</v>
      </c>
      <c r="F2" s="3283" t="s">
        <v>3062</v>
      </c>
      <c r="G2" s="3283" t="s">
        <v>3067</v>
      </c>
      <c r="H2" s="3283" t="s">
        <v>3068</v>
      </c>
      <c r="I2" s="3283" t="s">
        <v>3069</v>
      </c>
      <c r="J2" s="3283">
        <v>76755.399999999994</v>
      </c>
      <c r="K2" s="3283">
        <v>191888.5</v>
      </c>
      <c r="L2" s="3283" t="s">
        <v>3070</v>
      </c>
      <c r="M2" s="3283" t="s">
        <v>2797</v>
      </c>
      <c r="N2" s="3283" t="s">
        <v>3071</v>
      </c>
      <c r="O2" s="3283" t="s">
        <v>2797</v>
      </c>
      <c r="P2" s="3283" t="s">
        <v>3072</v>
      </c>
      <c r="Q2" s="3283">
        <v>9594.43</v>
      </c>
      <c r="R2" s="3283" t="s">
        <v>2797</v>
      </c>
      <c r="S2" s="3283" t="s">
        <v>2797</v>
      </c>
      <c r="T2" s="3283" t="s">
        <v>3073</v>
      </c>
      <c r="U2" s="3283" t="s">
        <v>3073</v>
      </c>
      <c r="V2" s="3283" t="s">
        <v>2797</v>
      </c>
      <c r="W2" s="3283" t="s">
        <v>3074</v>
      </c>
      <c r="X2" s="3283" t="s">
        <v>3075</v>
      </c>
      <c r="Y2" s="3283" t="s">
        <v>3076</v>
      </c>
      <c r="Z2" s="3283" t="s">
        <v>3077</v>
      </c>
      <c r="AA2" s="3283" t="s">
        <v>3077</v>
      </c>
      <c r="AB2" s="3283" t="s">
        <v>3078</v>
      </c>
      <c r="AC2" s="3283" t="s">
        <v>3079</v>
      </c>
      <c r="AD2" s="3283" t="s">
        <v>3080</v>
      </c>
      <c r="AE2" s="3283" t="s">
        <v>3081</v>
      </c>
      <c r="AF2" s="3283">
        <v>69080</v>
      </c>
      <c r="AG2" s="3283">
        <v>69080</v>
      </c>
      <c r="AH2" s="3283">
        <v>225080</v>
      </c>
      <c r="AI2" s="3283">
        <v>600</v>
      </c>
      <c r="AJ2" s="3283">
        <v>1954.95</v>
      </c>
      <c r="AK2" s="3283">
        <v>3600</v>
      </c>
      <c r="AL2" s="3283">
        <v>11729.72</v>
      </c>
      <c r="AM2" s="3283">
        <v>3789</v>
      </c>
      <c r="AN2" s="3283" t="s">
        <v>2797</v>
      </c>
      <c r="AO2" s="3283">
        <v>225.83</v>
      </c>
      <c r="AP2" s="3283" t="s">
        <v>3082</v>
      </c>
      <c r="AQ2" s="3283" t="s">
        <v>2797</v>
      </c>
      <c r="AR2" s="3283" t="s">
        <v>2797</v>
      </c>
      <c r="AS2" s="3283" t="s">
        <v>2797</v>
      </c>
      <c r="AT2" s="3283" t="s">
        <v>3083</v>
      </c>
    </row>
    <row r="3" spans="1:46" hidden="1">
      <c r="A3" s="3283" t="s">
        <v>3084</v>
      </c>
      <c r="B3" s="3283" t="s">
        <v>3063</v>
      </c>
      <c r="C3" s="3283" t="s">
        <v>3085</v>
      </c>
      <c r="D3" s="3283" t="s">
        <v>3065</v>
      </c>
      <c r="E3" s="3283" t="s">
        <v>3086</v>
      </c>
      <c r="F3" s="3283" t="s">
        <v>3084</v>
      </c>
      <c r="G3" s="3283" t="s">
        <v>3067</v>
      </c>
      <c r="H3" s="3283" t="s">
        <v>3087</v>
      </c>
      <c r="I3" s="3283" t="s">
        <v>3085</v>
      </c>
      <c r="J3" s="3283">
        <v>41900.400000000001</v>
      </c>
      <c r="K3" s="3283">
        <v>104751</v>
      </c>
      <c r="L3" s="3283" t="s">
        <v>3070</v>
      </c>
      <c r="M3" s="3283" t="s">
        <v>2797</v>
      </c>
      <c r="N3" s="3283" t="s">
        <v>3071</v>
      </c>
      <c r="O3" s="3283" t="s">
        <v>2797</v>
      </c>
      <c r="P3" s="3283" t="s">
        <v>3088</v>
      </c>
      <c r="Q3" s="3283">
        <v>5238</v>
      </c>
      <c r="R3" s="3283" t="s">
        <v>2797</v>
      </c>
      <c r="S3" s="3283" t="s">
        <v>2797</v>
      </c>
      <c r="T3" s="3283" t="s">
        <v>2797</v>
      </c>
      <c r="U3" s="3283" t="s">
        <v>2797</v>
      </c>
      <c r="V3" s="3283" t="s">
        <v>2797</v>
      </c>
      <c r="W3" s="3283" t="s">
        <v>3074</v>
      </c>
      <c r="X3" s="3283" t="s">
        <v>3075</v>
      </c>
      <c r="Y3" s="3283" t="s">
        <v>3076</v>
      </c>
      <c r="Z3" s="3283" t="s">
        <v>3089</v>
      </c>
      <c r="AA3" s="3283" t="s">
        <v>3089</v>
      </c>
      <c r="AB3" s="3283" t="s">
        <v>3090</v>
      </c>
      <c r="AC3" s="3283" t="s">
        <v>3079</v>
      </c>
      <c r="AD3" s="3283" t="s">
        <v>3091</v>
      </c>
      <c r="AE3" s="3283" t="s">
        <v>2797</v>
      </c>
      <c r="AF3" s="3283">
        <v>6600</v>
      </c>
      <c r="AG3" s="3283">
        <v>33000</v>
      </c>
      <c r="AH3" s="3283">
        <v>68000</v>
      </c>
      <c r="AI3" s="3283">
        <v>525.04999999999995</v>
      </c>
      <c r="AJ3" s="3283">
        <v>1081.93</v>
      </c>
      <c r="AK3" s="3283">
        <v>3150.32</v>
      </c>
      <c r="AL3" s="3283">
        <v>6491.57</v>
      </c>
      <c r="AM3" s="3283">
        <v>3316</v>
      </c>
      <c r="AN3" s="3283" t="s">
        <v>2797</v>
      </c>
      <c r="AO3" s="3283">
        <v>106.06</v>
      </c>
      <c r="AP3" s="3283" t="s">
        <v>3092</v>
      </c>
      <c r="AQ3" s="3283" t="s">
        <v>2797</v>
      </c>
      <c r="AR3" s="3283" t="s">
        <v>2797</v>
      </c>
      <c r="AS3" s="3283" t="s">
        <v>2797</v>
      </c>
      <c r="AT3" s="3283" t="s">
        <v>3093</v>
      </c>
    </row>
    <row r="4" spans="1:46" hidden="1">
      <c r="A4" s="3283" t="s">
        <v>3094</v>
      </c>
      <c r="B4" s="3283" t="s">
        <v>3063</v>
      </c>
      <c r="C4" s="3283" t="s">
        <v>3085</v>
      </c>
      <c r="D4" s="3283" t="s">
        <v>3065</v>
      </c>
      <c r="E4" s="3283" t="s">
        <v>3086</v>
      </c>
      <c r="F4" s="3283" t="s">
        <v>3094</v>
      </c>
      <c r="G4" s="3283" t="s">
        <v>3067</v>
      </c>
      <c r="H4" s="3283" t="s">
        <v>3095</v>
      </c>
      <c r="I4" s="3283" t="s">
        <v>3085</v>
      </c>
      <c r="J4" s="3283">
        <v>53116.78</v>
      </c>
      <c r="K4" s="3283">
        <v>132791.95000000001</v>
      </c>
      <c r="L4" s="3283" t="s">
        <v>3070</v>
      </c>
      <c r="M4" s="3283" t="s">
        <v>2797</v>
      </c>
      <c r="N4" s="3283" t="s">
        <v>3071</v>
      </c>
      <c r="O4" s="3283" t="s">
        <v>2797</v>
      </c>
      <c r="P4" s="3283" t="s">
        <v>3088</v>
      </c>
      <c r="Q4" s="3283">
        <v>6639.6</v>
      </c>
      <c r="R4" s="3283" t="s">
        <v>2797</v>
      </c>
      <c r="S4" s="3283" t="s">
        <v>2797</v>
      </c>
      <c r="T4" s="3283" t="s">
        <v>2797</v>
      </c>
      <c r="U4" s="3283" t="s">
        <v>2797</v>
      </c>
      <c r="V4" s="3283" t="s">
        <v>2797</v>
      </c>
      <c r="W4" s="3283" t="s">
        <v>3074</v>
      </c>
      <c r="X4" s="3283" t="s">
        <v>3075</v>
      </c>
      <c r="Y4" s="3283" t="s">
        <v>3076</v>
      </c>
      <c r="Z4" s="3283" t="s">
        <v>3089</v>
      </c>
      <c r="AA4" s="3283" t="s">
        <v>3089</v>
      </c>
      <c r="AB4" s="3283" t="s">
        <v>3096</v>
      </c>
      <c r="AC4" s="3283" t="s">
        <v>3079</v>
      </c>
      <c r="AD4" s="3283" t="s">
        <v>3097</v>
      </c>
      <c r="AE4" s="3283" t="s">
        <v>2797</v>
      </c>
      <c r="AF4" s="3283">
        <v>8366</v>
      </c>
      <c r="AG4" s="3283">
        <v>41830</v>
      </c>
      <c r="AH4" s="3283">
        <v>85830</v>
      </c>
      <c r="AI4" s="3283">
        <v>525.01</v>
      </c>
      <c r="AJ4" s="3283">
        <v>1077.25</v>
      </c>
      <c r="AK4" s="3283">
        <v>3150.04</v>
      </c>
      <c r="AL4" s="3283">
        <v>6463.48</v>
      </c>
      <c r="AM4" s="3283">
        <v>3316</v>
      </c>
      <c r="AN4" s="3283" t="s">
        <v>2797</v>
      </c>
      <c r="AO4" s="3283">
        <v>105.19</v>
      </c>
      <c r="AP4" s="3283" t="s">
        <v>3092</v>
      </c>
      <c r="AQ4" s="3283" t="s">
        <v>2797</v>
      </c>
      <c r="AR4" s="3283" t="s">
        <v>2797</v>
      </c>
      <c r="AS4" s="3283" t="s">
        <v>2797</v>
      </c>
      <c r="AT4" s="3283" t="s">
        <v>3093</v>
      </c>
    </row>
    <row r="5" spans="1:46" hidden="1">
      <c r="A5" s="3283" t="s">
        <v>3098</v>
      </c>
      <c r="B5" s="3283" t="s">
        <v>3063</v>
      </c>
      <c r="C5" s="3283" t="s">
        <v>3064</v>
      </c>
      <c r="D5" s="3283" t="s">
        <v>3065</v>
      </c>
      <c r="E5" s="3283" t="s">
        <v>3099</v>
      </c>
      <c r="F5" s="3283" t="s">
        <v>3098</v>
      </c>
      <c r="G5" s="3283" t="s">
        <v>3067</v>
      </c>
      <c r="H5" s="3283" t="s">
        <v>3100</v>
      </c>
      <c r="I5" s="3283" t="s">
        <v>3085</v>
      </c>
      <c r="J5" s="3283">
        <v>37321.39</v>
      </c>
      <c r="K5" s="3283">
        <v>93303.48</v>
      </c>
      <c r="L5" s="3283" t="s">
        <v>3070</v>
      </c>
      <c r="M5" s="3283" t="s">
        <v>2797</v>
      </c>
      <c r="N5" s="3283" t="s">
        <v>3071</v>
      </c>
      <c r="O5" s="3283" t="s">
        <v>2797</v>
      </c>
      <c r="P5" s="3283" t="s">
        <v>3088</v>
      </c>
      <c r="Q5" s="3283">
        <v>4665.17</v>
      </c>
      <c r="R5" s="3283" t="s">
        <v>2797</v>
      </c>
      <c r="S5" s="3283" t="s">
        <v>2797</v>
      </c>
      <c r="T5" s="3283" t="s">
        <v>2797</v>
      </c>
      <c r="U5" s="3283" t="s">
        <v>2797</v>
      </c>
      <c r="V5" s="3283" t="s">
        <v>2797</v>
      </c>
      <c r="W5" s="3283" t="s">
        <v>3074</v>
      </c>
      <c r="X5" s="3283" t="s">
        <v>3075</v>
      </c>
      <c r="Y5" s="3283" t="s">
        <v>3076</v>
      </c>
      <c r="Z5" s="3283" t="s">
        <v>3089</v>
      </c>
      <c r="AA5" s="3283" t="s">
        <v>3089</v>
      </c>
      <c r="AB5" s="3283" t="s">
        <v>3101</v>
      </c>
      <c r="AC5" s="3283" t="s">
        <v>3079</v>
      </c>
      <c r="AD5" s="3283" t="s">
        <v>3102</v>
      </c>
      <c r="AE5" s="3283" t="s">
        <v>2797</v>
      </c>
      <c r="AF5" s="3283">
        <v>28000</v>
      </c>
      <c r="AG5" s="3283">
        <v>56000</v>
      </c>
      <c r="AH5" s="3283">
        <v>56000</v>
      </c>
      <c r="AI5" s="3283">
        <v>1000.32</v>
      </c>
      <c r="AJ5" s="3283">
        <v>1000.32</v>
      </c>
      <c r="AK5" s="3283">
        <v>6001.92</v>
      </c>
      <c r="AL5" s="3283">
        <v>6001.92</v>
      </c>
      <c r="AM5" s="3283">
        <v>6318</v>
      </c>
      <c r="AN5" s="3283" t="s">
        <v>2797</v>
      </c>
      <c r="AO5" s="3283">
        <v>0</v>
      </c>
      <c r="AP5" s="3283" t="s">
        <v>3092</v>
      </c>
      <c r="AQ5" s="3283" t="s">
        <v>2797</v>
      </c>
      <c r="AR5" s="3283" t="s">
        <v>2797</v>
      </c>
      <c r="AS5" s="3283" t="s">
        <v>2797</v>
      </c>
      <c r="AT5" s="3283" t="s">
        <v>3083</v>
      </c>
    </row>
    <row r="6" spans="1:46" hidden="1">
      <c r="A6" s="3283" t="s">
        <v>3103</v>
      </c>
      <c r="B6" s="3283" t="s">
        <v>3063</v>
      </c>
      <c r="C6" s="3283" t="s">
        <v>3085</v>
      </c>
      <c r="D6" s="3283" t="s">
        <v>3065</v>
      </c>
      <c r="E6" s="3283" t="s">
        <v>3099</v>
      </c>
      <c r="F6" s="3283" t="s">
        <v>3103</v>
      </c>
      <c r="G6" s="3283" t="s">
        <v>3067</v>
      </c>
      <c r="H6" s="3283" t="s">
        <v>3104</v>
      </c>
      <c r="I6" s="3283" t="s">
        <v>3085</v>
      </c>
      <c r="J6" s="3283">
        <v>22646.33</v>
      </c>
      <c r="K6" s="3283">
        <v>56615.83</v>
      </c>
      <c r="L6" s="3283" t="s">
        <v>3070</v>
      </c>
      <c r="M6" s="3283" t="s">
        <v>2797</v>
      </c>
      <c r="N6" s="3283" t="s">
        <v>3071</v>
      </c>
      <c r="O6" s="3283" t="s">
        <v>2797</v>
      </c>
      <c r="P6" s="3283" t="s">
        <v>3088</v>
      </c>
      <c r="Q6" s="3283">
        <v>2830.79</v>
      </c>
      <c r="R6" s="3283" t="s">
        <v>2797</v>
      </c>
      <c r="S6" s="3283" t="s">
        <v>2797</v>
      </c>
      <c r="T6" s="3283" t="s">
        <v>2797</v>
      </c>
      <c r="U6" s="3283" t="s">
        <v>2797</v>
      </c>
      <c r="V6" s="3283" t="s">
        <v>2797</v>
      </c>
      <c r="W6" s="3283" t="s">
        <v>3074</v>
      </c>
      <c r="X6" s="3283" t="s">
        <v>3075</v>
      </c>
      <c r="Y6" s="3283" t="s">
        <v>3076</v>
      </c>
      <c r="Z6" s="3283" t="s">
        <v>3089</v>
      </c>
      <c r="AA6" s="3283" t="s">
        <v>3089</v>
      </c>
      <c r="AB6" s="3283" t="s">
        <v>3105</v>
      </c>
      <c r="AC6" s="3283" t="s">
        <v>3079</v>
      </c>
      <c r="AD6" s="3283" t="s">
        <v>3106</v>
      </c>
      <c r="AE6" s="3283" t="s">
        <v>2797</v>
      </c>
      <c r="AF6" s="3283">
        <v>17000</v>
      </c>
      <c r="AG6" s="3283">
        <v>34000</v>
      </c>
      <c r="AH6" s="3283">
        <v>34000</v>
      </c>
      <c r="AI6" s="3283">
        <v>1000.9</v>
      </c>
      <c r="AJ6" s="3283">
        <v>1000.9</v>
      </c>
      <c r="AK6" s="3283">
        <v>6005.38</v>
      </c>
      <c r="AL6" s="3283">
        <v>6005.39</v>
      </c>
      <c r="AM6" s="3283">
        <v>6321</v>
      </c>
      <c r="AN6" s="3283" t="s">
        <v>2797</v>
      </c>
      <c r="AO6" s="3283">
        <v>0</v>
      </c>
      <c r="AP6" s="3283" t="s">
        <v>3092</v>
      </c>
      <c r="AQ6" s="3283" t="s">
        <v>2797</v>
      </c>
      <c r="AR6" s="3283" t="s">
        <v>2797</v>
      </c>
      <c r="AS6" s="3283" t="s">
        <v>2797</v>
      </c>
      <c r="AT6" s="3283" t="s">
        <v>3083</v>
      </c>
    </row>
    <row r="7" spans="1:46">
      <c r="A7" s="3283" t="s">
        <v>3107</v>
      </c>
      <c r="B7" s="3283" t="s">
        <v>3063</v>
      </c>
      <c r="C7" s="3283" t="s">
        <v>3085</v>
      </c>
      <c r="D7" s="3283" t="s">
        <v>3065</v>
      </c>
      <c r="E7" s="3283" t="s">
        <v>3099</v>
      </c>
      <c r="F7" s="3283" t="s">
        <v>3107</v>
      </c>
      <c r="G7" s="3283" t="s">
        <v>3067</v>
      </c>
      <c r="H7" s="3283" t="s">
        <v>3108</v>
      </c>
      <c r="I7" s="3283" t="s">
        <v>3085</v>
      </c>
      <c r="J7" s="3283">
        <v>67918.990000000005</v>
      </c>
      <c r="K7" s="3283">
        <v>135837.98000000001</v>
      </c>
      <c r="L7" s="3283" t="s">
        <v>3109</v>
      </c>
      <c r="M7" s="3283" t="s">
        <v>2797</v>
      </c>
      <c r="N7" s="3283" t="s">
        <v>3071</v>
      </c>
      <c r="O7" s="3283" t="s">
        <v>2797</v>
      </c>
      <c r="P7" s="3283" t="s">
        <v>2797</v>
      </c>
      <c r="Q7" s="3283" t="s">
        <v>2797</v>
      </c>
      <c r="R7" s="3283" t="s">
        <v>2797</v>
      </c>
      <c r="S7" s="3283" t="s">
        <v>2797</v>
      </c>
      <c r="T7" s="3283" t="s">
        <v>2797</v>
      </c>
      <c r="U7" s="3283" t="s">
        <v>2797</v>
      </c>
      <c r="V7" s="3283" t="s">
        <v>2797</v>
      </c>
      <c r="W7" s="3283" t="s">
        <v>3074</v>
      </c>
      <c r="X7" s="3283" t="s">
        <v>3110</v>
      </c>
      <c r="Y7" s="3283" t="s">
        <v>3111</v>
      </c>
      <c r="Z7" s="3283" t="s">
        <v>3112</v>
      </c>
      <c r="AA7" s="3283" t="s">
        <v>3112</v>
      </c>
      <c r="AB7" s="3283" t="s">
        <v>3113</v>
      </c>
      <c r="AC7" s="3283" t="s">
        <v>3079</v>
      </c>
      <c r="AD7" s="3283" t="s">
        <v>3114</v>
      </c>
      <c r="AE7" s="3283" t="s">
        <v>3115</v>
      </c>
      <c r="AF7" s="3283">
        <v>27500</v>
      </c>
      <c r="AG7" s="3283">
        <v>54900</v>
      </c>
      <c r="AH7" s="3283">
        <v>207900</v>
      </c>
      <c r="AI7" s="3283">
        <v>538.88</v>
      </c>
      <c r="AJ7" s="3283">
        <v>2040.67</v>
      </c>
      <c r="AK7" s="3283">
        <v>4041.57</v>
      </c>
      <c r="AL7" s="3283">
        <v>15305</v>
      </c>
      <c r="AM7" s="3283" t="s">
        <v>2797</v>
      </c>
      <c r="AN7" s="3283" t="s">
        <v>2797</v>
      </c>
      <c r="AO7" s="3283">
        <v>278.69</v>
      </c>
      <c r="AP7" s="3283" t="s">
        <v>3092</v>
      </c>
      <c r="AQ7" s="3283" t="s">
        <v>2797</v>
      </c>
      <c r="AR7" s="3283" t="s">
        <v>2797</v>
      </c>
      <c r="AS7" s="3283" t="s">
        <v>2797</v>
      </c>
      <c r="AT7" s="3283" t="s">
        <v>3083</v>
      </c>
    </row>
    <row r="8" spans="1:46">
      <c r="A8" s="3283" t="s">
        <v>3116</v>
      </c>
      <c r="B8" s="3283" t="s">
        <v>3063</v>
      </c>
      <c r="C8" s="3283" t="s">
        <v>3064</v>
      </c>
      <c r="D8" s="3283" t="s">
        <v>3065</v>
      </c>
      <c r="E8" s="3283" t="s">
        <v>3066</v>
      </c>
      <c r="F8" s="3283" t="s">
        <v>3116</v>
      </c>
      <c r="G8" s="3283" t="s">
        <v>3067</v>
      </c>
      <c r="H8" s="3283" t="s">
        <v>3117</v>
      </c>
      <c r="I8" s="3283" t="s">
        <v>3118</v>
      </c>
      <c r="J8" s="3283">
        <v>59294.77</v>
      </c>
      <c r="K8" s="3283">
        <v>168996</v>
      </c>
      <c r="L8" s="3283" t="s">
        <v>3119</v>
      </c>
      <c r="M8" s="3283">
        <v>0.25963928140310999</v>
      </c>
      <c r="N8" s="3283" t="s">
        <v>3120</v>
      </c>
      <c r="O8" s="3283" t="s">
        <v>2797</v>
      </c>
      <c r="P8" s="3283" t="s">
        <v>2797</v>
      </c>
      <c r="Q8" s="3283" t="s">
        <v>2797</v>
      </c>
      <c r="R8" s="3283" t="s">
        <v>2797</v>
      </c>
      <c r="S8" s="3283" t="s">
        <v>2797</v>
      </c>
      <c r="T8" s="3283" t="s">
        <v>2797</v>
      </c>
      <c r="U8" s="3283" t="s">
        <v>2797</v>
      </c>
      <c r="V8" s="3283" t="s">
        <v>2797</v>
      </c>
      <c r="W8" s="3283" t="s">
        <v>3074</v>
      </c>
      <c r="X8" s="3283" t="s">
        <v>3121</v>
      </c>
      <c r="Y8" s="3283" t="s">
        <v>3122</v>
      </c>
      <c r="Z8" s="3283" t="s">
        <v>3123</v>
      </c>
      <c r="AA8" s="3283" t="s">
        <v>3123</v>
      </c>
      <c r="AB8" s="3283" t="s">
        <v>3124</v>
      </c>
      <c r="AC8" s="3283" t="s">
        <v>3079</v>
      </c>
      <c r="AD8" s="3283" t="s">
        <v>3125</v>
      </c>
      <c r="AE8" s="3283" t="s">
        <v>3126</v>
      </c>
      <c r="AF8" s="3283">
        <v>17800</v>
      </c>
      <c r="AG8" s="3283">
        <v>35600</v>
      </c>
      <c r="AH8" s="3283">
        <v>35600</v>
      </c>
      <c r="AI8" s="3283">
        <v>400.26</v>
      </c>
      <c r="AJ8" s="3283">
        <v>400.26</v>
      </c>
      <c r="AK8" s="3283">
        <v>2106.5500000000002</v>
      </c>
      <c r="AL8" s="3283">
        <v>2106.5500000000002</v>
      </c>
      <c r="AM8" s="3283" t="s">
        <v>2797</v>
      </c>
      <c r="AN8" s="3283" t="s">
        <v>2797</v>
      </c>
      <c r="AO8" s="3283">
        <v>0</v>
      </c>
      <c r="AP8" s="3283" t="s">
        <v>3082</v>
      </c>
      <c r="AQ8" s="3283" t="s">
        <v>2797</v>
      </c>
      <c r="AR8" s="3283" t="s">
        <v>2797</v>
      </c>
      <c r="AS8" s="3283" t="s">
        <v>2797</v>
      </c>
      <c r="AT8" s="3283" t="s">
        <v>3127</v>
      </c>
    </row>
    <row r="9" spans="1:46">
      <c r="A9" s="3283" t="s">
        <v>3128</v>
      </c>
      <c r="B9" s="3283" t="s">
        <v>3063</v>
      </c>
      <c r="C9" s="3283" t="s">
        <v>3064</v>
      </c>
      <c r="D9" s="3283" t="s">
        <v>3065</v>
      </c>
      <c r="E9" s="3283" t="s">
        <v>3066</v>
      </c>
      <c r="F9" s="3283" t="s">
        <v>3128</v>
      </c>
      <c r="G9" s="3283" t="s">
        <v>3067</v>
      </c>
      <c r="H9" s="3283" t="s">
        <v>3129</v>
      </c>
      <c r="I9" s="3283" t="s">
        <v>3118</v>
      </c>
      <c r="J9" s="3283">
        <v>57460.02</v>
      </c>
      <c r="K9" s="3283">
        <v>162888</v>
      </c>
      <c r="L9" s="3283" t="s">
        <v>3119</v>
      </c>
      <c r="M9" s="3283">
        <v>0.183659938116988</v>
      </c>
      <c r="N9" s="3283" t="s">
        <v>3120</v>
      </c>
      <c r="O9" s="3283" t="s">
        <v>2797</v>
      </c>
      <c r="P9" s="3283" t="s">
        <v>2797</v>
      </c>
      <c r="Q9" s="3283" t="s">
        <v>2797</v>
      </c>
      <c r="R9" s="3283" t="s">
        <v>2797</v>
      </c>
      <c r="S9" s="3283" t="s">
        <v>2797</v>
      </c>
      <c r="T9" s="3283" t="s">
        <v>2797</v>
      </c>
      <c r="U9" s="3283" t="s">
        <v>2797</v>
      </c>
      <c r="V9" s="3283" t="s">
        <v>2797</v>
      </c>
      <c r="W9" s="3283" t="s">
        <v>3074</v>
      </c>
      <c r="X9" s="3283" t="s">
        <v>3121</v>
      </c>
      <c r="Y9" s="3283" t="s">
        <v>3122</v>
      </c>
      <c r="Z9" s="3283" t="s">
        <v>3123</v>
      </c>
      <c r="AA9" s="3283" t="s">
        <v>3123</v>
      </c>
      <c r="AB9" s="3283" t="s">
        <v>3130</v>
      </c>
      <c r="AC9" s="3283" t="s">
        <v>3079</v>
      </c>
      <c r="AD9" s="3283" t="s">
        <v>3125</v>
      </c>
      <c r="AE9" s="3283" t="s">
        <v>3126</v>
      </c>
      <c r="AF9" s="3283">
        <v>17700</v>
      </c>
      <c r="AG9" s="3283">
        <v>35300</v>
      </c>
      <c r="AH9" s="3283">
        <v>35300</v>
      </c>
      <c r="AI9" s="3283">
        <v>409.56</v>
      </c>
      <c r="AJ9" s="3283">
        <v>409.56</v>
      </c>
      <c r="AK9" s="3283">
        <v>2167.13</v>
      </c>
      <c r="AL9" s="3283">
        <v>2167.13</v>
      </c>
      <c r="AM9" s="3283" t="s">
        <v>2797</v>
      </c>
      <c r="AN9" s="3283" t="s">
        <v>2797</v>
      </c>
      <c r="AO9" s="3283">
        <v>0</v>
      </c>
      <c r="AP9" s="3283" t="s">
        <v>3082</v>
      </c>
      <c r="AQ9" s="3283" t="s">
        <v>2797</v>
      </c>
      <c r="AR9" s="3283" t="s">
        <v>2797</v>
      </c>
      <c r="AS9" s="3283" t="s">
        <v>2797</v>
      </c>
      <c r="AT9" s="3283" t="s">
        <v>3083</v>
      </c>
    </row>
    <row r="10" spans="1:46">
      <c r="A10" s="3283" t="s">
        <v>3131</v>
      </c>
      <c r="B10" s="3283" t="s">
        <v>3063</v>
      </c>
      <c r="C10" s="3283" t="s">
        <v>3064</v>
      </c>
      <c r="D10" s="3283" t="s">
        <v>3065</v>
      </c>
      <c r="E10" s="3283" t="s">
        <v>3099</v>
      </c>
      <c r="F10" s="3283" t="s">
        <v>3131</v>
      </c>
      <c r="G10" s="3283" t="s">
        <v>3067</v>
      </c>
      <c r="H10" s="3283" t="s">
        <v>3132</v>
      </c>
      <c r="I10" s="3283" t="s">
        <v>3069</v>
      </c>
      <c r="J10" s="3283">
        <v>39124.589999999997</v>
      </c>
      <c r="K10" s="3283">
        <v>97810</v>
      </c>
      <c r="L10" s="3283" t="s">
        <v>3070</v>
      </c>
      <c r="M10" s="3283" t="s">
        <v>2797</v>
      </c>
      <c r="N10" s="3283" t="s">
        <v>3133</v>
      </c>
      <c r="O10" s="3283" t="s">
        <v>3134</v>
      </c>
      <c r="P10" s="3283" t="s">
        <v>2797</v>
      </c>
      <c r="Q10" s="3283" t="s">
        <v>2797</v>
      </c>
      <c r="R10" s="3283" t="s">
        <v>2797</v>
      </c>
      <c r="S10" s="3283" t="s">
        <v>2797</v>
      </c>
      <c r="T10" s="3283" t="s">
        <v>2797</v>
      </c>
      <c r="U10" s="3283" t="s">
        <v>2797</v>
      </c>
      <c r="V10" s="3283" t="s">
        <v>2797</v>
      </c>
      <c r="W10" s="3283" t="s">
        <v>3074</v>
      </c>
      <c r="X10" s="3283" t="s">
        <v>3135</v>
      </c>
      <c r="Y10" s="3283" t="s">
        <v>3136</v>
      </c>
      <c r="Z10" s="3283" t="s">
        <v>3137</v>
      </c>
      <c r="AA10" s="3283" t="s">
        <v>3137</v>
      </c>
      <c r="AB10" s="3283" t="s">
        <v>3138</v>
      </c>
      <c r="AC10" s="3283" t="s">
        <v>3079</v>
      </c>
      <c r="AD10" s="3283" t="s">
        <v>3139</v>
      </c>
      <c r="AE10" s="3283" t="s">
        <v>3140</v>
      </c>
      <c r="AF10" s="3283">
        <v>12555</v>
      </c>
      <c r="AG10" s="3283">
        <v>41860</v>
      </c>
      <c r="AH10" s="3283">
        <v>42850</v>
      </c>
      <c r="AI10" s="3283">
        <v>713.28</v>
      </c>
      <c r="AJ10" s="3283">
        <v>730.15</v>
      </c>
      <c r="AK10" s="3283">
        <v>4279.72</v>
      </c>
      <c r="AL10" s="3283">
        <v>4380.93</v>
      </c>
      <c r="AM10" s="3283" t="s">
        <v>2797</v>
      </c>
      <c r="AN10" s="3283" t="s">
        <v>2797</v>
      </c>
      <c r="AO10" s="3283">
        <v>2.37</v>
      </c>
      <c r="AP10" s="3283" t="s">
        <v>3082</v>
      </c>
      <c r="AQ10" s="3283" t="s">
        <v>2797</v>
      </c>
      <c r="AR10" s="3283" t="s">
        <v>2797</v>
      </c>
      <c r="AS10" s="3283" t="s">
        <v>2797</v>
      </c>
      <c r="AT10" s="3283" t="s">
        <v>3083</v>
      </c>
    </row>
    <row r="11" spans="1:46">
      <c r="A11" s="3283" t="s">
        <v>3141</v>
      </c>
      <c r="B11" s="3283" t="s">
        <v>3063</v>
      </c>
      <c r="C11" s="3283" t="s">
        <v>3085</v>
      </c>
      <c r="D11" s="3283" t="s">
        <v>3065</v>
      </c>
      <c r="E11" s="3283" t="s">
        <v>3099</v>
      </c>
      <c r="F11" s="3283" t="s">
        <v>3141</v>
      </c>
      <c r="G11" s="3283" t="s">
        <v>3067</v>
      </c>
      <c r="H11" s="3283" t="s">
        <v>3142</v>
      </c>
      <c r="I11" s="3283" t="s">
        <v>3085</v>
      </c>
      <c r="J11" s="3283">
        <v>1410.47</v>
      </c>
      <c r="K11" s="3283">
        <v>2115.71</v>
      </c>
      <c r="L11" s="3283" t="s">
        <v>3143</v>
      </c>
      <c r="M11" s="3283" t="s">
        <v>2797</v>
      </c>
      <c r="N11" s="3283" t="s">
        <v>3144</v>
      </c>
      <c r="O11" s="3283" t="s">
        <v>2797</v>
      </c>
      <c r="P11" s="3283" t="s">
        <v>2797</v>
      </c>
      <c r="Q11" s="3283" t="s">
        <v>2797</v>
      </c>
      <c r="R11" s="3283" t="s">
        <v>2797</v>
      </c>
      <c r="S11" s="3283" t="s">
        <v>2797</v>
      </c>
      <c r="T11" s="3283" t="s">
        <v>2797</v>
      </c>
      <c r="U11" s="3283" t="s">
        <v>2797</v>
      </c>
      <c r="V11" s="3283" t="s">
        <v>2797</v>
      </c>
      <c r="W11" s="3283" t="s">
        <v>3074</v>
      </c>
      <c r="X11" s="3283" t="s">
        <v>3135</v>
      </c>
      <c r="Y11" s="3283" t="s">
        <v>3136</v>
      </c>
      <c r="Z11" s="3283" t="s">
        <v>3137</v>
      </c>
      <c r="AA11" s="3283" t="s">
        <v>3137</v>
      </c>
      <c r="AB11" s="3283" t="s">
        <v>3145</v>
      </c>
      <c r="AC11" s="3283" t="s">
        <v>3079</v>
      </c>
      <c r="AD11" s="3283" t="s">
        <v>3146</v>
      </c>
      <c r="AE11" s="3283" t="s">
        <v>2797</v>
      </c>
      <c r="AF11" s="3283">
        <v>880</v>
      </c>
      <c r="AG11" s="3283">
        <v>880</v>
      </c>
      <c r="AH11" s="3283">
        <v>880</v>
      </c>
      <c r="AI11" s="3283">
        <v>415.94</v>
      </c>
      <c r="AJ11" s="3283">
        <v>415.94</v>
      </c>
      <c r="AK11" s="3283">
        <v>4159.3599999999997</v>
      </c>
      <c r="AL11" s="3283">
        <v>4159.3500000000004</v>
      </c>
      <c r="AM11" s="3283" t="s">
        <v>2797</v>
      </c>
      <c r="AN11" s="3283" t="s">
        <v>2797</v>
      </c>
      <c r="AO11" s="3283">
        <v>0</v>
      </c>
      <c r="AP11" s="3283" t="s">
        <v>3092</v>
      </c>
      <c r="AQ11" s="3283" t="s">
        <v>2797</v>
      </c>
      <c r="AR11" s="3283" t="s">
        <v>2797</v>
      </c>
      <c r="AS11" s="3283" t="s">
        <v>2797</v>
      </c>
      <c r="AT11" s="3283" t="s">
        <v>3083</v>
      </c>
    </row>
    <row r="12" spans="1:46">
      <c r="A12" s="3283" t="s">
        <v>3147</v>
      </c>
      <c r="B12" s="3283" t="s">
        <v>3063</v>
      </c>
      <c r="C12" s="3283" t="s">
        <v>3064</v>
      </c>
      <c r="D12" s="3283" t="s">
        <v>3065</v>
      </c>
      <c r="E12" s="3283" t="s">
        <v>3066</v>
      </c>
      <c r="F12" s="3283" t="s">
        <v>3147</v>
      </c>
      <c r="G12" s="3283" t="s">
        <v>3067</v>
      </c>
      <c r="H12" s="3283" t="s">
        <v>3148</v>
      </c>
      <c r="I12" s="3283" t="s">
        <v>3149</v>
      </c>
      <c r="J12" s="3283">
        <v>53093.32</v>
      </c>
      <c r="K12" s="3283">
        <v>127982</v>
      </c>
      <c r="L12" s="3283" t="s">
        <v>3150</v>
      </c>
      <c r="M12" s="3283" t="s">
        <v>3151</v>
      </c>
      <c r="N12" s="3283" t="s">
        <v>3152</v>
      </c>
      <c r="O12" s="3283" t="s">
        <v>3153</v>
      </c>
      <c r="P12" s="3283" t="s">
        <v>2797</v>
      </c>
      <c r="Q12" s="3283" t="s">
        <v>2797</v>
      </c>
      <c r="R12" s="3283" t="s">
        <v>2797</v>
      </c>
      <c r="S12" s="3283" t="s">
        <v>2797</v>
      </c>
      <c r="T12" s="3283" t="s">
        <v>2797</v>
      </c>
      <c r="U12" s="3283" t="s">
        <v>2797</v>
      </c>
      <c r="V12" s="3283" t="s">
        <v>2797</v>
      </c>
      <c r="W12" s="3283" t="s">
        <v>3074</v>
      </c>
      <c r="X12" s="3283" t="s">
        <v>3135</v>
      </c>
      <c r="Y12" s="3283" t="s">
        <v>3136</v>
      </c>
      <c r="Z12" s="3283" t="s">
        <v>3137</v>
      </c>
      <c r="AA12" s="3283" t="s">
        <v>3137</v>
      </c>
      <c r="AB12" s="3283" t="s">
        <v>3154</v>
      </c>
      <c r="AC12" s="3283" t="s">
        <v>3079</v>
      </c>
      <c r="AD12" s="3283" t="s">
        <v>3155</v>
      </c>
      <c r="AE12" s="3283" t="s">
        <v>3156</v>
      </c>
      <c r="AF12" s="3283">
        <v>35440</v>
      </c>
      <c r="AG12" s="3283">
        <v>35440</v>
      </c>
      <c r="AH12" s="3283">
        <v>35440</v>
      </c>
      <c r="AI12" s="3283">
        <v>445</v>
      </c>
      <c r="AJ12" s="3283">
        <v>445</v>
      </c>
      <c r="AK12" s="3283">
        <v>2769.13</v>
      </c>
      <c r="AL12" s="3283">
        <v>2769.13</v>
      </c>
      <c r="AM12" s="3283" t="s">
        <v>2797</v>
      </c>
      <c r="AN12" s="3283" t="s">
        <v>2797</v>
      </c>
      <c r="AO12" s="3283">
        <v>0</v>
      </c>
      <c r="AP12" s="3283" t="s">
        <v>3082</v>
      </c>
      <c r="AQ12" s="3283" t="s">
        <v>2797</v>
      </c>
      <c r="AR12" s="3283" t="s">
        <v>2797</v>
      </c>
      <c r="AS12" s="3283" t="s">
        <v>2797</v>
      </c>
      <c r="AT12" s="3283" t="s">
        <v>3083</v>
      </c>
    </row>
    <row r="13" spans="1:46">
      <c r="A13" s="3283" t="s">
        <v>3157</v>
      </c>
      <c r="B13" s="3283" t="s">
        <v>3063</v>
      </c>
      <c r="C13" s="3283" t="s">
        <v>3064</v>
      </c>
      <c r="D13" s="3283" t="s">
        <v>3065</v>
      </c>
      <c r="E13" s="3283" t="s">
        <v>3066</v>
      </c>
      <c r="F13" s="3283" t="s">
        <v>3157</v>
      </c>
      <c r="G13" s="3283" t="s">
        <v>3067</v>
      </c>
      <c r="H13" s="3283" t="s">
        <v>3158</v>
      </c>
      <c r="I13" s="3283" t="s">
        <v>3149</v>
      </c>
      <c r="J13" s="3283">
        <v>47048.25</v>
      </c>
      <c r="K13" s="3283">
        <v>114953</v>
      </c>
      <c r="L13" s="3283" t="s">
        <v>3150</v>
      </c>
      <c r="M13" s="3283" t="s">
        <v>3159</v>
      </c>
      <c r="N13" s="3283" t="s">
        <v>3152</v>
      </c>
      <c r="O13" s="3283" t="s">
        <v>2797</v>
      </c>
      <c r="P13" s="3283" t="s">
        <v>2797</v>
      </c>
      <c r="Q13" s="3283" t="s">
        <v>2797</v>
      </c>
      <c r="R13" s="3283" t="s">
        <v>2797</v>
      </c>
      <c r="S13" s="3283" t="s">
        <v>2797</v>
      </c>
      <c r="T13" s="3283" t="s">
        <v>2797</v>
      </c>
      <c r="U13" s="3283" t="s">
        <v>2797</v>
      </c>
      <c r="V13" s="3283" t="s">
        <v>2797</v>
      </c>
      <c r="W13" s="3283" t="s">
        <v>3074</v>
      </c>
      <c r="X13" s="3283" t="s">
        <v>3135</v>
      </c>
      <c r="Y13" s="3283" t="s">
        <v>3136</v>
      </c>
      <c r="Z13" s="3283" t="s">
        <v>3137</v>
      </c>
      <c r="AA13" s="3283" t="s">
        <v>3137</v>
      </c>
      <c r="AB13" s="3283" t="s">
        <v>3160</v>
      </c>
      <c r="AC13" s="3283" t="s">
        <v>3079</v>
      </c>
      <c r="AD13" s="3283" t="s">
        <v>3155</v>
      </c>
      <c r="AE13" s="3283" t="s">
        <v>3156</v>
      </c>
      <c r="AF13" s="3283">
        <v>31758</v>
      </c>
      <c r="AG13" s="3283">
        <v>31758</v>
      </c>
      <c r="AH13" s="3283">
        <v>31758</v>
      </c>
      <c r="AI13" s="3283">
        <v>450.01</v>
      </c>
      <c r="AJ13" s="3283">
        <v>450.01</v>
      </c>
      <c r="AK13" s="3283">
        <v>2762.69</v>
      </c>
      <c r="AL13" s="3283">
        <v>2762.69</v>
      </c>
      <c r="AM13" s="3283" t="s">
        <v>2797</v>
      </c>
      <c r="AN13" s="3283" t="s">
        <v>2797</v>
      </c>
      <c r="AO13" s="3283">
        <v>0</v>
      </c>
      <c r="AP13" s="3283" t="s">
        <v>3082</v>
      </c>
      <c r="AQ13" s="3283" t="s">
        <v>2797</v>
      </c>
      <c r="AR13" s="3283" t="s">
        <v>2797</v>
      </c>
      <c r="AS13" s="3283" t="s">
        <v>2797</v>
      </c>
      <c r="AT13" s="3283" t="s">
        <v>3083</v>
      </c>
    </row>
    <row r="14" spans="1:46">
      <c r="A14" s="3283" t="s">
        <v>3161</v>
      </c>
      <c r="B14" s="3283" t="s">
        <v>3063</v>
      </c>
      <c r="C14" s="3283" t="s">
        <v>3064</v>
      </c>
      <c r="D14" s="3283" t="s">
        <v>3065</v>
      </c>
      <c r="E14" s="3283" t="s">
        <v>3066</v>
      </c>
      <c r="F14" s="3283" t="s">
        <v>3161</v>
      </c>
      <c r="G14" s="3283" t="s">
        <v>3067</v>
      </c>
      <c r="H14" s="3283" t="s">
        <v>3162</v>
      </c>
      <c r="I14" s="3283" t="s">
        <v>3149</v>
      </c>
      <c r="J14" s="3283">
        <v>53621.3</v>
      </c>
      <c r="K14" s="3283">
        <v>130799</v>
      </c>
      <c r="L14" s="3283" t="s">
        <v>3150</v>
      </c>
      <c r="M14" s="3283" t="s">
        <v>3163</v>
      </c>
      <c r="N14" s="3283" t="s">
        <v>3152</v>
      </c>
      <c r="O14" s="3283" t="s">
        <v>3153</v>
      </c>
      <c r="P14" s="3283" t="s">
        <v>2797</v>
      </c>
      <c r="Q14" s="3283" t="s">
        <v>2797</v>
      </c>
      <c r="R14" s="3283" t="s">
        <v>2797</v>
      </c>
      <c r="S14" s="3283" t="s">
        <v>2797</v>
      </c>
      <c r="T14" s="3283" t="s">
        <v>2797</v>
      </c>
      <c r="U14" s="3283" t="s">
        <v>2797</v>
      </c>
      <c r="V14" s="3283" t="s">
        <v>2797</v>
      </c>
      <c r="W14" s="3283" t="s">
        <v>3074</v>
      </c>
      <c r="X14" s="3283" t="s">
        <v>3135</v>
      </c>
      <c r="Y14" s="3283" t="s">
        <v>3136</v>
      </c>
      <c r="Z14" s="3283" t="s">
        <v>3137</v>
      </c>
      <c r="AA14" s="3283" t="s">
        <v>3137</v>
      </c>
      <c r="AB14" s="3283" t="s">
        <v>3164</v>
      </c>
      <c r="AC14" s="3283" t="s">
        <v>3079</v>
      </c>
      <c r="AD14" s="3283" t="s">
        <v>3155</v>
      </c>
      <c r="AE14" s="3283" t="s">
        <v>3156</v>
      </c>
      <c r="AF14" s="3283">
        <v>37562</v>
      </c>
      <c r="AG14" s="3283">
        <v>37562</v>
      </c>
      <c r="AH14" s="3283">
        <v>37562</v>
      </c>
      <c r="AI14" s="3283">
        <v>467</v>
      </c>
      <c r="AJ14" s="3283">
        <v>467</v>
      </c>
      <c r="AK14" s="3283">
        <v>2871.73</v>
      </c>
      <c r="AL14" s="3283">
        <v>2871.73</v>
      </c>
      <c r="AM14" s="3283" t="s">
        <v>2797</v>
      </c>
      <c r="AN14" s="3283" t="s">
        <v>2797</v>
      </c>
      <c r="AO14" s="3283">
        <v>0</v>
      </c>
      <c r="AP14" s="3283" t="s">
        <v>3082</v>
      </c>
      <c r="AQ14" s="3283" t="s">
        <v>2797</v>
      </c>
      <c r="AR14" s="3283" t="s">
        <v>2797</v>
      </c>
      <c r="AS14" s="3283" t="s">
        <v>2797</v>
      </c>
      <c r="AT14" s="3283" t="s">
        <v>3127</v>
      </c>
    </row>
    <row r="15" spans="1:46">
      <c r="A15" s="3283" t="s">
        <v>3165</v>
      </c>
      <c r="B15" s="3283" t="s">
        <v>3063</v>
      </c>
      <c r="C15" s="3283" t="s">
        <v>3064</v>
      </c>
      <c r="D15" s="3283" t="s">
        <v>3065</v>
      </c>
      <c r="E15" s="3283" t="s">
        <v>3066</v>
      </c>
      <c r="F15" s="3283" t="s">
        <v>3165</v>
      </c>
      <c r="G15" s="3283" t="s">
        <v>3067</v>
      </c>
      <c r="H15" s="3283" t="s">
        <v>3166</v>
      </c>
      <c r="I15" s="3283" t="s">
        <v>3167</v>
      </c>
      <c r="J15" s="3283">
        <v>54932.97</v>
      </c>
      <c r="K15" s="3283">
        <v>124056</v>
      </c>
      <c r="L15" s="3283" t="s">
        <v>3168</v>
      </c>
      <c r="M15" s="3283" t="s">
        <v>2797</v>
      </c>
      <c r="N15" s="3283" t="s">
        <v>3169</v>
      </c>
      <c r="O15" s="3283" t="s">
        <v>2797</v>
      </c>
      <c r="P15" s="3283" t="s">
        <v>2797</v>
      </c>
      <c r="Q15" s="3283" t="s">
        <v>2797</v>
      </c>
      <c r="R15" s="3283" t="s">
        <v>2797</v>
      </c>
      <c r="S15" s="3283" t="s">
        <v>2797</v>
      </c>
      <c r="T15" s="3283" t="s">
        <v>2797</v>
      </c>
      <c r="U15" s="3283" t="s">
        <v>2797</v>
      </c>
      <c r="V15" s="3283" t="s">
        <v>2797</v>
      </c>
      <c r="W15" s="3283" t="s">
        <v>3074</v>
      </c>
      <c r="X15" s="3283" t="s">
        <v>3135</v>
      </c>
      <c r="Y15" s="3283" t="s">
        <v>3136</v>
      </c>
      <c r="Z15" s="3283" t="s">
        <v>3137</v>
      </c>
      <c r="AA15" s="3283" t="s">
        <v>3137</v>
      </c>
      <c r="AB15" s="3283" t="s">
        <v>3170</v>
      </c>
      <c r="AC15" s="3283" t="s">
        <v>3079</v>
      </c>
      <c r="AD15" s="3283" t="s">
        <v>3171</v>
      </c>
      <c r="AE15" s="3283" t="s">
        <v>2797</v>
      </c>
      <c r="AF15" s="3283">
        <v>12978</v>
      </c>
      <c r="AG15" s="3283">
        <v>25956</v>
      </c>
      <c r="AH15" s="3283">
        <v>25956</v>
      </c>
      <c r="AI15" s="3283">
        <v>315</v>
      </c>
      <c r="AJ15" s="3283">
        <v>315</v>
      </c>
      <c r="AK15" s="3283">
        <v>2092.2800000000002</v>
      </c>
      <c r="AL15" s="3283">
        <v>2092.2800000000002</v>
      </c>
      <c r="AM15" s="3283" t="s">
        <v>2797</v>
      </c>
      <c r="AN15" s="3283" t="s">
        <v>2797</v>
      </c>
      <c r="AO15" s="3283">
        <v>0</v>
      </c>
      <c r="AP15" s="3283" t="s">
        <v>3172</v>
      </c>
      <c r="AQ15" s="3283" t="s">
        <v>2797</v>
      </c>
      <c r="AR15" s="3283" t="s">
        <v>2797</v>
      </c>
      <c r="AS15" s="3283" t="s">
        <v>2797</v>
      </c>
      <c r="AT15" s="3283" t="s">
        <v>3093</v>
      </c>
    </row>
    <row r="16" spans="1:46">
      <c r="A16" s="3283" t="s">
        <v>3173</v>
      </c>
      <c r="B16" s="3283" t="s">
        <v>3063</v>
      </c>
      <c r="C16" s="3283" t="s">
        <v>3064</v>
      </c>
      <c r="D16" s="3283" t="s">
        <v>3065</v>
      </c>
      <c r="E16" s="3283" t="s">
        <v>3099</v>
      </c>
      <c r="F16" s="3283" t="s">
        <v>3173</v>
      </c>
      <c r="G16" s="3283" t="s">
        <v>3067</v>
      </c>
      <c r="H16" s="3283" t="s">
        <v>3174</v>
      </c>
      <c r="I16" s="3283" t="s">
        <v>3149</v>
      </c>
      <c r="J16" s="3283">
        <v>64432.26</v>
      </c>
      <c r="K16" s="3283">
        <v>171576</v>
      </c>
      <c r="L16" s="3283" t="s">
        <v>3175</v>
      </c>
      <c r="M16" s="3283" t="s">
        <v>3176</v>
      </c>
      <c r="N16" s="3283" t="s">
        <v>3152</v>
      </c>
      <c r="O16" s="3283" t="s">
        <v>3177</v>
      </c>
      <c r="P16" s="3283" t="s">
        <v>2797</v>
      </c>
      <c r="Q16" s="3283" t="s">
        <v>2797</v>
      </c>
      <c r="R16" s="3283" t="s">
        <v>2797</v>
      </c>
      <c r="S16" s="3283" t="s">
        <v>2797</v>
      </c>
      <c r="T16" s="3283" t="s">
        <v>2797</v>
      </c>
      <c r="U16" s="3283" t="s">
        <v>2797</v>
      </c>
      <c r="V16" s="3283" t="s">
        <v>2797</v>
      </c>
      <c r="W16" s="3283" t="s">
        <v>3074</v>
      </c>
      <c r="X16" s="3283" t="s">
        <v>3135</v>
      </c>
      <c r="Y16" s="3283" t="s">
        <v>3136</v>
      </c>
      <c r="Z16" s="3283" t="s">
        <v>3137</v>
      </c>
      <c r="AA16" s="3283" t="s">
        <v>3137</v>
      </c>
      <c r="AB16" s="3283" t="s">
        <v>3178</v>
      </c>
      <c r="AC16" s="3283" t="s">
        <v>3079</v>
      </c>
      <c r="AD16" s="3283" t="s">
        <v>3179</v>
      </c>
      <c r="AE16" s="3283" t="s">
        <v>3179</v>
      </c>
      <c r="AF16" s="3283">
        <v>14958</v>
      </c>
      <c r="AG16" s="3283">
        <v>74790</v>
      </c>
      <c r="AH16" s="3283">
        <v>89790</v>
      </c>
      <c r="AI16" s="3283">
        <v>773.84</v>
      </c>
      <c r="AJ16" s="3283">
        <v>929.04</v>
      </c>
      <c r="AK16" s="3283">
        <v>4359</v>
      </c>
      <c r="AL16" s="3283">
        <v>5233.25</v>
      </c>
      <c r="AM16" s="3283" t="s">
        <v>2797</v>
      </c>
      <c r="AN16" s="3283" t="s">
        <v>2797</v>
      </c>
      <c r="AO16" s="3283">
        <v>20.059999999999999</v>
      </c>
      <c r="AP16" s="3283" t="s">
        <v>3082</v>
      </c>
      <c r="AQ16" s="3283" t="s">
        <v>2797</v>
      </c>
      <c r="AR16" s="3283" t="s">
        <v>2797</v>
      </c>
      <c r="AS16" s="3283" t="s">
        <v>2797</v>
      </c>
      <c r="AT16" s="3283" t="s">
        <v>3083</v>
      </c>
    </row>
    <row r="17" spans="1:46" hidden="1">
      <c r="A17" s="3283" t="s">
        <v>3180</v>
      </c>
      <c r="B17" s="3283" t="s">
        <v>3063</v>
      </c>
      <c r="C17" s="3283" t="s">
        <v>3064</v>
      </c>
      <c r="D17" s="3283" t="s">
        <v>3065</v>
      </c>
      <c r="E17" s="3283" t="s">
        <v>3066</v>
      </c>
      <c r="F17" s="3283" t="s">
        <v>3180</v>
      </c>
      <c r="G17" s="3283" t="s">
        <v>3067</v>
      </c>
      <c r="H17" s="3283" t="s">
        <v>3181</v>
      </c>
      <c r="I17" s="3283" t="s">
        <v>3069</v>
      </c>
      <c r="J17" s="3283">
        <v>46998.29</v>
      </c>
      <c r="K17" s="3283">
        <v>136300</v>
      </c>
      <c r="L17" s="3283" t="s">
        <v>3182</v>
      </c>
      <c r="M17" s="3283" t="s">
        <v>2797</v>
      </c>
      <c r="N17" s="3283" t="s">
        <v>3183</v>
      </c>
      <c r="O17" s="3283" t="s">
        <v>3184</v>
      </c>
      <c r="P17" s="3283" t="s">
        <v>3185</v>
      </c>
      <c r="Q17" s="3283" t="s">
        <v>2797</v>
      </c>
      <c r="R17" s="3283" t="s">
        <v>2797</v>
      </c>
      <c r="S17" s="3283" t="s">
        <v>2797</v>
      </c>
      <c r="T17" s="3283" t="s">
        <v>2797</v>
      </c>
      <c r="U17" s="3283" t="s">
        <v>2797</v>
      </c>
      <c r="V17" s="3283" t="s">
        <v>2797</v>
      </c>
      <c r="W17" s="3283" t="s">
        <v>3074</v>
      </c>
      <c r="X17" s="3283" t="s">
        <v>3135</v>
      </c>
      <c r="Y17" s="3283" t="s">
        <v>3136</v>
      </c>
      <c r="Z17" s="3283" t="s">
        <v>3137</v>
      </c>
      <c r="AA17" s="3283" t="s">
        <v>3137</v>
      </c>
      <c r="AB17" s="3283" t="s">
        <v>3186</v>
      </c>
      <c r="AC17" s="3283" t="s">
        <v>3079</v>
      </c>
      <c r="AD17" s="3283" t="s">
        <v>3187</v>
      </c>
      <c r="AE17" s="3283" t="s">
        <v>2797</v>
      </c>
      <c r="AF17" s="3283">
        <v>7050</v>
      </c>
      <c r="AG17" s="3283">
        <v>14100</v>
      </c>
      <c r="AH17" s="3283">
        <v>14100</v>
      </c>
      <c r="AI17" s="3283">
        <v>200.01</v>
      </c>
      <c r="AJ17" s="3283">
        <v>200.01</v>
      </c>
      <c r="AK17" s="3283">
        <v>1034.48</v>
      </c>
      <c r="AL17" s="3283">
        <v>1034.48</v>
      </c>
      <c r="AM17" s="3283" t="s">
        <v>2797</v>
      </c>
      <c r="AN17" s="3283" t="s">
        <v>2797</v>
      </c>
      <c r="AO17" s="3283">
        <v>0</v>
      </c>
      <c r="AP17" s="3283" t="s">
        <v>3082</v>
      </c>
      <c r="AQ17" s="3283" t="s">
        <v>2797</v>
      </c>
      <c r="AR17" s="3283" t="s">
        <v>2797</v>
      </c>
      <c r="AS17" s="3283" t="s">
        <v>2797</v>
      </c>
      <c r="AT17" s="3283" t="s">
        <v>3083</v>
      </c>
    </row>
    <row r="18" spans="1:46">
      <c r="A18" s="3283" t="s">
        <v>3188</v>
      </c>
      <c r="B18" s="3283" t="s">
        <v>3063</v>
      </c>
      <c r="C18" s="3283" t="s">
        <v>3064</v>
      </c>
      <c r="D18" s="3283" t="s">
        <v>3065</v>
      </c>
      <c r="E18" s="3283" t="s">
        <v>3066</v>
      </c>
      <c r="F18" s="3283" t="s">
        <v>3188</v>
      </c>
      <c r="G18" s="3283" t="s">
        <v>3067</v>
      </c>
      <c r="H18" s="3283" t="s">
        <v>3189</v>
      </c>
      <c r="I18" s="3283" t="s">
        <v>3069</v>
      </c>
      <c r="J18" s="3283">
        <v>68074.820000000007</v>
      </c>
      <c r="K18" s="3283">
        <v>197416.98</v>
      </c>
      <c r="L18" s="3283" t="s">
        <v>3182</v>
      </c>
      <c r="M18" s="3283" t="s">
        <v>2797</v>
      </c>
      <c r="N18" s="3283" t="s">
        <v>3183</v>
      </c>
      <c r="O18" s="3283" t="s">
        <v>3184</v>
      </c>
      <c r="P18" s="3283" t="s">
        <v>2797</v>
      </c>
      <c r="Q18" s="3283" t="s">
        <v>2797</v>
      </c>
      <c r="R18" s="3283" t="s">
        <v>2797</v>
      </c>
      <c r="S18" s="3283" t="s">
        <v>2797</v>
      </c>
      <c r="T18" s="3283" t="s">
        <v>2797</v>
      </c>
      <c r="U18" s="3283" t="s">
        <v>2797</v>
      </c>
      <c r="V18" s="3283" t="s">
        <v>2797</v>
      </c>
      <c r="W18" s="3283" t="s">
        <v>3074</v>
      </c>
      <c r="X18" s="3283" t="s">
        <v>3135</v>
      </c>
      <c r="Y18" s="3283" t="s">
        <v>3136</v>
      </c>
      <c r="Z18" s="3283" t="s">
        <v>3137</v>
      </c>
      <c r="AA18" s="3283" t="s">
        <v>3137</v>
      </c>
      <c r="AB18" s="3283" t="s">
        <v>3190</v>
      </c>
      <c r="AC18" s="3283" t="s">
        <v>3079</v>
      </c>
      <c r="AD18" s="3283" t="s">
        <v>3187</v>
      </c>
      <c r="AE18" s="3283" t="s">
        <v>2797</v>
      </c>
      <c r="AF18" s="3283">
        <v>9190</v>
      </c>
      <c r="AG18" s="3283">
        <v>18381</v>
      </c>
      <c r="AH18" s="3283">
        <v>18381</v>
      </c>
      <c r="AI18" s="3283">
        <v>180.01</v>
      </c>
      <c r="AJ18" s="3283">
        <v>180.01</v>
      </c>
      <c r="AK18" s="3283">
        <v>931.07</v>
      </c>
      <c r="AL18" s="3283">
        <v>931.07</v>
      </c>
      <c r="AM18" s="3283" t="s">
        <v>2797</v>
      </c>
      <c r="AN18" s="3283" t="s">
        <v>2797</v>
      </c>
      <c r="AO18" s="3283">
        <v>0</v>
      </c>
      <c r="AP18" s="3283" t="s">
        <v>3082</v>
      </c>
      <c r="AQ18" s="3283" t="s">
        <v>2797</v>
      </c>
      <c r="AR18" s="3283" t="s">
        <v>2797</v>
      </c>
      <c r="AS18" s="3283" t="s">
        <v>2797</v>
      </c>
      <c r="AT18" s="3283" t="s">
        <v>3093</v>
      </c>
    </row>
    <row r="19" spans="1:46">
      <c r="A19" s="3283" t="s">
        <v>3191</v>
      </c>
      <c r="B19" s="3283" t="s">
        <v>3063</v>
      </c>
      <c r="C19" s="3283" t="s">
        <v>3064</v>
      </c>
      <c r="D19" s="3283" t="s">
        <v>3065</v>
      </c>
      <c r="E19" s="3283" t="s">
        <v>3066</v>
      </c>
      <c r="F19" s="3283" t="s">
        <v>3191</v>
      </c>
      <c r="G19" s="3283" t="s">
        <v>3067</v>
      </c>
      <c r="H19" s="3283" t="s">
        <v>3192</v>
      </c>
      <c r="I19" s="3283" t="s">
        <v>3193</v>
      </c>
      <c r="J19" s="3283">
        <v>87103.12</v>
      </c>
      <c r="K19" s="3283">
        <v>192831</v>
      </c>
      <c r="L19" s="3283" t="s">
        <v>3194</v>
      </c>
      <c r="M19" s="3283" t="s">
        <v>2797</v>
      </c>
      <c r="N19" s="3283" t="s">
        <v>3195</v>
      </c>
      <c r="O19" s="3283" t="s">
        <v>2797</v>
      </c>
      <c r="P19" s="3283" t="s">
        <v>2797</v>
      </c>
      <c r="Q19" s="3283" t="s">
        <v>2797</v>
      </c>
      <c r="R19" s="3283" t="s">
        <v>2797</v>
      </c>
      <c r="S19" s="3283" t="s">
        <v>2797</v>
      </c>
      <c r="T19" s="3283" t="s">
        <v>2797</v>
      </c>
      <c r="U19" s="3283" t="s">
        <v>2797</v>
      </c>
      <c r="V19" s="3283" t="s">
        <v>2797</v>
      </c>
      <c r="W19" s="3283" t="s">
        <v>3074</v>
      </c>
      <c r="X19" s="3283" t="s">
        <v>3135</v>
      </c>
      <c r="Y19" s="3283" t="s">
        <v>3136</v>
      </c>
      <c r="Z19" s="3283" t="s">
        <v>3137</v>
      </c>
      <c r="AA19" s="3283" t="s">
        <v>3137</v>
      </c>
      <c r="AB19" s="3283" t="s">
        <v>3196</v>
      </c>
      <c r="AC19" s="3283" t="s">
        <v>3079</v>
      </c>
      <c r="AD19" s="3283" t="s">
        <v>3171</v>
      </c>
      <c r="AE19" s="3283" t="s">
        <v>2797</v>
      </c>
      <c r="AF19" s="3283">
        <v>11433</v>
      </c>
      <c r="AG19" s="3283">
        <v>22865</v>
      </c>
      <c r="AH19" s="3283">
        <v>22865</v>
      </c>
      <c r="AI19" s="3283">
        <v>175</v>
      </c>
      <c r="AJ19" s="3283">
        <v>175</v>
      </c>
      <c r="AK19" s="3283">
        <v>1185.75</v>
      </c>
      <c r="AL19" s="3283">
        <v>1185.75</v>
      </c>
      <c r="AM19" s="3283" t="s">
        <v>2797</v>
      </c>
      <c r="AN19" s="3283" t="s">
        <v>2797</v>
      </c>
      <c r="AO19" s="3283">
        <v>0</v>
      </c>
      <c r="AP19" s="3283" t="s">
        <v>3172</v>
      </c>
      <c r="AQ19" s="3283" t="s">
        <v>2797</v>
      </c>
      <c r="AR19" s="3283" t="s">
        <v>2797</v>
      </c>
      <c r="AS19" s="3283" t="s">
        <v>2797</v>
      </c>
      <c r="AT19" s="3283" t="s">
        <v>3093</v>
      </c>
    </row>
    <row r="20" spans="1:46">
      <c r="A20" s="3283" t="s">
        <v>3197</v>
      </c>
      <c r="B20" s="3283" t="s">
        <v>3063</v>
      </c>
      <c r="C20" s="3283" t="s">
        <v>3085</v>
      </c>
      <c r="D20" s="3283" t="s">
        <v>3065</v>
      </c>
      <c r="E20" s="3283" t="s">
        <v>3086</v>
      </c>
      <c r="F20" s="3283" t="s">
        <v>3197</v>
      </c>
      <c r="G20" s="3283" t="s">
        <v>3067</v>
      </c>
      <c r="H20" s="3283" t="s">
        <v>3198</v>
      </c>
      <c r="I20" s="3283" t="s">
        <v>3085</v>
      </c>
      <c r="J20" s="3283">
        <v>65542</v>
      </c>
      <c r="K20" s="3283">
        <v>163855</v>
      </c>
      <c r="L20" s="3283" t="s">
        <v>3070</v>
      </c>
      <c r="M20" s="3283" t="s">
        <v>2797</v>
      </c>
      <c r="N20" s="3283" t="s">
        <v>3071</v>
      </c>
      <c r="O20" s="3283" t="s">
        <v>2797</v>
      </c>
      <c r="P20" s="3283" t="s">
        <v>2797</v>
      </c>
      <c r="Q20" s="3283" t="s">
        <v>2797</v>
      </c>
      <c r="R20" s="3283" t="s">
        <v>2797</v>
      </c>
      <c r="S20" s="3283" t="s">
        <v>2797</v>
      </c>
      <c r="T20" s="3283" t="s">
        <v>2797</v>
      </c>
      <c r="U20" s="3283" t="s">
        <v>2797</v>
      </c>
      <c r="V20" s="3283" t="s">
        <v>2797</v>
      </c>
      <c r="W20" s="3283" t="s">
        <v>3074</v>
      </c>
      <c r="X20" s="3283" t="s">
        <v>3199</v>
      </c>
      <c r="Y20" s="3283" t="s">
        <v>3200</v>
      </c>
      <c r="Z20" s="3283" t="s">
        <v>3201</v>
      </c>
      <c r="AA20" s="3283" t="s">
        <v>3201</v>
      </c>
      <c r="AB20" s="3283" t="s">
        <v>3202</v>
      </c>
      <c r="AC20" s="3283" t="s">
        <v>3079</v>
      </c>
      <c r="AD20" s="3283" t="s">
        <v>3203</v>
      </c>
      <c r="AE20" s="3283" t="s">
        <v>3204</v>
      </c>
      <c r="AF20" s="3283">
        <v>10323</v>
      </c>
      <c r="AG20" s="3283">
        <v>34410</v>
      </c>
      <c r="AH20" s="3283">
        <v>34410</v>
      </c>
      <c r="AI20" s="3283">
        <v>350</v>
      </c>
      <c r="AJ20" s="3283">
        <v>350</v>
      </c>
      <c r="AK20" s="3283">
        <v>2100.02</v>
      </c>
      <c r="AL20" s="3283">
        <v>2100.0300000000002</v>
      </c>
      <c r="AM20" s="3283" t="s">
        <v>2797</v>
      </c>
      <c r="AN20" s="3283" t="s">
        <v>2797</v>
      </c>
      <c r="AO20" s="3283">
        <v>0</v>
      </c>
      <c r="AP20" s="3283" t="s">
        <v>3092</v>
      </c>
      <c r="AQ20" s="3283" t="s">
        <v>2797</v>
      </c>
      <c r="AR20" s="3283" t="s">
        <v>2797</v>
      </c>
      <c r="AS20" s="3283" t="s">
        <v>2797</v>
      </c>
      <c r="AT20" s="3283" t="s">
        <v>3083</v>
      </c>
    </row>
    <row r="21" spans="1:46">
      <c r="A21" s="3283" t="s">
        <v>3197</v>
      </c>
      <c r="B21" s="3283" t="s">
        <v>3063</v>
      </c>
      <c r="C21" s="3283" t="s">
        <v>3085</v>
      </c>
      <c r="D21" s="3283" t="s">
        <v>3065</v>
      </c>
      <c r="E21" s="3283" t="s">
        <v>3086</v>
      </c>
      <c r="F21" s="3283" t="s">
        <v>3197</v>
      </c>
      <c r="G21" s="3283" t="s">
        <v>3067</v>
      </c>
      <c r="H21" s="3283" t="s">
        <v>3205</v>
      </c>
      <c r="I21" s="3283" t="s">
        <v>3085</v>
      </c>
      <c r="J21" s="3283">
        <v>68395</v>
      </c>
      <c r="K21" s="3283">
        <v>170987.5</v>
      </c>
      <c r="L21" s="3283" t="s">
        <v>3070</v>
      </c>
      <c r="M21" s="3283" t="s">
        <v>2797</v>
      </c>
      <c r="N21" s="3283" t="s">
        <v>3071</v>
      </c>
      <c r="O21" s="3283" t="s">
        <v>2797</v>
      </c>
      <c r="P21" s="3283" t="s">
        <v>2797</v>
      </c>
      <c r="Q21" s="3283" t="s">
        <v>2797</v>
      </c>
      <c r="R21" s="3283" t="s">
        <v>2797</v>
      </c>
      <c r="S21" s="3283" t="s">
        <v>2797</v>
      </c>
      <c r="T21" s="3283" t="s">
        <v>2797</v>
      </c>
      <c r="U21" s="3283" t="s">
        <v>2797</v>
      </c>
      <c r="V21" s="3283" t="s">
        <v>2797</v>
      </c>
      <c r="W21" s="3283" t="s">
        <v>3074</v>
      </c>
      <c r="X21" s="3283" t="s">
        <v>3199</v>
      </c>
      <c r="Y21" s="3283" t="s">
        <v>3200</v>
      </c>
      <c r="Z21" s="3283" t="s">
        <v>3201</v>
      </c>
      <c r="AA21" s="3283" t="s">
        <v>3201</v>
      </c>
      <c r="AB21" s="3283" t="s">
        <v>3206</v>
      </c>
      <c r="AC21" s="3283" t="s">
        <v>3079</v>
      </c>
      <c r="AD21" s="3283" t="s">
        <v>3203</v>
      </c>
      <c r="AE21" s="3283" t="s">
        <v>3204</v>
      </c>
      <c r="AF21" s="3283">
        <v>10773</v>
      </c>
      <c r="AG21" s="3283">
        <v>35910</v>
      </c>
      <c r="AH21" s="3283">
        <v>35910</v>
      </c>
      <c r="AI21" s="3283">
        <v>350.03</v>
      </c>
      <c r="AJ21" s="3283">
        <v>350.03</v>
      </c>
      <c r="AK21" s="3283">
        <v>2100.15</v>
      </c>
      <c r="AL21" s="3283">
        <v>2100.15</v>
      </c>
      <c r="AM21" s="3283" t="s">
        <v>2797</v>
      </c>
      <c r="AN21" s="3283" t="s">
        <v>2797</v>
      </c>
      <c r="AO21" s="3283">
        <v>0</v>
      </c>
      <c r="AP21" s="3283" t="s">
        <v>3092</v>
      </c>
      <c r="AQ21" s="3283" t="s">
        <v>2797</v>
      </c>
      <c r="AR21" s="3283" t="s">
        <v>2797</v>
      </c>
      <c r="AS21" s="3283" t="s">
        <v>2797</v>
      </c>
      <c r="AT21" s="3283" t="s">
        <v>3083</v>
      </c>
    </row>
    <row r="22" spans="1:46">
      <c r="A22" s="3283" t="s">
        <v>3207</v>
      </c>
      <c r="B22" s="3283" t="s">
        <v>3063</v>
      </c>
      <c r="C22" s="3283" t="s">
        <v>3085</v>
      </c>
      <c r="D22" s="3283" t="s">
        <v>3065</v>
      </c>
      <c r="E22" s="3283" t="s">
        <v>3086</v>
      </c>
      <c r="F22" s="3283" t="s">
        <v>3207</v>
      </c>
      <c r="G22" s="3283" t="s">
        <v>3067</v>
      </c>
      <c r="H22" s="3283" t="s">
        <v>3208</v>
      </c>
      <c r="I22" s="3283" t="s">
        <v>3085</v>
      </c>
      <c r="J22" s="3283">
        <v>60046</v>
      </c>
      <c r="K22" s="3283">
        <v>174133.4</v>
      </c>
      <c r="L22" s="3283" t="s">
        <v>3182</v>
      </c>
      <c r="M22" s="3283" t="s">
        <v>2797</v>
      </c>
      <c r="N22" s="3283" t="s">
        <v>3071</v>
      </c>
      <c r="O22" s="3283" t="s">
        <v>2797</v>
      </c>
      <c r="P22" s="3283" t="s">
        <v>2797</v>
      </c>
      <c r="Q22" s="3283" t="s">
        <v>2797</v>
      </c>
      <c r="R22" s="3283" t="s">
        <v>2797</v>
      </c>
      <c r="S22" s="3283" t="s">
        <v>2797</v>
      </c>
      <c r="T22" s="3283" t="s">
        <v>2797</v>
      </c>
      <c r="U22" s="3283" t="s">
        <v>2797</v>
      </c>
      <c r="V22" s="3283" t="s">
        <v>2797</v>
      </c>
      <c r="W22" s="3283" t="s">
        <v>3074</v>
      </c>
      <c r="X22" s="3283" t="s">
        <v>3199</v>
      </c>
      <c r="Y22" s="3283" t="s">
        <v>3200</v>
      </c>
      <c r="Z22" s="3283" t="s">
        <v>3201</v>
      </c>
      <c r="AA22" s="3283" t="s">
        <v>3201</v>
      </c>
      <c r="AB22" s="3283" t="s">
        <v>3209</v>
      </c>
      <c r="AC22" s="3283" t="s">
        <v>3079</v>
      </c>
      <c r="AD22" s="3283" t="s">
        <v>3210</v>
      </c>
      <c r="AE22" s="3283" t="s">
        <v>2797</v>
      </c>
      <c r="AF22" s="3283">
        <v>3603</v>
      </c>
      <c r="AG22" s="3283">
        <v>18015</v>
      </c>
      <c r="AH22" s="3283">
        <v>18015</v>
      </c>
      <c r="AI22" s="3283">
        <v>200.01</v>
      </c>
      <c r="AJ22" s="3283">
        <v>200.01</v>
      </c>
      <c r="AK22" s="3283">
        <v>1034.55</v>
      </c>
      <c r="AL22" s="3283">
        <v>1034.54</v>
      </c>
      <c r="AM22" s="3283" t="s">
        <v>2797</v>
      </c>
      <c r="AN22" s="3283" t="s">
        <v>2797</v>
      </c>
      <c r="AO22" s="3283">
        <v>0</v>
      </c>
      <c r="AP22" s="3283" t="s">
        <v>3092</v>
      </c>
      <c r="AQ22" s="3283" t="s">
        <v>2797</v>
      </c>
      <c r="AR22" s="3283" t="s">
        <v>2797</v>
      </c>
      <c r="AS22" s="3283" t="s">
        <v>2797</v>
      </c>
      <c r="AT22" s="3283" t="s">
        <v>3083</v>
      </c>
    </row>
    <row r="23" spans="1:46">
      <c r="A23" s="3283" t="s">
        <v>3211</v>
      </c>
      <c r="B23" s="3283" t="s">
        <v>3063</v>
      </c>
      <c r="C23" s="3283" t="s">
        <v>3064</v>
      </c>
      <c r="D23" s="3283" t="s">
        <v>3065</v>
      </c>
      <c r="E23" s="3283" t="s">
        <v>3212</v>
      </c>
      <c r="F23" s="3283" t="s">
        <v>3211</v>
      </c>
      <c r="G23" s="3283" t="s">
        <v>3067</v>
      </c>
      <c r="H23" s="3283" t="s">
        <v>3213</v>
      </c>
      <c r="I23" s="3283" t="s">
        <v>3069</v>
      </c>
      <c r="J23" s="3283">
        <v>14664.9</v>
      </c>
      <c r="K23" s="3283">
        <v>41061.72</v>
      </c>
      <c r="L23" s="3283" t="s">
        <v>3214</v>
      </c>
      <c r="M23" s="3283" t="s">
        <v>2797</v>
      </c>
      <c r="N23" s="3283" t="s">
        <v>3071</v>
      </c>
      <c r="O23" s="3283" t="s">
        <v>2797</v>
      </c>
      <c r="P23" s="3283" t="s">
        <v>2797</v>
      </c>
      <c r="Q23" s="3283" t="s">
        <v>2797</v>
      </c>
      <c r="R23" s="3283" t="s">
        <v>2797</v>
      </c>
      <c r="S23" s="3283" t="s">
        <v>2797</v>
      </c>
      <c r="T23" s="3283" t="s">
        <v>2797</v>
      </c>
      <c r="U23" s="3283" t="s">
        <v>2797</v>
      </c>
      <c r="V23" s="3283" t="s">
        <v>2797</v>
      </c>
      <c r="W23" s="3283" t="s">
        <v>3074</v>
      </c>
      <c r="X23" s="3283" t="s">
        <v>3215</v>
      </c>
      <c r="Y23" s="3283" t="s">
        <v>3216</v>
      </c>
      <c r="Z23" s="3283" t="s">
        <v>3217</v>
      </c>
      <c r="AA23" s="3283" t="s">
        <v>3217</v>
      </c>
      <c r="AB23" s="3283" t="s">
        <v>3218</v>
      </c>
      <c r="AC23" s="3283" t="s">
        <v>3079</v>
      </c>
      <c r="AD23" s="3283" t="s">
        <v>3219</v>
      </c>
      <c r="AE23" s="3283" t="s">
        <v>2797</v>
      </c>
      <c r="AF23" s="3283">
        <v>440</v>
      </c>
      <c r="AG23" s="3283">
        <v>2200</v>
      </c>
      <c r="AH23" s="3283">
        <v>2200</v>
      </c>
      <c r="AI23" s="3283">
        <v>100.01</v>
      </c>
      <c r="AJ23" s="3283">
        <v>100.01</v>
      </c>
      <c r="AK23" s="3283">
        <v>535.77</v>
      </c>
      <c r="AL23" s="3283">
        <v>535.77</v>
      </c>
      <c r="AM23" s="3283" t="s">
        <v>2797</v>
      </c>
      <c r="AN23" s="3283" t="s">
        <v>2797</v>
      </c>
      <c r="AO23" s="3283">
        <v>0</v>
      </c>
      <c r="AP23" s="3283" t="s">
        <v>3220</v>
      </c>
      <c r="AQ23" s="3283" t="s">
        <v>2797</v>
      </c>
      <c r="AR23" s="3283" t="s">
        <v>2797</v>
      </c>
      <c r="AS23" s="3283" t="s">
        <v>2797</v>
      </c>
      <c r="AT23" s="3283" t="s">
        <v>3083</v>
      </c>
    </row>
    <row r="24" spans="1:46">
      <c r="A24" s="3283" t="s">
        <v>3221</v>
      </c>
      <c r="B24" s="3283" t="s">
        <v>3063</v>
      </c>
      <c r="C24" s="3283" t="s">
        <v>3085</v>
      </c>
      <c r="D24" s="3283" t="s">
        <v>3065</v>
      </c>
      <c r="E24" s="3283" t="s">
        <v>3222</v>
      </c>
      <c r="F24" s="3283" t="s">
        <v>3221</v>
      </c>
      <c r="G24" s="3283" t="s">
        <v>3067</v>
      </c>
      <c r="H24" s="3283" t="s">
        <v>3223</v>
      </c>
      <c r="I24" s="3283" t="s">
        <v>3085</v>
      </c>
      <c r="J24" s="3283">
        <v>1601.73</v>
      </c>
      <c r="K24" s="3283">
        <v>4484.84</v>
      </c>
      <c r="L24" s="3283" t="s">
        <v>3224</v>
      </c>
      <c r="M24" s="3283" t="s">
        <v>2797</v>
      </c>
      <c r="N24" s="3283" t="s">
        <v>3225</v>
      </c>
      <c r="O24" s="3283" t="s">
        <v>2797</v>
      </c>
      <c r="P24" s="3283" t="s">
        <v>2797</v>
      </c>
      <c r="Q24" s="3283" t="s">
        <v>2797</v>
      </c>
      <c r="R24" s="3283" t="s">
        <v>2797</v>
      </c>
      <c r="S24" s="3283" t="s">
        <v>2797</v>
      </c>
      <c r="T24" s="3283" t="s">
        <v>2797</v>
      </c>
      <c r="U24" s="3283" t="s">
        <v>2797</v>
      </c>
      <c r="V24" s="3283" t="s">
        <v>2797</v>
      </c>
      <c r="W24" s="3283" t="s">
        <v>3074</v>
      </c>
      <c r="X24" s="3283" t="s">
        <v>3215</v>
      </c>
      <c r="Y24" s="3283" t="s">
        <v>3216</v>
      </c>
      <c r="Z24" s="3283" t="s">
        <v>3217</v>
      </c>
      <c r="AA24" s="3283" t="s">
        <v>3217</v>
      </c>
      <c r="AB24" s="3283" t="s">
        <v>3218</v>
      </c>
      <c r="AC24" s="3283" t="s">
        <v>3079</v>
      </c>
      <c r="AD24" s="3283" t="s">
        <v>3226</v>
      </c>
      <c r="AE24" s="3283" t="s">
        <v>3126</v>
      </c>
      <c r="AF24" s="3283">
        <v>484</v>
      </c>
      <c r="AG24" s="3283">
        <v>484</v>
      </c>
      <c r="AH24" s="3283">
        <v>484</v>
      </c>
      <c r="AI24" s="3283">
        <v>201.45</v>
      </c>
      <c r="AJ24" s="3283">
        <v>201.45</v>
      </c>
      <c r="AK24" s="3283">
        <v>1079.19</v>
      </c>
      <c r="AL24" s="3283">
        <v>1079.19</v>
      </c>
      <c r="AM24" s="3283" t="s">
        <v>2797</v>
      </c>
      <c r="AN24" s="3283" t="s">
        <v>2797</v>
      </c>
      <c r="AO24" s="3283">
        <v>0</v>
      </c>
      <c r="AP24" s="3283" t="s">
        <v>3092</v>
      </c>
      <c r="AQ24" s="3283" t="s">
        <v>2797</v>
      </c>
      <c r="AR24" s="3283" t="s">
        <v>2797</v>
      </c>
      <c r="AS24" s="3283" t="s">
        <v>2797</v>
      </c>
      <c r="AT24" s="3283" t="s">
        <v>3093</v>
      </c>
    </row>
    <row r="25" spans="1:46">
      <c r="A25" s="3283" t="s">
        <v>3227</v>
      </c>
      <c r="B25" s="3283" t="s">
        <v>3063</v>
      </c>
      <c r="C25" s="3283" t="s">
        <v>3064</v>
      </c>
      <c r="D25" s="3283" t="s">
        <v>3065</v>
      </c>
      <c r="E25" s="3283" t="s">
        <v>3212</v>
      </c>
      <c r="F25" s="3283" t="s">
        <v>3227</v>
      </c>
      <c r="G25" s="3283" t="s">
        <v>3067</v>
      </c>
      <c r="H25" s="3283" t="s">
        <v>3228</v>
      </c>
      <c r="I25" s="3283" t="s">
        <v>3069</v>
      </c>
      <c r="J25" s="3283">
        <v>23841.360000000001</v>
      </c>
      <c r="K25" s="3283">
        <v>66755.81</v>
      </c>
      <c r="L25" s="3283" t="s">
        <v>3214</v>
      </c>
      <c r="M25" s="3283" t="s">
        <v>2797</v>
      </c>
      <c r="N25" s="3283" t="s">
        <v>3071</v>
      </c>
      <c r="O25" s="3283" t="s">
        <v>2797</v>
      </c>
      <c r="P25" s="3283" t="s">
        <v>2797</v>
      </c>
      <c r="Q25" s="3283" t="s">
        <v>2797</v>
      </c>
      <c r="R25" s="3283" t="s">
        <v>2797</v>
      </c>
      <c r="S25" s="3283" t="s">
        <v>2797</v>
      </c>
      <c r="T25" s="3283" t="s">
        <v>2797</v>
      </c>
      <c r="U25" s="3283" t="s">
        <v>2797</v>
      </c>
      <c r="V25" s="3283" t="s">
        <v>2797</v>
      </c>
      <c r="W25" s="3283" t="s">
        <v>3074</v>
      </c>
      <c r="X25" s="3283" t="s">
        <v>3215</v>
      </c>
      <c r="Y25" s="3283" t="s">
        <v>3216</v>
      </c>
      <c r="Z25" s="3283" t="s">
        <v>3217</v>
      </c>
      <c r="AA25" s="3283" t="s">
        <v>3217</v>
      </c>
      <c r="AB25" s="3283" t="s">
        <v>3218</v>
      </c>
      <c r="AC25" s="3283" t="s">
        <v>3079</v>
      </c>
      <c r="AD25" s="3283" t="s">
        <v>3219</v>
      </c>
      <c r="AE25" s="3283" t="s">
        <v>2797</v>
      </c>
      <c r="AF25" s="3283">
        <v>716</v>
      </c>
      <c r="AG25" s="3283">
        <v>3578</v>
      </c>
      <c r="AH25" s="3283">
        <v>3578</v>
      </c>
      <c r="AI25" s="3283">
        <v>100.05</v>
      </c>
      <c r="AJ25" s="3283">
        <v>100.05</v>
      </c>
      <c r="AK25" s="3283">
        <v>535.98</v>
      </c>
      <c r="AL25" s="3283">
        <v>535.98</v>
      </c>
      <c r="AM25" s="3283" t="s">
        <v>2797</v>
      </c>
      <c r="AN25" s="3283" t="s">
        <v>2797</v>
      </c>
      <c r="AO25" s="3283">
        <v>0</v>
      </c>
      <c r="AP25" s="3283" t="s">
        <v>3220</v>
      </c>
      <c r="AQ25" s="3283" t="s">
        <v>2797</v>
      </c>
      <c r="AR25" s="3283" t="s">
        <v>2797</v>
      </c>
      <c r="AS25" s="3283" t="s">
        <v>2797</v>
      </c>
      <c r="AT25" s="3283" t="s">
        <v>3083</v>
      </c>
    </row>
    <row r="26" spans="1:46">
      <c r="A26" s="3283" t="s">
        <v>3221</v>
      </c>
      <c r="B26" s="3283" t="s">
        <v>3063</v>
      </c>
      <c r="C26" s="3283" t="s">
        <v>3085</v>
      </c>
      <c r="D26" s="3283" t="s">
        <v>3065</v>
      </c>
      <c r="E26" s="3283" t="s">
        <v>3222</v>
      </c>
      <c r="F26" s="3283" t="s">
        <v>3221</v>
      </c>
      <c r="G26" s="3283" t="s">
        <v>3067</v>
      </c>
      <c r="H26" s="3283" t="s">
        <v>3229</v>
      </c>
      <c r="I26" s="3283" t="s">
        <v>3085</v>
      </c>
      <c r="J26" s="3283">
        <v>1004.45</v>
      </c>
      <c r="K26" s="3283">
        <v>2812.46</v>
      </c>
      <c r="L26" s="3283" t="s">
        <v>3224</v>
      </c>
      <c r="M26" s="3283" t="s">
        <v>2797</v>
      </c>
      <c r="N26" s="3283" t="s">
        <v>3225</v>
      </c>
      <c r="O26" s="3283" t="s">
        <v>2797</v>
      </c>
      <c r="P26" s="3283" t="s">
        <v>2797</v>
      </c>
      <c r="Q26" s="3283" t="s">
        <v>2797</v>
      </c>
      <c r="R26" s="3283" t="s">
        <v>2797</v>
      </c>
      <c r="S26" s="3283" t="s">
        <v>2797</v>
      </c>
      <c r="T26" s="3283" t="s">
        <v>2797</v>
      </c>
      <c r="U26" s="3283" t="s">
        <v>2797</v>
      </c>
      <c r="V26" s="3283" t="s">
        <v>2797</v>
      </c>
      <c r="W26" s="3283" t="s">
        <v>3074</v>
      </c>
      <c r="X26" s="3283" t="s">
        <v>3215</v>
      </c>
      <c r="Y26" s="3283" t="s">
        <v>3216</v>
      </c>
      <c r="Z26" s="3283" t="s">
        <v>3217</v>
      </c>
      <c r="AA26" s="3283" t="s">
        <v>3217</v>
      </c>
      <c r="AB26" s="3283" t="s">
        <v>3218</v>
      </c>
      <c r="AC26" s="3283" t="s">
        <v>3079</v>
      </c>
      <c r="AD26" s="3283" t="s">
        <v>3226</v>
      </c>
      <c r="AE26" s="3283" t="s">
        <v>3126</v>
      </c>
      <c r="AF26" s="3283">
        <v>303</v>
      </c>
      <c r="AG26" s="3283">
        <v>303</v>
      </c>
      <c r="AH26" s="3283">
        <v>303</v>
      </c>
      <c r="AI26" s="3283">
        <v>201.11</v>
      </c>
      <c r="AJ26" s="3283">
        <v>201.11</v>
      </c>
      <c r="AK26" s="3283">
        <v>1077.3399999999999</v>
      </c>
      <c r="AL26" s="3283">
        <v>1077.3399999999999</v>
      </c>
      <c r="AM26" s="3283" t="s">
        <v>2797</v>
      </c>
      <c r="AN26" s="3283" t="s">
        <v>2797</v>
      </c>
      <c r="AO26" s="3283">
        <v>0</v>
      </c>
      <c r="AP26" s="3283" t="s">
        <v>3092</v>
      </c>
      <c r="AQ26" s="3283" t="s">
        <v>2797</v>
      </c>
      <c r="AR26" s="3283" t="s">
        <v>2797</v>
      </c>
      <c r="AS26" s="3283" t="s">
        <v>2797</v>
      </c>
      <c r="AT26" s="3283" t="s">
        <v>3230</v>
      </c>
    </row>
    <row r="27" spans="1:46">
      <c r="A27" s="3283" t="s">
        <v>3231</v>
      </c>
      <c r="B27" s="3283" t="s">
        <v>3063</v>
      </c>
      <c r="C27" s="3283" t="s">
        <v>3085</v>
      </c>
      <c r="D27" s="3283" t="s">
        <v>3065</v>
      </c>
      <c r="E27" s="3283" t="s">
        <v>3222</v>
      </c>
      <c r="F27" s="3283" t="s">
        <v>3231</v>
      </c>
      <c r="G27" s="3283" t="s">
        <v>3067</v>
      </c>
      <c r="H27" s="3283" t="s">
        <v>3232</v>
      </c>
      <c r="I27" s="3283" t="s">
        <v>3085</v>
      </c>
      <c r="J27" s="3283">
        <v>131451.48000000001</v>
      </c>
      <c r="K27" s="3283">
        <v>394354.44</v>
      </c>
      <c r="L27" s="3283" t="s">
        <v>3233</v>
      </c>
      <c r="M27" s="3283" t="s">
        <v>2797</v>
      </c>
      <c r="N27" s="3283" t="s">
        <v>3071</v>
      </c>
      <c r="O27" s="3283" t="s">
        <v>2797</v>
      </c>
      <c r="P27" s="3283" t="s">
        <v>2797</v>
      </c>
      <c r="Q27" s="3283" t="s">
        <v>2797</v>
      </c>
      <c r="R27" s="3283" t="s">
        <v>2797</v>
      </c>
      <c r="S27" s="3283" t="s">
        <v>2797</v>
      </c>
      <c r="T27" s="3283" t="s">
        <v>2797</v>
      </c>
      <c r="U27" s="3283" t="s">
        <v>2797</v>
      </c>
      <c r="V27" s="3283" t="s">
        <v>2797</v>
      </c>
      <c r="W27" s="3283" t="s">
        <v>3074</v>
      </c>
      <c r="X27" s="3283" t="s">
        <v>3215</v>
      </c>
      <c r="Y27" s="3283" t="s">
        <v>3216</v>
      </c>
      <c r="Z27" s="3283" t="s">
        <v>3217</v>
      </c>
      <c r="AA27" s="3283" t="s">
        <v>3217</v>
      </c>
      <c r="AB27" s="3283" t="s">
        <v>3218</v>
      </c>
      <c r="AC27" s="3283" t="s">
        <v>3079</v>
      </c>
      <c r="AD27" s="3283" t="s">
        <v>3226</v>
      </c>
      <c r="AE27" s="3283" t="s">
        <v>3126</v>
      </c>
      <c r="AF27" s="3283">
        <v>16997</v>
      </c>
      <c r="AG27" s="3283">
        <v>84984</v>
      </c>
      <c r="AH27" s="3283">
        <v>84984</v>
      </c>
      <c r="AI27" s="3283">
        <v>431</v>
      </c>
      <c r="AJ27" s="3283">
        <v>431</v>
      </c>
      <c r="AK27" s="3283">
        <v>2155.0100000000002</v>
      </c>
      <c r="AL27" s="3283">
        <v>2155.0100000000002</v>
      </c>
      <c r="AM27" s="3283" t="s">
        <v>2797</v>
      </c>
      <c r="AN27" s="3283" t="s">
        <v>2797</v>
      </c>
      <c r="AO27" s="3283">
        <v>0</v>
      </c>
      <c r="AP27" s="3283" t="s">
        <v>3092</v>
      </c>
      <c r="AQ27" s="3283" t="s">
        <v>2797</v>
      </c>
      <c r="AR27" s="3283" t="s">
        <v>2797</v>
      </c>
      <c r="AS27" s="3283" t="s">
        <v>2797</v>
      </c>
      <c r="AT27" s="3283" t="s">
        <v>3093</v>
      </c>
    </row>
    <row r="28" spans="1:46">
      <c r="A28" s="3283" t="s">
        <v>3234</v>
      </c>
      <c r="B28" s="3283" t="s">
        <v>3063</v>
      </c>
      <c r="C28" s="3283" t="s">
        <v>3064</v>
      </c>
      <c r="D28" s="3283" t="s">
        <v>3065</v>
      </c>
      <c r="E28" s="3283" t="s">
        <v>3212</v>
      </c>
      <c r="F28" s="3283" t="s">
        <v>3234</v>
      </c>
      <c r="G28" s="3283" t="s">
        <v>3067</v>
      </c>
      <c r="H28" s="3283" t="s">
        <v>3235</v>
      </c>
      <c r="I28" s="3283" t="s">
        <v>3149</v>
      </c>
      <c r="J28" s="3283">
        <v>51530.720000000001</v>
      </c>
      <c r="K28" s="3283">
        <v>120595</v>
      </c>
      <c r="L28" s="3283" t="s">
        <v>3236</v>
      </c>
      <c r="M28" s="3283" t="s">
        <v>3237</v>
      </c>
      <c r="N28" s="3283" t="s">
        <v>3238</v>
      </c>
      <c r="O28" s="3283" t="s">
        <v>2797</v>
      </c>
      <c r="P28" s="3283" t="s">
        <v>2797</v>
      </c>
      <c r="Q28" s="3283">
        <v>3410</v>
      </c>
      <c r="R28" s="3283" t="s">
        <v>2797</v>
      </c>
      <c r="S28" s="3283" t="s">
        <v>2797</v>
      </c>
      <c r="T28" s="3283" t="s">
        <v>2797</v>
      </c>
      <c r="U28" s="3283" t="s">
        <v>2797</v>
      </c>
      <c r="V28" s="3283" t="s">
        <v>2797</v>
      </c>
      <c r="W28" s="3283" t="s">
        <v>3074</v>
      </c>
      <c r="X28" s="3283" t="s">
        <v>3215</v>
      </c>
      <c r="Y28" s="3283" t="s">
        <v>3216</v>
      </c>
      <c r="Z28" s="3283" t="s">
        <v>3217</v>
      </c>
      <c r="AA28" s="3283" t="s">
        <v>3217</v>
      </c>
      <c r="AB28" s="3283" t="s">
        <v>3218</v>
      </c>
      <c r="AC28" s="3283" t="s">
        <v>3079</v>
      </c>
      <c r="AD28" s="3283" t="s">
        <v>3239</v>
      </c>
      <c r="AE28" s="3283" t="s">
        <v>3240</v>
      </c>
      <c r="AF28" s="3283">
        <v>16705</v>
      </c>
      <c r="AG28" s="3283">
        <v>33410</v>
      </c>
      <c r="AH28" s="3283">
        <v>33710</v>
      </c>
      <c r="AI28" s="3283">
        <v>432.23</v>
      </c>
      <c r="AJ28" s="3283">
        <v>436.12</v>
      </c>
      <c r="AK28" s="3283">
        <v>2770.42</v>
      </c>
      <c r="AL28" s="3283">
        <v>2795.3</v>
      </c>
      <c r="AM28" s="3283">
        <v>2851</v>
      </c>
      <c r="AN28" s="3283" t="s">
        <v>2797</v>
      </c>
      <c r="AO28" s="3283">
        <v>0.9</v>
      </c>
      <c r="AP28" s="3283" t="s">
        <v>3220</v>
      </c>
      <c r="AQ28" s="3283" t="s">
        <v>2797</v>
      </c>
      <c r="AR28" s="3283" t="s">
        <v>2797</v>
      </c>
      <c r="AS28" s="3283" t="s">
        <v>2797</v>
      </c>
      <c r="AT28" s="3283" t="s">
        <v>3083</v>
      </c>
    </row>
    <row r="29" spans="1:46">
      <c r="A29" s="3283" t="s">
        <v>3241</v>
      </c>
      <c r="B29" s="3283" t="s">
        <v>3063</v>
      </c>
      <c r="C29" s="3283" t="s">
        <v>3064</v>
      </c>
      <c r="D29" s="3283" t="s">
        <v>3065</v>
      </c>
      <c r="E29" s="3283" t="s">
        <v>3212</v>
      </c>
      <c r="F29" s="3283" t="s">
        <v>3241</v>
      </c>
      <c r="G29" s="3283" t="s">
        <v>3067</v>
      </c>
      <c r="H29" s="3283" t="s">
        <v>3242</v>
      </c>
      <c r="I29" s="3283" t="s">
        <v>3069</v>
      </c>
      <c r="J29" s="3283">
        <v>8500.32</v>
      </c>
      <c r="K29" s="3283">
        <v>23800.9</v>
      </c>
      <c r="L29" s="3283" t="s">
        <v>3214</v>
      </c>
      <c r="M29" s="3283" t="s">
        <v>2797</v>
      </c>
      <c r="N29" s="3283" t="s">
        <v>3071</v>
      </c>
      <c r="O29" s="3283" t="s">
        <v>2797</v>
      </c>
      <c r="P29" s="3283" t="s">
        <v>2797</v>
      </c>
      <c r="Q29" s="3283" t="s">
        <v>2797</v>
      </c>
      <c r="R29" s="3283" t="s">
        <v>2797</v>
      </c>
      <c r="S29" s="3283" t="s">
        <v>2797</v>
      </c>
      <c r="T29" s="3283" t="s">
        <v>2797</v>
      </c>
      <c r="U29" s="3283" t="s">
        <v>2797</v>
      </c>
      <c r="V29" s="3283" t="s">
        <v>2797</v>
      </c>
      <c r="W29" s="3283" t="s">
        <v>3074</v>
      </c>
      <c r="X29" s="3283" t="s">
        <v>3215</v>
      </c>
      <c r="Y29" s="3283" t="s">
        <v>3216</v>
      </c>
      <c r="Z29" s="3283" t="s">
        <v>3217</v>
      </c>
      <c r="AA29" s="3283" t="s">
        <v>3217</v>
      </c>
      <c r="AB29" s="3283" t="s">
        <v>3218</v>
      </c>
      <c r="AC29" s="3283" t="s">
        <v>3079</v>
      </c>
      <c r="AD29" s="3283" t="s">
        <v>3219</v>
      </c>
      <c r="AE29" s="3283" t="s">
        <v>2797</v>
      </c>
      <c r="AF29" s="3283">
        <v>256</v>
      </c>
      <c r="AG29" s="3283">
        <v>1276</v>
      </c>
      <c r="AH29" s="3283">
        <v>1276</v>
      </c>
      <c r="AI29" s="3283">
        <v>100.07</v>
      </c>
      <c r="AJ29" s="3283">
        <v>100.07</v>
      </c>
      <c r="AK29" s="3283">
        <v>536.11</v>
      </c>
      <c r="AL29" s="3283">
        <v>536.11</v>
      </c>
      <c r="AM29" s="3283" t="s">
        <v>2797</v>
      </c>
      <c r="AN29" s="3283" t="s">
        <v>2797</v>
      </c>
      <c r="AO29" s="3283">
        <v>0</v>
      </c>
      <c r="AP29" s="3283" t="s">
        <v>3220</v>
      </c>
      <c r="AQ29" s="3283" t="s">
        <v>2797</v>
      </c>
      <c r="AR29" s="3283" t="s">
        <v>2797</v>
      </c>
      <c r="AS29" s="3283" t="s">
        <v>2797</v>
      </c>
      <c r="AT29" s="3283" t="s">
        <v>3093</v>
      </c>
    </row>
    <row r="30" spans="1:46">
      <c r="A30" s="3283" t="s">
        <v>3243</v>
      </c>
      <c r="B30" s="3283" t="s">
        <v>3063</v>
      </c>
      <c r="C30" s="3283" t="s">
        <v>3064</v>
      </c>
      <c r="D30" s="3283" t="s">
        <v>3065</v>
      </c>
      <c r="E30" s="3283" t="s">
        <v>3212</v>
      </c>
      <c r="F30" s="3283" t="s">
        <v>3243</v>
      </c>
      <c r="G30" s="3283" t="s">
        <v>3067</v>
      </c>
      <c r="H30" s="3283" t="s">
        <v>3244</v>
      </c>
      <c r="I30" s="3283" t="s">
        <v>3069</v>
      </c>
      <c r="J30" s="3283">
        <v>32442.02</v>
      </c>
      <c r="K30" s="3283">
        <v>90837.66</v>
      </c>
      <c r="L30" s="3283" t="s">
        <v>3214</v>
      </c>
      <c r="M30" s="3283" t="s">
        <v>2797</v>
      </c>
      <c r="N30" s="3283" t="s">
        <v>3071</v>
      </c>
      <c r="O30" s="3283" t="s">
        <v>2797</v>
      </c>
      <c r="P30" s="3283" t="s">
        <v>2797</v>
      </c>
      <c r="Q30" s="3283" t="s">
        <v>2797</v>
      </c>
      <c r="R30" s="3283" t="s">
        <v>2797</v>
      </c>
      <c r="S30" s="3283" t="s">
        <v>2797</v>
      </c>
      <c r="T30" s="3283" t="s">
        <v>2797</v>
      </c>
      <c r="U30" s="3283" t="s">
        <v>2797</v>
      </c>
      <c r="V30" s="3283" t="s">
        <v>2797</v>
      </c>
      <c r="W30" s="3283" t="s">
        <v>3074</v>
      </c>
      <c r="X30" s="3283" t="s">
        <v>3215</v>
      </c>
      <c r="Y30" s="3283" t="s">
        <v>3216</v>
      </c>
      <c r="Z30" s="3283" t="s">
        <v>3217</v>
      </c>
      <c r="AA30" s="3283" t="s">
        <v>3217</v>
      </c>
      <c r="AB30" s="3283" t="s">
        <v>3218</v>
      </c>
      <c r="AC30" s="3283" t="s">
        <v>3079</v>
      </c>
      <c r="AD30" s="3283" t="s">
        <v>3219</v>
      </c>
      <c r="AE30" s="3283" t="s">
        <v>2797</v>
      </c>
      <c r="AF30" s="3283">
        <v>974</v>
      </c>
      <c r="AG30" s="3283">
        <v>4867</v>
      </c>
      <c r="AH30" s="3283">
        <v>4867</v>
      </c>
      <c r="AI30" s="3283">
        <v>100.01</v>
      </c>
      <c r="AJ30" s="3283">
        <v>100.01</v>
      </c>
      <c r="AK30" s="3283">
        <v>535.79</v>
      </c>
      <c r="AL30" s="3283">
        <v>535.78</v>
      </c>
      <c r="AM30" s="3283" t="s">
        <v>2797</v>
      </c>
      <c r="AN30" s="3283" t="s">
        <v>2797</v>
      </c>
      <c r="AO30" s="3283">
        <v>0</v>
      </c>
      <c r="AP30" s="3283" t="s">
        <v>3220</v>
      </c>
      <c r="AQ30" s="3283" t="s">
        <v>2797</v>
      </c>
      <c r="AR30" s="3283" t="s">
        <v>2797</v>
      </c>
      <c r="AS30" s="3283" t="s">
        <v>2797</v>
      </c>
      <c r="AT30" s="3283" t="s">
        <v>3093</v>
      </c>
    </row>
    <row r="31" spans="1:46" s="3286" customFormat="1">
      <c r="A31" s="3286" t="s">
        <v>3245</v>
      </c>
      <c r="B31" s="3286" t="s">
        <v>3063</v>
      </c>
      <c r="C31" s="3286" t="s">
        <v>3085</v>
      </c>
      <c r="D31" s="3286" t="s">
        <v>3065</v>
      </c>
      <c r="E31" s="3286" t="s">
        <v>3086</v>
      </c>
      <c r="F31" s="3286" t="s">
        <v>3245</v>
      </c>
      <c r="G31" s="3286" t="s">
        <v>3067</v>
      </c>
      <c r="H31" s="3286" t="s">
        <v>3246</v>
      </c>
      <c r="I31" s="3286" t="s">
        <v>3085</v>
      </c>
      <c r="J31" s="3286">
        <v>35870</v>
      </c>
      <c r="K31" s="3286">
        <v>89675</v>
      </c>
      <c r="L31" s="3286" t="s">
        <v>3070</v>
      </c>
      <c r="M31" s="3286" t="s">
        <v>2797</v>
      </c>
      <c r="N31" s="3286" t="s">
        <v>3071</v>
      </c>
      <c r="O31" s="3286" t="s">
        <v>2797</v>
      </c>
      <c r="P31" s="3286" t="s">
        <v>2797</v>
      </c>
      <c r="Q31" s="3286">
        <v>4484</v>
      </c>
      <c r="R31" s="3286" t="s">
        <v>2797</v>
      </c>
      <c r="S31" s="3286" t="s">
        <v>2797</v>
      </c>
      <c r="T31" s="3286" t="s">
        <v>2797</v>
      </c>
      <c r="U31" s="3286" t="s">
        <v>2797</v>
      </c>
      <c r="V31" s="3286" t="s">
        <v>2797</v>
      </c>
      <c r="W31" s="3286" t="s">
        <v>3074</v>
      </c>
      <c r="X31" s="3286" t="s">
        <v>3215</v>
      </c>
      <c r="Y31" s="3286" t="s">
        <v>3216</v>
      </c>
      <c r="Z31" s="3286" t="s">
        <v>3217</v>
      </c>
      <c r="AA31" s="3286" t="s">
        <v>3217</v>
      </c>
      <c r="AB31" s="3286" t="s">
        <v>3218</v>
      </c>
      <c r="AC31" s="3286" t="s">
        <v>3079</v>
      </c>
      <c r="AD31" s="3286" t="s">
        <v>3247</v>
      </c>
      <c r="AE31" s="3286" t="s">
        <v>2797</v>
      </c>
      <c r="AF31" s="3286">
        <v>14125</v>
      </c>
      <c r="AG31" s="3286">
        <v>28250</v>
      </c>
      <c r="AH31" s="3286">
        <v>28250</v>
      </c>
      <c r="AI31" s="3286">
        <v>525.04</v>
      </c>
      <c r="AJ31" s="3286">
        <v>525.04</v>
      </c>
      <c r="AK31" s="3286">
        <v>3150.26</v>
      </c>
      <c r="AL31" s="3286">
        <v>3150.26</v>
      </c>
      <c r="AM31" s="3286">
        <v>3316</v>
      </c>
      <c r="AN31" s="3286" t="s">
        <v>2797</v>
      </c>
      <c r="AO31" s="3286">
        <v>0</v>
      </c>
      <c r="AP31" s="3286" t="s">
        <v>3092</v>
      </c>
      <c r="AQ31" s="3286" t="s">
        <v>2797</v>
      </c>
      <c r="AR31" s="3286" t="s">
        <v>2797</v>
      </c>
      <c r="AS31" s="3286" t="s">
        <v>2797</v>
      </c>
      <c r="AT31" s="3286" t="s">
        <v>3083</v>
      </c>
    </row>
    <row r="32" spans="1:46" s="3287" customFormat="1">
      <c r="A32" s="3287" t="s">
        <v>3248</v>
      </c>
      <c r="B32" s="3287" t="s">
        <v>3063</v>
      </c>
      <c r="C32" s="3287" t="s">
        <v>3064</v>
      </c>
      <c r="D32" s="3287" t="s">
        <v>3065</v>
      </c>
      <c r="E32" s="3287" t="s">
        <v>3212</v>
      </c>
      <c r="F32" s="3287" t="s">
        <v>3248</v>
      </c>
      <c r="G32" s="3287" t="s">
        <v>3067</v>
      </c>
      <c r="H32" s="3287" t="s">
        <v>3249</v>
      </c>
      <c r="I32" s="3287" t="s">
        <v>3069</v>
      </c>
      <c r="J32" s="3287">
        <v>32520.89</v>
      </c>
      <c r="K32" s="3287">
        <v>65041.78</v>
      </c>
      <c r="L32" s="3287" t="s">
        <v>3109</v>
      </c>
      <c r="M32" s="3287" t="s">
        <v>3250</v>
      </c>
      <c r="N32" s="3287" t="s">
        <v>3251</v>
      </c>
      <c r="O32" s="3287" t="s">
        <v>2797</v>
      </c>
      <c r="P32" s="3287" t="s">
        <v>2797</v>
      </c>
      <c r="Q32" s="3287">
        <v>14201</v>
      </c>
      <c r="R32" s="3287" t="s">
        <v>2797</v>
      </c>
      <c r="S32" s="3287" t="s">
        <v>2797</v>
      </c>
      <c r="T32" s="3287" t="s">
        <v>2797</v>
      </c>
      <c r="U32" s="3287" t="s">
        <v>2797</v>
      </c>
      <c r="V32" s="3287" t="s">
        <v>2797</v>
      </c>
      <c r="W32" s="3287" t="s">
        <v>3074</v>
      </c>
      <c r="X32" s="3287" t="s">
        <v>3215</v>
      </c>
      <c r="Y32" s="3287" t="s">
        <v>3216</v>
      </c>
      <c r="Z32" s="3287" t="s">
        <v>3217</v>
      </c>
      <c r="AA32" s="3287" t="s">
        <v>3217</v>
      </c>
      <c r="AB32" s="3287" t="s">
        <v>3218</v>
      </c>
      <c r="AC32" s="3287" t="s">
        <v>3079</v>
      </c>
      <c r="AD32" s="3287" t="s">
        <v>3252</v>
      </c>
      <c r="AE32" s="3287" t="s">
        <v>2797</v>
      </c>
      <c r="AF32" s="3287">
        <v>7318</v>
      </c>
      <c r="AG32" s="3287">
        <v>14635</v>
      </c>
      <c r="AH32" s="3287">
        <v>14635</v>
      </c>
      <c r="AI32" s="3287">
        <v>300.01</v>
      </c>
      <c r="AJ32" s="3287">
        <v>300.01</v>
      </c>
      <c r="AK32" s="3287">
        <v>2250.09</v>
      </c>
      <c r="AL32" s="3287">
        <v>2250.09</v>
      </c>
      <c r="AM32" s="3287">
        <v>2879</v>
      </c>
      <c r="AN32" s="3287" t="s">
        <v>2797</v>
      </c>
      <c r="AO32" s="3287">
        <v>0</v>
      </c>
      <c r="AP32" s="3287" t="s">
        <v>3220</v>
      </c>
      <c r="AQ32" s="3287" t="s">
        <v>2797</v>
      </c>
      <c r="AR32" s="3287" t="s">
        <v>2797</v>
      </c>
      <c r="AS32" s="3287" t="s">
        <v>2797</v>
      </c>
      <c r="AT32" s="3287" t="s">
        <v>3083</v>
      </c>
    </row>
    <row r="33" spans="1:46" hidden="1">
      <c r="A33" s="3283" t="s">
        <v>3253</v>
      </c>
      <c r="B33" s="3283" t="s">
        <v>3063</v>
      </c>
      <c r="C33" s="3283" t="s">
        <v>3064</v>
      </c>
      <c r="D33" s="3283" t="s">
        <v>3065</v>
      </c>
      <c r="E33" s="3283" t="s">
        <v>3212</v>
      </c>
      <c r="F33" s="3283" t="s">
        <v>3253</v>
      </c>
      <c r="G33" s="3283" t="s">
        <v>3067</v>
      </c>
      <c r="H33" s="3283" t="s">
        <v>3254</v>
      </c>
      <c r="I33" s="3283" t="s">
        <v>3069</v>
      </c>
      <c r="J33" s="3283">
        <v>3739.04</v>
      </c>
      <c r="K33" s="3283">
        <v>7478.08</v>
      </c>
      <c r="L33" s="3283" t="s">
        <v>3109</v>
      </c>
      <c r="M33" s="3283" t="s">
        <v>2797</v>
      </c>
      <c r="N33" s="3283" t="s">
        <v>3251</v>
      </c>
      <c r="O33" s="3283" t="s">
        <v>2797</v>
      </c>
      <c r="P33" s="3283" t="s">
        <v>3072</v>
      </c>
      <c r="Q33" s="3283">
        <v>373.9</v>
      </c>
      <c r="R33" s="3283" t="s">
        <v>2797</v>
      </c>
      <c r="S33" s="3283" t="s">
        <v>2797</v>
      </c>
      <c r="T33" s="3283" t="s">
        <v>2797</v>
      </c>
      <c r="U33" s="3283" t="s">
        <v>2797</v>
      </c>
      <c r="V33" s="3283" t="s">
        <v>2797</v>
      </c>
      <c r="W33" s="3283" t="s">
        <v>3074</v>
      </c>
      <c r="X33" s="3283" t="s">
        <v>3255</v>
      </c>
      <c r="Y33" s="3283" t="s">
        <v>3256</v>
      </c>
      <c r="Z33" s="3283" t="s">
        <v>3257</v>
      </c>
      <c r="AA33" s="3283" t="s">
        <v>3257</v>
      </c>
      <c r="AB33" s="3283" t="s">
        <v>3258</v>
      </c>
      <c r="AC33" s="3283" t="s">
        <v>3079</v>
      </c>
      <c r="AD33" s="3283" t="s">
        <v>3259</v>
      </c>
      <c r="AE33" s="3283" t="s">
        <v>2797</v>
      </c>
      <c r="AF33" s="3283">
        <v>337</v>
      </c>
      <c r="AG33" s="3283">
        <v>1683</v>
      </c>
      <c r="AH33" s="3283">
        <v>1683</v>
      </c>
      <c r="AI33" s="3283">
        <v>300.08</v>
      </c>
      <c r="AJ33" s="3283">
        <v>300.08</v>
      </c>
      <c r="AK33" s="3283">
        <v>2250.5700000000002</v>
      </c>
      <c r="AL33" s="3283">
        <v>2250.5700000000002</v>
      </c>
      <c r="AM33" s="3283">
        <v>2369</v>
      </c>
      <c r="AN33" s="3283" t="s">
        <v>2797</v>
      </c>
      <c r="AO33" s="3283">
        <v>0</v>
      </c>
      <c r="AP33" s="3283">
        <v>7040</v>
      </c>
      <c r="AQ33" s="3283" t="s">
        <v>2797</v>
      </c>
      <c r="AR33" s="3283" t="s">
        <v>2797</v>
      </c>
      <c r="AS33" s="3283" t="s">
        <v>2797</v>
      </c>
      <c r="AT33" s="3283" t="s">
        <v>3093</v>
      </c>
    </row>
    <row r="34" spans="1:46" hidden="1">
      <c r="A34" s="3283" t="s">
        <v>3260</v>
      </c>
      <c r="B34" s="3283" t="s">
        <v>3063</v>
      </c>
      <c r="C34" s="3283" t="s">
        <v>3064</v>
      </c>
      <c r="D34" s="3283" t="s">
        <v>3065</v>
      </c>
      <c r="E34" s="3283" t="s">
        <v>3222</v>
      </c>
      <c r="F34" s="3283" t="s">
        <v>3260</v>
      </c>
      <c r="G34" s="3283" t="s">
        <v>3067</v>
      </c>
      <c r="H34" s="3283" t="s">
        <v>3261</v>
      </c>
      <c r="I34" s="3283" t="s">
        <v>3118</v>
      </c>
      <c r="J34" s="3283">
        <v>41151.730000000003</v>
      </c>
      <c r="K34" s="3283">
        <v>96749.87</v>
      </c>
      <c r="L34" s="3283" t="s">
        <v>3262</v>
      </c>
      <c r="M34" s="3283">
        <v>0.18879600999999999</v>
      </c>
      <c r="N34" s="3283" t="s">
        <v>3263</v>
      </c>
      <c r="O34" s="3283" t="s">
        <v>2797</v>
      </c>
      <c r="P34" s="3283" t="s">
        <v>3072</v>
      </c>
      <c r="Q34" s="3283">
        <v>4837.49</v>
      </c>
      <c r="R34" s="3283" t="s">
        <v>2797</v>
      </c>
      <c r="S34" s="3283" t="s">
        <v>2797</v>
      </c>
      <c r="T34" s="3283" t="s">
        <v>2797</v>
      </c>
      <c r="U34" s="3283" t="s">
        <v>2797</v>
      </c>
      <c r="V34" s="3283" t="s">
        <v>2797</v>
      </c>
      <c r="W34" s="3283" t="s">
        <v>3074</v>
      </c>
      <c r="X34" s="3283" t="s">
        <v>3255</v>
      </c>
      <c r="Y34" s="3283" t="s">
        <v>3256</v>
      </c>
      <c r="Z34" s="3283" t="s">
        <v>3257</v>
      </c>
      <c r="AA34" s="3283" t="s">
        <v>3257</v>
      </c>
      <c r="AB34" s="3283" t="s">
        <v>3264</v>
      </c>
      <c r="AC34" s="3283" t="s">
        <v>3079</v>
      </c>
      <c r="AD34" s="3283" t="s">
        <v>3265</v>
      </c>
      <c r="AE34" s="3283" t="s">
        <v>3266</v>
      </c>
      <c r="AF34" s="3283">
        <v>3955</v>
      </c>
      <c r="AG34" s="3283">
        <v>19775</v>
      </c>
      <c r="AH34" s="3283">
        <v>19775</v>
      </c>
      <c r="AI34" s="3283">
        <v>320.36</v>
      </c>
      <c r="AJ34" s="3283">
        <v>320.36</v>
      </c>
      <c r="AK34" s="3283">
        <v>2043.93</v>
      </c>
      <c r="AL34" s="3283">
        <v>2043.93</v>
      </c>
      <c r="AM34" s="3283">
        <v>2152</v>
      </c>
      <c r="AN34" s="3283" t="s">
        <v>2797</v>
      </c>
      <c r="AO34" s="3283">
        <v>0</v>
      </c>
      <c r="AP34" s="3283">
        <v>7040</v>
      </c>
      <c r="AQ34" s="3283" t="s">
        <v>2797</v>
      </c>
      <c r="AR34" s="3283" t="s">
        <v>2797</v>
      </c>
      <c r="AS34" s="3283" t="s">
        <v>2797</v>
      </c>
      <c r="AT34" s="3283" t="s">
        <v>3083</v>
      </c>
    </row>
    <row r="35" spans="1:46" hidden="1">
      <c r="A35" s="3283" t="s">
        <v>3267</v>
      </c>
      <c r="B35" s="3283" t="s">
        <v>3063</v>
      </c>
      <c r="C35" s="3283" t="s">
        <v>3064</v>
      </c>
      <c r="D35" s="3283" t="s">
        <v>3065</v>
      </c>
      <c r="E35" s="3283" t="s">
        <v>3212</v>
      </c>
      <c r="F35" s="3283" t="s">
        <v>3267</v>
      </c>
      <c r="G35" s="3283" t="s">
        <v>3067</v>
      </c>
      <c r="H35" s="3283" t="s">
        <v>3268</v>
      </c>
      <c r="I35" s="3283" t="s">
        <v>3069</v>
      </c>
      <c r="J35" s="3283">
        <v>636.41</v>
      </c>
      <c r="K35" s="3283">
        <v>1081.9000000000001</v>
      </c>
      <c r="L35" s="3283" t="s">
        <v>3269</v>
      </c>
      <c r="M35" s="3283" t="s">
        <v>2797</v>
      </c>
      <c r="N35" s="3283" t="s">
        <v>3225</v>
      </c>
      <c r="O35" s="3283" t="s">
        <v>2797</v>
      </c>
      <c r="P35" s="3283" t="s">
        <v>3185</v>
      </c>
      <c r="Q35" s="3283" t="s">
        <v>2797</v>
      </c>
      <c r="R35" s="3283" t="s">
        <v>2797</v>
      </c>
      <c r="S35" s="3283" t="s">
        <v>2797</v>
      </c>
      <c r="T35" s="3283" t="s">
        <v>2797</v>
      </c>
      <c r="U35" s="3283" t="s">
        <v>2797</v>
      </c>
      <c r="V35" s="3283" t="s">
        <v>2797</v>
      </c>
      <c r="W35" s="3283" t="s">
        <v>3074</v>
      </c>
      <c r="X35" s="3283" t="s">
        <v>3255</v>
      </c>
      <c r="Y35" s="3283" t="s">
        <v>3256</v>
      </c>
      <c r="Z35" s="3283" t="s">
        <v>3257</v>
      </c>
      <c r="AA35" s="3283" t="s">
        <v>3257</v>
      </c>
      <c r="AB35" s="3283" t="s">
        <v>3270</v>
      </c>
      <c r="AC35" s="3283" t="s">
        <v>3079</v>
      </c>
      <c r="AD35" s="3283" t="s">
        <v>3271</v>
      </c>
      <c r="AE35" s="3283" t="s">
        <v>2797</v>
      </c>
      <c r="AF35" s="3283">
        <v>96</v>
      </c>
      <c r="AG35" s="3283">
        <v>96</v>
      </c>
      <c r="AH35" s="3283">
        <v>96</v>
      </c>
      <c r="AI35" s="3283">
        <v>100.56</v>
      </c>
      <c r="AJ35" s="3283">
        <v>100.56</v>
      </c>
      <c r="AK35" s="3283">
        <v>887.32</v>
      </c>
      <c r="AL35" s="3283">
        <v>887.33</v>
      </c>
      <c r="AM35" s="3283" t="s">
        <v>2797</v>
      </c>
      <c r="AN35" s="3283" t="s">
        <v>2797</v>
      </c>
      <c r="AO35" s="3283">
        <v>0</v>
      </c>
      <c r="AP35" s="3283">
        <v>7040</v>
      </c>
      <c r="AQ35" s="3283" t="s">
        <v>2797</v>
      </c>
      <c r="AR35" s="3283" t="s">
        <v>2797</v>
      </c>
      <c r="AS35" s="3283" t="s">
        <v>2797</v>
      </c>
      <c r="AT35" s="3283" t="s">
        <v>3083</v>
      </c>
    </row>
    <row r="36" spans="1:46">
      <c r="A36" s="3283" t="s">
        <v>3272</v>
      </c>
      <c r="B36" s="3283" t="s">
        <v>3063</v>
      </c>
      <c r="C36" s="3283" t="s">
        <v>3064</v>
      </c>
      <c r="D36" s="3283" t="s">
        <v>3065</v>
      </c>
      <c r="E36" s="3283" t="s">
        <v>3066</v>
      </c>
      <c r="F36" s="3283" t="s">
        <v>3272</v>
      </c>
      <c r="G36" s="3283" t="s">
        <v>3067</v>
      </c>
      <c r="H36" s="3283" t="s">
        <v>3273</v>
      </c>
      <c r="I36" s="3283" t="s">
        <v>3274</v>
      </c>
      <c r="J36" s="3283">
        <v>27203.5</v>
      </c>
      <c r="K36" s="3283">
        <v>87051.199999999997</v>
      </c>
      <c r="L36" s="3283" t="s">
        <v>3275</v>
      </c>
      <c r="M36" s="3283" t="s">
        <v>2797</v>
      </c>
      <c r="N36" s="3283" t="s">
        <v>3071</v>
      </c>
      <c r="O36" s="3283" t="s">
        <v>2797</v>
      </c>
      <c r="P36" s="3283" t="s">
        <v>2797</v>
      </c>
      <c r="Q36" s="3283" t="s">
        <v>2797</v>
      </c>
      <c r="R36" s="3283" t="s">
        <v>2797</v>
      </c>
      <c r="S36" s="3283" t="s">
        <v>2797</v>
      </c>
      <c r="T36" s="3283" t="s">
        <v>2797</v>
      </c>
      <c r="U36" s="3283" t="s">
        <v>2797</v>
      </c>
      <c r="V36" s="3283" t="s">
        <v>2797</v>
      </c>
      <c r="W36" s="3283" t="s">
        <v>3074</v>
      </c>
      <c r="X36" s="3283" t="s">
        <v>3276</v>
      </c>
      <c r="Y36" s="3283" t="s">
        <v>3277</v>
      </c>
      <c r="Z36" s="3283" t="s">
        <v>3278</v>
      </c>
      <c r="AA36" s="3283" t="s">
        <v>3278</v>
      </c>
      <c r="AB36" s="3283" t="s">
        <v>3279</v>
      </c>
      <c r="AC36" s="3283" t="s">
        <v>3079</v>
      </c>
      <c r="AD36" s="3283" t="s">
        <v>3187</v>
      </c>
      <c r="AE36" s="3283" t="s">
        <v>2797</v>
      </c>
      <c r="AF36" s="3283">
        <v>3265</v>
      </c>
      <c r="AG36" s="3283">
        <v>6529</v>
      </c>
      <c r="AH36" s="3283">
        <v>6529</v>
      </c>
      <c r="AI36" s="3283">
        <v>160</v>
      </c>
      <c r="AJ36" s="3283">
        <v>160</v>
      </c>
      <c r="AK36" s="3283">
        <v>750.01</v>
      </c>
      <c r="AL36" s="3283">
        <v>750.01</v>
      </c>
      <c r="AM36" s="3283" t="s">
        <v>2797</v>
      </c>
      <c r="AN36" s="3283" t="s">
        <v>2797</v>
      </c>
      <c r="AO36" s="3283">
        <v>0</v>
      </c>
      <c r="AP36" s="3283">
        <v>7040</v>
      </c>
      <c r="AQ36" s="3283" t="s">
        <v>2797</v>
      </c>
      <c r="AR36" s="3283" t="s">
        <v>2797</v>
      </c>
      <c r="AS36" s="3283" t="s">
        <v>2797</v>
      </c>
      <c r="AT36" s="3283" t="s">
        <v>3093</v>
      </c>
    </row>
    <row r="37" spans="1:46" hidden="1">
      <c r="A37" s="3283" t="s">
        <v>3280</v>
      </c>
      <c r="B37" s="3283" t="s">
        <v>3063</v>
      </c>
      <c r="C37" s="3283" t="s">
        <v>3064</v>
      </c>
      <c r="D37" s="3283" t="s">
        <v>3065</v>
      </c>
      <c r="E37" s="3283" t="s">
        <v>3222</v>
      </c>
      <c r="F37" s="3283" t="s">
        <v>3280</v>
      </c>
      <c r="G37" s="3283" t="s">
        <v>3067</v>
      </c>
      <c r="H37" s="3283" t="s">
        <v>3281</v>
      </c>
      <c r="I37" s="3283" t="s">
        <v>3118</v>
      </c>
      <c r="J37" s="3283">
        <v>92453.26</v>
      </c>
      <c r="K37" s="3283">
        <v>184906.52</v>
      </c>
      <c r="L37" s="3283" t="s">
        <v>3282</v>
      </c>
      <c r="M37" s="3283" t="s">
        <v>3283</v>
      </c>
      <c r="N37" s="3283" t="s">
        <v>3263</v>
      </c>
      <c r="O37" s="3283" t="s">
        <v>2797</v>
      </c>
      <c r="P37" s="3283" t="s">
        <v>3072</v>
      </c>
      <c r="Q37" s="3283">
        <v>9245.33</v>
      </c>
      <c r="R37" s="3283" t="s">
        <v>2797</v>
      </c>
      <c r="S37" s="3283" t="s">
        <v>2797</v>
      </c>
      <c r="T37" s="3283" t="s">
        <v>2797</v>
      </c>
      <c r="U37" s="3283" t="s">
        <v>2797</v>
      </c>
      <c r="V37" s="3283" t="s">
        <v>2797</v>
      </c>
      <c r="W37" s="3283" t="s">
        <v>3074</v>
      </c>
      <c r="X37" s="3283" t="s">
        <v>3276</v>
      </c>
      <c r="Y37" s="3283" t="s">
        <v>3277</v>
      </c>
      <c r="Z37" s="3283" t="s">
        <v>3278</v>
      </c>
      <c r="AA37" s="3283" t="s">
        <v>3278</v>
      </c>
      <c r="AB37" s="3283" t="s">
        <v>3284</v>
      </c>
      <c r="AC37" s="3283" t="s">
        <v>3079</v>
      </c>
      <c r="AD37" s="3283" t="s">
        <v>3226</v>
      </c>
      <c r="AE37" s="3283" t="s">
        <v>3126</v>
      </c>
      <c r="AF37" s="3283">
        <v>7585</v>
      </c>
      <c r="AG37" s="3283">
        <v>37911</v>
      </c>
      <c r="AH37" s="3283">
        <v>37911</v>
      </c>
      <c r="AI37" s="3283">
        <v>273.37</v>
      </c>
      <c r="AJ37" s="3283">
        <v>273.37</v>
      </c>
      <c r="AK37" s="3283">
        <v>2050.27</v>
      </c>
      <c r="AL37" s="3283">
        <v>2050.2800000000002</v>
      </c>
      <c r="AM37" s="3283">
        <v>2158</v>
      </c>
      <c r="AN37" s="3283" t="s">
        <v>2797</v>
      </c>
      <c r="AO37" s="3283">
        <v>0</v>
      </c>
      <c r="AP37" s="3283">
        <v>7040</v>
      </c>
      <c r="AQ37" s="3283" t="s">
        <v>2797</v>
      </c>
      <c r="AR37" s="3283" t="s">
        <v>2797</v>
      </c>
      <c r="AS37" s="3283" t="s">
        <v>2797</v>
      </c>
      <c r="AT37" s="3283" t="s">
        <v>3093</v>
      </c>
    </row>
    <row r="38" spans="1:46" hidden="1">
      <c r="A38" s="3283" t="s">
        <v>3285</v>
      </c>
      <c r="B38" s="3283" t="s">
        <v>3063</v>
      </c>
      <c r="C38" s="3283" t="s">
        <v>3085</v>
      </c>
      <c r="D38" s="3283" t="s">
        <v>3065</v>
      </c>
      <c r="E38" s="3283" t="s">
        <v>3086</v>
      </c>
      <c r="F38" s="3283" t="s">
        <v>3285</v>
      </c>
      <c r="G38" s="3283" t="s">
        <v>3067</v>
      </c>
      <c r="H38" s="3283" t="s">
        <v>3286</v>
      </c>
      <c r="I38" s="3283" t="s">
        <v>3085</v>
      </c>
      <c r="J38" s="3283">
        <v>41139</v>
      </c>
      <c r="K38" s="3283">
        <v>74050.2</v>
      </c>
      <c r="L38" s="3283" t="s">
        <v>3287</v>
      </c>
      <c r="M38" s="3283" t="s">
        <v>2797</v>
      </c>
      <c r="N38" s="3283" t="s">
        <v>3071</v>
      </c>
      <c r="O38" s="3283" t="s">
        <v>2797</v>
      </c>
      <c r="P38" s="3283" t="s">
        <v>3072</v>
      </c>
      <c r="Q38" s="3283">
        <v>3702.51</v>
      </c>
      <c r="R38" s="3283" t="s">
        <v>2797</v>
      </c>
      <c r="S38" s="3283" t="s">
        <v>2797</v>
      </c>
      <c r="T38" s="3283" t="s">
        <v>2797</v>
      </c>
      <c r="U38" s="3283" t="s">
        <v>2797</v>
      </c>
      <c r="V38" s="3283" t="s">
        <v>2797</v>
      </c>
      <c r="W38" s="3283" t="s">
        <v>3074</v>
      </c>
      <c r="X38" s="3283" t="s">
        <v>3276</v>
      </c>
      <c r="Y38" s="3283" t="s">
        <v>3277</v>
      </c>
      <c r="Z38" s="3283" t="s">
        <v>3278</v>
      </c>
      <c r="AA38" s="3283" t="s">
        <v>3278</v>
      </c>
      <c r="AB38" s="3283" t="s">
        <v>3288</v>
      </c>
      <c r="AC38" s="3283" t="s">
        <v>3079</v>
      </c>
      <c r="AD38" s="3283" t="s">
        <v>3289</v>
      </c>
      <c r="AE38" s="3283" t="s">
        <v>3290</v>
      </c>
      <c r="AF38" s="3283">
        <v>9720</v>
      </c>
      <c r="AG38" s="3283">
        <v>32400</v>
      </c>
      <c r="AH38" s="3283">
        <v>33600</v>
      </c>
      <c r="AI38" s="3283">
        <v>525.04999999999995</v>
      </c>
      <c r="AJ38" s="3283">
        <v>544.5</v>
      </c>
      <c r="AK38" s="3283">
        <v>4375.3999999999996</v>
      </c>
      <c r="AL38" s="3283">
        <v>4537.46</v>
      </c>
      <c r="AM38" s="3283">
        <v>4606</v>
      </c>
      <c r="AN38" s="3283" t="s">
        <v>2797</v>
      </c>
      <c r="AO38" s="3283">
        <v>3.7</v>
      </c>
      <c r="AP38" s="3283">
        <v>70</v>
      </c>
      <c r="AQ38" s="3283" t="s">
        <v>2797</v>
      </c>
      <c r="AR38" s="3283" t="s">
        <v>2797</v>
      </c>
      <c r="AS38" s="3283" t="s">
        <v>2797</v>
      </c>
      <c r="AT38" s="3283" t="s">
        <v>3083</v>
      </c>
    </row>
    <row r="39" spans="1:46" hidden="1">
      <c r="A39" s="3283" t="s">
        <v>3291</v>
      </c>
      <c r="B39" s="3283" t="s">
        <v>3063</v>
      </c>
      <c r="C39" s="3283" t="s">
        <v>3085</v>
      </c>
      <c r="D39" s="3283" t="s">
        <v>3065</v>
      </c>
      <c r="E39" s="3283" t="s">
        <v>3086</v>
      </c>
      <c r="F39" s="3283" t="s">
        <v>3291</v>
      </c>
      <c r="G39" s="3283" t="s">
        <v>3067</v>
      </c>
      <c r="H39" s="3283" t="s">
        <v>3292</v>
      </c>
      <c r="I39" s="3283" t="s">
        <v>3085</v>
      </c>
      <c r="J39" s="3283">
        <v>36497</v>
      </c>
      <c r="K39" s="3283">
        <v>91242.5</v>
      </c>
      <c r="L39" s="3283" t="s">
        <v>3070</v>
      </c>
      <c r="M39" s="3283" t="s">
        <v>2797</v>
      </c>
      <c r="N39" s="3283" t="s">
        <v>3071</v>
      </c>
      <c r="O39" s="3283" t="s">
        <v>2797</v>
      </c>
      <c r="P39" s="3283" t="s">
        <v>3072</v>
      </c>
      <c r="Q39" s="3283">
        <v>4562.13</v>
      </c>
      <c r="R39" s="3283" t="s">
        <v>2797</v>
      </c>
      <c r="S39" s="3283" t="s">
        <v>2797</v>
      </c>
      <c r="T39" s="3283" t="s">
        <v>2797</v>
      </c>
      <c r="U39" s="3283" t="s">
        <v>2797</v>
      </c>
      <c r="V39" s="3283" t="s">
        <v>2797</v>
      </c>
      <c r="W39" s="3283" t="s">
        <v>3074</v>
      </c>
      <c r="X39" s="3283" t="s">
        <v>3276</v>
      </c>
      <c r="Y39" s="3283" t="s">
        <v>3277</v>
      </c>
      <c r="Z39" s="3283" t="s">
        <v>3278</v>
      </c>
      <c r="AA39" s="3283" t="s">
        <v>3278</v>
      </c>
      <c r="AB39" s="3283" t="s">
        <v>3293</v>
      </c>
      <c r="AC39" s="3283" t="s">
        <v>3079</v>
      </c>
      <c r="AD39" s="3283" t="s">
        <v>3294</v>
      </c>
      <c r="AE39" s="3283" t="s">
        <v>3295</v>
      </c>
      <c r="AF39" s="3283">
        <v>5749</v>
      </c>
      <c r="AG39" s="3283">
        <v>28745</v>
      </c>
      <c r="AH39" s="3283">
        <v>37245</v>
      </c>
      <c r="AI39" s="3283">
        <v>525.07000000000005</v>
      </c>
      <c r="AJ39" s="3283">
        <v>680.33</v>
      </c>
      <c r="AK39" s="3283">
        <v>3150.39</v>
      </c>
      <c r="AL39" s="3283">
        <v>4081.98</v>
      </c>
      <c r="AM39" s="3283">
        <v>3316</v>
      </c>
      <c r="AN39" s="3283" t="s">
        <v>2797</v>
      </c>
      <c r="AO39" s="3283">
        <v>29.57</v>
      </c>
      <c r="AP39" s="3283">
        <v>70</v>
      </c>
      <c r="AQ39" s="3283" t="s">
        <v>2797</v>
      </c>
      <c r="AR39" s="3283" t="s">
        <v>2797</v>
      </c>
      <c r="AS39" s="3283" t="s">
        <v>2797</v>
      </c>
      <c r="AT39" s="3283" t="s">
        <v>3093</v>
      </c>
    </row>
    <row r="40" spans="1:46">
      <c r="A40" s="3283" t="s">
        <v>3296</v>
      </c>
      <c r="B40" s="3283" t="s">
        <v>3063</v>
      </c>
      <c r="C40" s="3283" t="s">
        <v>3064</v>
      </c>
      <c r="D40" s="3283" t="s">
        <v>3065</v>
      </c>
      <c r="E40" s="3283" t="s">
        <v>3066</v>
      </c>
      <c r="F40" s="3283" t="s">
        <v>3296</v>
      </c>
      <c r="G40" s="3283" t="s">
        <v>3067</v>
      </c>
      <c r="H40" s="3283" t="s">
        <v>3297</v>
      </c>
      <c r="I40" s="3283" t="s">
        <v>3274</v>
      </c>
      <c r="J40" s="3283">
        <v>64397.66</v>
      </c>
      <c r="K40" s="3283">
        <v>206072.51</v>
      </c>
      <c r="L40" s="3283" t="s">
        <v>3275</v>
      </c>
      <c r="M40" s="3283" t="s">
        <v>2797</v>
      </c>
      <c r="N40" s="3283" t="s">
        <v>3071</v>
      </c>
      <c r="O40" s="3283" t="s">
        <v>2797</v>
      </c>
      <c r="P40" s="3283" t="s">
        <v>2797</v>
      </c>
      <c r="Q40" s="3283" t="s">
        <v>2797</v>
      </c>
      <c r="R40" s="3283" t="s">
        <v>2797</v>
      </c>
      <c r="S40" s="3283" t="s">
        <v>2797</v>
      </c>
      <c r="T40" s="3283" t="s">
        <v>2797</v>
      </c>
      <c r="U40" s="3283" t="s">
        <v>2797</v>
      </c>
      <c r="V40" s="3283" t="s">
        <v>2797</v>
      </c>
      <c r="W40" s="3283" t="s">
        <v>3074</v>
      </c>
      <c r="X40" s="3283" t="s">
        <v>3276</v>
      </c>
      <c r="Y40" s="3283" t="s">
        <v>3277</v>
      </c>
      <c r="Z40" s="3283" t="s">
        <v>3278</v>
      </c>
      <c r="AA40" s="3283" t="s">
        <v>3278</v>
      </c>
      <c r="AB40" s="3283" t="s">
        <v>3298</v>
      </c>
      <c r="AC40" s="3283" t="s">
        <v>3079</v>
      </c>
      <c r="AD40" s="3283" t="s">
        <v>3187</v>
      </c>
      <c r="AE40" s="3283" t="s">
        <v>2797</v>
      </c>
      <c r="AF40" s="3283">
        <v>9660</v>
      </c>
      <c r="AG40" s="3283">
        <v>19320</v>
      </c>
      <c r="AH40" s="3283">
        <v>19320</v>
      </c>
      <c r="AI40" s="3283">
        <v>200.01</v>
      </c>
      <c r="AJ40" s="3283">
        <v>200.01</v>
      </c>
      <c r="AK40" s="3283">
        <v>937.53</v>
      </c>
      <c r="AL40" s="3283">
        <v>937.52</v>
      </c>
      <c r="AM40" s="3283" t="s">
        <v>2797</v>
      </c>
      <c r="AN40" s="3283" t="s">
        <v>2797</v>
      </c>
      <c r="AO40" s="3283">
        <v>0</v>
      </c>
      <c r="AP40" s="3283">
        <v>7040</v>
      </c>
      <c r="AQ40" s="3283" t="s">
        <v>2797</v>
      </c>
      <c r="AR40" s="3283" t="s">
        <v>2797</v>
      </c>
      <c r="AS40" s="3283" t="s">
        <v>2797</v>
      </c>
      <c r="AT40" s="3283" t="s">
        <v>3083</v>
      </c>
    </row>
    <row r="41" spans="1:46" hidden="1">
      <c r="A41" s="3283" t="s">
        <v>3299</v>
      </c>
      <c r="B41" s="3283" t="s">
        <v>3063</v>
      </c>
      <c r="C41" s="3283" t="s">
        <v>3085</v>
      </c>
      <c r="D41" s="3283" t="s">
        <v>3065</v>
      </c>
      <c r="E41" s="3283" t="s">
        <v>3086</v>
      </c>
      <c r="F41" s="3283" t="s">
        <v>3299</v>
      </c>
      <c r="G41" s="3283" t="s">
        <v>3067</v>
      </c>
      <c r="H41" s="3283" t="s">
        <v>3300</v>
      </c>
      <c r="I41" s="3283" t="s">
        <v>3085</v>
      </c>
      <c r="J41" s="3283">
        <v>31422</v>
      </c>
      <c r="K41" s="3283">
        <v>50275.199999999997</v>
      </c>
      <c r="L41" s="3283" t="s">
        <v>3301</v>
      </c>
      <c r="M41" s="3283" t="s">
        <v>2797</v>
      </c>
      <c r="N41" s="3283" t="s">
        <v>3071</v>
      </c>
      <c r="O41" s="3283" t="s">
        <v>2797</v>
      </c>
      <c r="P41" s="3283" t="s">
        <v>3072</v>
      </c>
      <c r="Q41" s="3283">
        <v>2513.7600000000002</v>
      </c>
      <c r="R41" s="3283" t="s">
        <v>2797</v>
      </c>
      <c r="S41" s="3283" t="s">
        <v>2797</v>
      </c>
      <c r="T41" s="3283" t="s">
        <v>2797</v>
      </c>
      <c r="U41" s="3283" t="s">
        <v>2797</v>
      </c>
      <c r="V41" s="3283" t="s">
        <v>2797</v>
      </c>
      <c r="W41" s="3283" t="s">
        <v>3074</v>
      </c>
      <c r="X41" s="3283" t="s">
        <v>3276</v>
      </c>
      <c r="Y41" s="3283" t="s">
        <v>3277</v>
      </c>
      <c r="Z41" s="3283" t="s">
        <v>3278</v>
      </c>
      <c r="AA41" s="3283" t="s">
        <v>3278</v>
      </c>
      <c r="AB41" s="3283" t="s">
        <v>3302</v>
      </c>
      <c r="AC41" s="3283" t="s">
        <v>3079</v>
      </c>
      <c r="AD41" s="3283" t="s">
        <v>3289</v>
      </c>
      <c r="AE41" s="3283" t="s">
        <v>3290</v>
      </c>
      <c r="AF41" s="3283">
        <v>7424</v>
      </c>
      <c r="AG41" s="3283">
        <v>24745</v>
      </c>
      <c r="AH41" s="3283">
        <v>24745</v>
      </c>
      <c r="AI41" s="3283">
        <v>525</v>
      </c>
      <c r="AJ41" s="3283">
        <v>525</v>
      </c>
      <c r="AK41" s="3283">
        <v>4921.8999999999996</v>
      </c>
      <c r="AL41" s="3283">
        <v>4921.8999999999996</v>
      </c>
      <c r="AM41" s="3283">
        <v>5181</v>
      </c>
      <c r="AN41" s="3283" t="s">
        <v>2797</v>
      </c>
      <c r="AO41" s="3283">
        <v>0</v>
      </c>
      <c r="AP41" s="3283">
        <v>70</v>
      </c>
      <c r="AQ41" s="3283" t="s">
        <v>2797</v>
      </c>
      <c r="AR41" s="3283" t="s">
        <v>2797</v>
      </c>
      <c r="AS41" s="3283" t="s">
        <v>2797</v>
      </c>
      <c r="AT41" s="3283" t="s">
        <v>3083</v>
      </c>
    </row>
    <row r="42" spans="1:46" hidden="1">
      <c r="A42" s="3283" t="s">
        <v>3303</v>
      </c>
      <c r="B42" s="3283" t="s">
        <v>3063</v>
      </c>
      <c r="C42" s="3283" t="s">
        <v>3085</v>
      </c>
      <c r="D42" s="3283" t="s">
        <v>3065</v>
      </c>
      <c r="E42" s="3283" t="s">
        <v>3086</v>
      </c>
      <c r="F42" s="3283" t="s">
        <v>3303</v>
      </c>
      <c r="G42" s="3283" t="s">
        <v>3067</v>
      </c>
      <c r="H42" s="3283" t="s">
        <v>3304</v>
      </c>
      <c r="I42" s="3283" t="s">
        <v>3085</v>
      </c>
      <c r="J42" s="3283">
        <v>54301</v>
      </c>
      <c r="K42" s="3283">
        <v>97741.8</v>
      </c>
      <c r="L42" s="3283" t="s">
        <v>3287</v>
      </c>
      <c r="M42" s="3283" t="s">
        <v>2797</v>
      </c>
      <c r="N42" s="3283" t="s">
        <v>3071</v>
      </c>
      <c r="O42" s="3283" t="s">
        <v>2797</v>
      </c>
      <c r="P42" s="3283" t="s">
        <v>3072</v>
      </c>
      <c r="Q42" s="3283">
        <v>4887.09</v>
      </c>
      <c r="R42" s="3283" t="s">
        <v>2797</v>
      </c>
      <c r="S42" s="3283" t="s">
        <v>2797</v>
      </c>
      <c r="T42" s="3283" t="s">
        <v>2797</v>
      </c>
      <c r="U42" s="3283" t="s">
        <v>2797</v>
      </c>
      <c r="V42" s="3283" t="s">
        <v>2797</v>
      </c>
      <c r="W42" s="3283" t="s">
        <v>3074</v>
      </c>
      <c r="X42" s="3283" t="s">
        <v>3276</v>
      </c>
      <c r="Y42" s="3283" t="s">
        <v>3277</v>
      </c>
      <c r="Z42" s="3283" t="s">
        <v>3278</v>
      </c>
      <c r="AA42" s="3283" t="s">
        <v>3278</v>
      </c>
      <c r="AB42" s="3283" t="s">
        <v>3305</v>
      </c>
      <c r="AC42" s="3283" t="s">
        <v>3079</v>
      </c>
      <c r="AD42" s="3283" t="s">
        <v>3289</v>
      </c>
      <c r="AE42" s="3283" t="s">
        <v>3290</v>
      </c>
      <c r="AF42" s="3283">
        <v>12830</v>
      </c>
      <c r="AG42" s="3283">
        <v>42765</v>
      </c>
      <c r="AH42" s="3283">
        <v>44765</v>
      </c>
      <c r="AI42" s="3283">
        <v>525.04</v>
      </c>
      <c r="AJ42" s="3283">
        <v>549.59</v>
      </c>
      <c r="AK42" s="3283">
        <v>4375.3</v>
      </c>
      <c r="AL42" s="3283">
        <v>4579.92</v>
      </c>
      <c r="AM42" s="3283">
        <v>4606</v>
      </c>
      <c r="AN42" s="3283" t="s">
        <v>2797</v>
      </c>
      <c r="AO42" s="3283">
        <v>4.68</v>
      </c>
      <c r="AP42" s="3283">
        <v>70</v>
      </c>
      <c r="AQ42" s="3283" t="s">
        <v>2797</v>
      </c>
      <c r="AR42" s="3283" t="s">
        <v>2797</v>
      </c>
      <c r="AS42" s="3283" t="s">
        <v>2797</v>
      </c>
      <c r="AT42" s="3283" t="s">
        <v>3083</v>
      </c>
    </row>
    <row r="43" spans="1:46">
      <c r="A43" s="3283" t="s">
        <v>3306</v>
      </c>
      <c r="B43" s="3283" t="s">
        <v>3063</v>
      </c>
      <c r="C43" s="3283" t="s">
        <v>3085</v>
      </c>
      <c r="D43" s="3283" t="s">
        <v>3065</v>
      </c>
      <c r="E43" s="3283" t="s">
        <v>2797</v>
      </c>
      <c r="F43" s="3283" t="s">
        <v>3306</v>
      </c>
      <c r="G43" s="3283" t="s">
        <v>3067</v>
      </c>
      <c r="H43" s="3283" t="s">
        <v>3307</v>
      </c>
      <c r="I43" s="3283" t="s">
        <v>3308</v>
      </c>
      <c r="J43" s="3283">
        <v>8691.19</v>
      </c>
      <c r="K43" s="3283">
        <v>21727.98</v>
      </c>
      <c r="L43" s="3283" t="s">
        <v>3309</v>
      </c>
      <c r="M43" s="3283" t="s">
        <v>2797</v>
      </c>
      <c r="N43" s="3283" t="s">
        <v>3310</v>
      </c>
      <c r="O43" s="3283" t="s">
        <v>2797</v>
      </c>
      <c r="P43" s="3283" t="s">
        <v>2797</v>
      </c>
      <c r="Q43" s="3283" t="s">
        <v>2797</v>
      </c>
      <c r="R43" s="3283" t="s">
        <v>2797</v>
      </c>
      <c r="S43" s="3283" t="s">
        <v>2797</v>
      </c>
      <c r="T43" s="3283" t="s">
        <v>2797</v>
      </c>
      <c r="U43" s="3283" t="s">
        <v>2797</v>
      </c>
      <c r="V43" s="3283" t="s">
        <v>2797</v>
      </c>
      <c r="W43" s="3283" t="s">
        <v>3074</v>
      </c>
      <c r="X43" s="3283" t="s">
        <v>3311</v>
      </c>
      <c r="Y43" s="3283" t="s">
        <v>3312</v>
      </c>
      <c r="Z43" s="3283" t="s">
        <v>3313</v>
      </c>
      <c r="AA43" s="3283" t="s">
        <v>3313</v>
      </c>
      <c r="AB43" s="3283" t="s">
        <v>3314</v>
      </c>
      <c r="AC43" s="3283" t="s">
        <v>3079</v>
      </c>
      <c r="AD43" s="3283" t="s">
        <v>3315</v>
      </c>
      <c r="AE43" s="3283" t="s">
        <v>2797</v>
      </c>
      <c r="AF43" s="3283">
        <v>3357</v>
      </c>
      <c r="AG43" s="3283" t="s">
        <v>2797</v>
      </c>
      <c r="AH43" s="3283">
        <v>6714</v>
      </c>
      <c r="AI43" s="3283" t="s">
        <v>2797</v>
      </c>
      <c r="AJ43" s="3283">
        <v>515</v>
      </c>
      <c r="AK43" s="3283" t="s">
        <v>2797</v>
      </c>
      <c r="AL43" s="3283">
        <v>3090.01</v>
      </c>
      <c r="AM43" s="3283" t="s">
        <v>2797</v>
      </c>
      <c r="AN43" s="3283" t="s">
        <v>2797</v>
      </c>
      <c r="AO43" s="3283" t="s">
        <v>2797</v>
      </c>
      <c r="AP43" s="3283" t="s">
        <v>3092</v>
      </c>
      <c r="AQ43" s="3283" t="s">
        <v>2797</v>
      </c>
      <c r="AR43" s="3283" t="s">
        <v>2797</v>
      </c>
      <c r="AS43" s="3283" t="s">
        <v>2797</v>
      </c>
      <c r="AT43" s="3283" t="s">
        <v>3316</v>
      </c>
    </row>
    <row r="44" spans="1:46" hidden="1">
      <c r="A44" s="3283" t="s">
        <v>3317</v>
      </c>
      <c r="B44" s="3283" t="s">
        <v>3063</v>
      </c>
      <c r="C44" s="3283" t="s">
        <v>3064</v>
      </c>
      <c r="D44" s="3283" t="s">
        <v>3065</v>
      </c>
      <c r="E44" s="3283" t="s">
        <v>3066</v>
      </c>
      <c r="F44" s="3283" t="s">
        <v>3317</v>
      </c>
      <c r="G44" s="3283" t="s">
        <v>3067</v>
      </c>
      <c r="H44" s="3283" t="s">
        <v>3318</v>
      </c>
      <c r="I44" s="3283" t="s">
        <v>3118</v>
      </c>
      <c r="J44" s="3283">
        <v>76577.399999999994</v>
      </c>
      <c r="K44" s="3283">
        <v>300602.5</v>
      </c>
      <c r="L44" s="3283" t="s">
        <v>3319</v>
      </c>
      <c r="M44" s="3283" t="s">
        <v>3320</v>
      </c>
      <c r="N44" s="3283" t="s">
        <v>3321</v>
      </c>
      <c r="O44" s="3283" t="s">
        <v>2797</v>
      </c>
      <c r="P44" s="3283" t="s">
        <v>3072</v>
      </c>
      <c r="Q44" s="3283">
        <v>15030.13</v>
      </c>
      <c r="R44" s="3283" t="s">
        <v>2797</v>
      </c>
      <c r="S44" s="3283" t="s">
        <v>2797</v>
      </c>
      <c r="T44" s="3283" t="s">
        <v>2797</v>
      </c>
      <c r="U44" s="3283" t="s">
        <v>2797</v>
      </c>
      <c r="V44" s="3283" t="s">
        <v>2797</v>
      </c>
      <c r="W44" s="3283" t="s">
        <v>3074</v>
      </c>
      <c r="X44" s="3283" t="s">
        <v>3322</v>
      </c>
      <c r="Y44" s="3283" t="s">
        <v>3312</v>
      </c>
      <c r="Z44" s="3283" t="s">
        <v>3313</v>
      </c>
      <c r="AA44" s="3283" t="s">
        <v>3313</v>
      </c>
      <c r="AB44" s="3283" t="s">
        <v>3323</v>
      </c>
      <c r="AC44" s="3283" t="s">
        <v>3079</v>
      </c>
      <c r="AD44" s="3283" t="s">
        <v>3315</v>
      </c>
      <c r="AE44" s="3283" t="s">
        <v>3324</v>
      </c>
      <c r="AF44" s="3283">
        <v>20102</v>
      </c>
      <c r="AG44" s="3283">
        <v>40204</v>
      </c>
      <c r="AH44" s="3283">
        <v>40204</v>
      </c>
      <c r="AI44" s="3283">
        <v>350.01</v>
      </c>
      <c r="AJ44" s="3283">
        <v>350.01</v>
      </c>
      <c r="AK44" s="3283">
        <v>1337.44</v>
      </c>
      <c r="AL44" s="3283">
        <v>1337.45</v>
      </c>
      <c r="AM44" s="3283">
        <v>1408</v>
      </c>
      <c r="AN44" s="3283" t="s">
        <v>2797</v>
      </c>
      <c r="AO44" s="3283">
        <v>0</v>
      </c>
      <c r="AP44" s="3283" t="s">
        <v>3220</v>
      </c>
      <c r="AQ44" s="3283" t="s">
        <v>2797</v>
      </c>
      <c r="AR44" s="3283" t="s">
        <v>2797</v>
      </c>
      <c r="AS44" s="3283" t="s">
        <v>2797</v>
      </c>
      <c r="AT44" s="3283" t="s">
        <v>3127</v>
      </c>
    </row>
    <row r="45" spans="1:46">
      <c r="A45" s="3283" t="s">
        <v>3306</v>
      </c>
      <c r="B45" s="3283" t="s">
        <v>3063</v>
      </c>
      <c r="C45" s="3283" t="s">
        <v>3085</v>
      </c>
      <c r="D45" s="3283" t="s">
        <v>3065</v>
      </c>
      <c r="E45" s="3283" t="s">
        <v>2797</v>
      </c>
      <c r="F45" s="3283" t="s">
        <v>3306</v>
      </c>
      <c r="G45" s="3283" t="s">
        <v>3067</v>
      </c>
      <c r="H45" s="3283" t="s">
        <v>3325</v>
      </c>
      <c r="I45" s="3283" t="s">
        <v>3308</v>
      </c>
      <c r="J45" s="3283">
        <v>1902.83</v>
      </c>
      <c r="K45" s="3283">
        <v>4757.08</v>
      </c>
      <c r="L45" s="3283" t="s">
        <v>3309</v>
      </c>
      <c r="M45" s="3283" t="s">
        <v>2797</v>
      </c>
      <c r="N45" s="3283" t="s">
        <v>3310</v>
      </c>
      <c r="O45" s="3283" t="s">
        <v>2797</v>
      </c>
      <c r="P45" s="3283" t="s">
        <v>2797</v>
      </c>
      <c r="Q45" s="3283" t="s">
        <v>2797</v>
      </c>
      <c r="R45" s="3283" t="s">
        <v>2797</v>
      </c>
      <c r="S45" s="3283" t="s">
        <v>2797</v>
      </c>
      <c r="T45" s="3283" t="s">
        <v>2797</v>
      </c>
      <c r="U45" s="3283" t="s">
        <v>2797</v>
      </c>
      <c r="V45" s="3283" t="s">
        <v>2797</v>
      </c>
      <c r="W45" s="3283" t="s">
        <v>3074</v>
      </c>
      <c r="X45" s="3283" t="s">
        <v>3311</v>
      </c>
      <c r="Y45" s="3283" t="s">
        <v>3312</v>
      </c>
      <c r="Z45" s="3283" t="s">
        <v>3313</v>
      </c>
      <c r="AA45" s="3283" t="s">
        <v>3313</v>
      </c>
      <c r="AB45" s="3283" t="s">
        <v>3314</v>
      </c>
      <c r="AC45" s="3283" t="s">
        <v>3079</v>
      </c>
      <c r="AD45" s="3283" t="s">
        <v>3315</v>
      </c>
      <c r="AE45" s="3283" t="s">
        <v>2797</v>
      </c>
      <c r="AF45" s="3283">
        <v>735</v>
      </c>
      <c r="AG45" s="3283" t="s">
        <v>2797</v>
      </c>
      <c r="AH45" s="3283">
        <v>1470</v>
      </c>
      <c r="AI45" s="3283" t="s">
        <v>2797</v>
      </c>
      <c r="AJ45" s="3283">
        <v>515.02</v>
      </c>
      <c r="AK45" s="3283" t="s">
        <v>2797</v>
      </c>
      <c r="AL45" s="3283">
        <v>3090.13</v>
      </c>
      <c r="AM45" s="3283" t="s">
        <v>2797</v>
      </c>
      <c r="AN45" s="3283" t="s">
        <v>2797</v>
      </c>
      <c r="AO45" s="3283" t="s">
        <v>2797</v>
      </c>
      <c r="AP45" s="3283" t="s">
        <v>3092</v>
      </c>
      <c r="AQ45" s="3283" t="s">
        <v>2797</v>
      </c>
      <c r="AR45" s="3283" t="s">
        <v>2797</v>
      </c>
      <c r="AS45" s="3283" t="s">
        <v>2797</v>
      </c>
      <c r="AT45" s="3283" t="s">
        <v>3127</v>
      </c>
    </row>
    <row r="46" spans="1:46" hidden="1">
      <c r="A46" s="3283" t="s">
        <v>3306</v>
      </c>
      <c r="B46" s="3283" t="s">
        <v>3063</v>
      </c>
      <c r="C46" s="3283" t="s">
        <v>3064</v>
      </c>
      <c r="D46" s="3283" t="s">
        <v>3065</v>
      </c>
      <c r="E46" s="3283" t="s">
        <v>3066</v>
      </c>
      <c r="F46" s="3283" t="s">
        <v>3306</v>
      </c>
      <c r="G46" s="3283" t="s">
        <v>3067</v>
      </c>
      <c r="H46" s="3283" t="s">
        <v>3326</v>
      </c>
      <c r="I46" s="3283" t="s">
        <v>3274</v>
      </c>
      <c r="J46" s="3283">
        <v>54591.62</v>
      </c>
      <c r="K46" s="3283">
        <v>136479.04999999999</v>
      </c>
      <c r="L46" s="3283" t="s">
        <v>3070</v>
      </c>
      <c r="M46" s="3283" t="s">
        <v>2797</v>
      </c>
      <c r="N46" s="3283" t="s">
        <v>3071</v>
      </c>
      <c r="O46" s="3283" t="s">
        <v>2797</v>
      </c>
      <c r="P46" s="3283" t="s">
        <v>3072</v>
      </c>
      <c r="Q46" s="3283">
        <v>6823.95</v>
      </c>
      <c r="R46" s="3283" t="s">
        <v>2797</v>
      </c>
      <c r="S46" s="3283" t="s">
        <v>2797</v>
      </c>
      <c r="T46" s="3283" t="s">
        <v>2797</v>
      </c>
      <c r="U46" s="3283" t="s">
        <v>2797</v>
      </c>
      <c r="V46" s="3283" t="s">
        <v>2797</v>
      </c>
      <c r="W46" s="3283" t="s">
        <v>3074</v>
      </c>
      <c r="X46" s="3283" t="s">
        <v>3322</v>
      </c>
      <c r="Y46" s="3283" t="s">
        <v>3312</v>
      </c>
      <c r="Z46" s="3283" t="s">
        <v>3313</v>
      </c>
      <c r="AA46" s="3283" t="s">
        <v>3313</v>
      </c>
      <c r="AB46" s="3283" t="s">
        <v>3327</v>
      </c>
      <c r="AC46" s="3283" t="s">
        <v>3079</v>
      </c>
      <c r="AD46" s="3283" t="s">
        <v>3315</v>
      </c>
      <c r="AE46" s="3283" t="s">
        <v>3324</v>
      </c>
      <c r="AF46" s="3283">
        <v>21087</v>
      </c>
      <c r="AG46" s="3283">
        <v>42173</v>
      </c>
      <c r="AH46" s="3283">
        <v>42173</v>
      </c>
      <c r="AI46" s="3283">
        <v>515.01</v>
      </c>
      <c r="AJ46" s="3283">
        <v>515.01</v>
      </c>
      <c r="AK46" s="3283">
        <v>3090.07</v>
      </c>
      <c r="AL46" s="3283">
        <v>3090.07</v>
      </c>
      <c r="AM46" s="3283">
        <v>3253</v>
      </c>
      <c r="AN46" s="3283" t="s">
        <v>2797</v>
      </c>
      <c r="AO46" s="3283">
        <v>0</v>
      </c>
      <c r="AP46" s="3283" t="s">
        <v>3220</v>
      </c>
      <c r="AQ46" s="3283" t="s">
        <v>2797</v>
      </c>
      <c r="AR46" s="3283" t="s">
        <v>2797</v>
      </c>
      <c r="AS46" s="3283" t="s">
        <v>2797</v>
      </c>
      <c r="AT46" s="3283" t="s">
        <v>3127</v>
      </c>
    </row>
    <row r="47" spans="1:46" hidden="1">
      <c r="A47" s="3283" t="s">
        <v>3328</v>
      </c>
      <c r="B47" s="3283" t="s">
        <v>3063</v>
      </c>
      <c r="C47" s="3283" t="s">
        <v>3064</v>
      </c>
      <c r="D47" s="3283" t="s">
        <v>3065</v>
      </c>
      <c r="E47" s="3283" t="s">
        <v>3066</v>
      </c>
      <c r="F47" s="3283" t="s">
        <v>3328</v>
      </c>
      <c r="G47" s="3283" t="s">
        <v>3067</v>
      </c>
      <c r="H47" s="3283" t="s">
        <v>3329</v>
      </c>
      <c r="I47" s="3283" t="s">
        <v>3118</v>
      </c>
      <c r="J47" s="3283">
        <v>107397.94</v>
      </c>
      <c r="K47" s="3283">
        <v>326977.5</v>
      </c>
      <c r="L47" s="3283" t="s">
        <v>3330</v>
      </c>
      <c r="M47" s="3283" t="s">
        <v>3331</v>
      </c>
      <c r="N47" s="3283" t="s">
        <v>3321</v>
      </c>
      <c r="O47" s="3283" t="s">
        <v>2797</v>
      </c>
      <c r="P47" s="3283" t="s">
        <v>3072</v>
      </c>
      <c r="Q47" s="3283">
        <v>16348.88</v>
      </c>
      <c r="R47" s="3283" t="s">
        <v>2797</v>
      </c>
      <c r="S47" s="3283" t="s">
        <v>2797</v>
      </c>
      <c r="T47" s="3283" t="s">
        <v>2797</v>
      </c>
      <c r="U47" s="3283" t="s">
        <v>2797</v>
      </c>
      <c r="V47" s="3283" t="s">
        <v>2797</v>
      </c>
      <c r="W47" s="3283" t="s">
        <v>3074</v>
      </c>
      <c r="X47" s="3283" t="s">
        <v>3322</v>
      </c>
      <c r="Y47" s="3283" t="s">
        <v>3312</v>
      </c>
      <c r="Z47" s="3283" t="s">
        <v>3313</v>
      </c>
      <c r="AA47" s="3283" t="s">
        <v>3313</v>
      </c>
      <c r="AB47" s="3283" t="s">
        <v>3332</v>
      </c>
      <c r="AC47" s="3283" t="s">
        <v>3079</v>
      </c>
      <c r="AD47" s="3283" t="s">
        <v>3315</v>
      </c>
      <c r="AE47" s="3283" t="s">
        <v>3324</v>
      </c>
      <c r="AF47" s="3283">
        <v>34386</v>
      </c>
      <c r="AG47" s="3283">
        <v>68772</v>
      </c>
      <c r="AH47" s="3283">
        <v>68772</v>
      </c>
      <c r="AI47" s="3283">
        <v>426.9</v>
      </c>
      <c r="AJ47" s="3283">
        <v>426.9</v>
      </c>
      <c r="AK47" s="3283">
        <v>2103.2600000000002</v>
      </c>
      <c r="AL47" s="3283">
        <v>2103.2600000000002</v>
      </c>
      <c r="AM47" s="3283">
        <v>2214</v>
      </c>
      <c r="AN47" s="3283" t="s">
        <v>2797</v>
      </c>
      <c r="AO47" s="3283">
        <v>0</v>
      </c>
      <c r="AP47" s="3283" t="s">
        <v>3220</v>
      </c>
      <c r="AQ47" s="3283" t="s">
        <v>2797</v>
      </c>
      <c r="AR47" s="3283" t="s">
        <v>2797</v>
      </c>
      <c r="AS47" s="3283" t="s">
        <v>2797</v>
      </c>
      <c r="AT47" s="3283" t="s">
        <v>3127</v>
      </c>
    </row>
    <row r="48" spans="1:46">
      <c r="A48" s="3283" t="s">
        <v>3333</v>
      </c>
      <c r="B48" s="3283" t="s">
        <v>3063</v>
      </c>
      <c r="C48" s="3283" t="s">
        <v>3064</v>
      </c>
      <c r="D48" s="3283" t="s">
        <v>3065</v>
      </c>
      <c r="E48" s="3283" t="s">
        <v>3066</v>
      </c>
      <c r="F48" s="3283" t="s">
        <v>3333</v>
      </c>
      <c r="G48" s="3283" t="s">
        <v>3067</v>
      </c>
      <c r="H48" s="3283" t="s">
        <v>3334</v>
      </c>
      <c r="I48" s="3283" t="s">
        <v>3118</v>
      </c>
      <c r="J48" s="3283">
        <v>91282.14</v>
      </c>
      <c r="K48" s="3283">
        <v>333332.5</v>
      </c>
      <c r="L48" s="3283" t="s">
        <v>3335</v>
      </c>
      <c r="M48" s="3283" t="s">
        <v>3336</v>
      </c>
      <c r="N48" s="3283" t="s">
        <v>3337</v>
      </c>
      <c r="O48" s="3283" t="s">
        <v>2797</v>
      </c>
      <c r="P48" s="3283" t="s">
        <v>2797</v>
      </c>
      <c r="Q48" s="3283" t="s">
        <v>2797</v>
      </c>
      <c r="R48" s="3283" t="s">
        <v>2797</v>
      </c>
      <c r="S48" s="3283" t="s">
        <v>2797</v>
      </c>
      <c r="T48" s="3283" t="s">
        <v>2797</v>
      </c>
      <c r="U48" s="3283" t="s">
        <v>2797</v>
      </c>
      <c r="V48" s="3283" t="s">
        <v>2797</v>
      </c>
      <c r="W48" s="3283" t="s">
        <v>3074</v>
      </c>
      <c r="X48" s="3283" t="s">
        <v>3322</v>
      </c>
      <c r="Y48" s="3283" t="s">
        <v>3312</v>
      </c>
      <c r="Z48" s="3283" t="s">
        <v>3313</v>
      </c>
      <c r="AA48" s="3283" t="s">
        <v>3313</v>
      </c>
      <c r="AB48" s="3283" t="s">
        <v>3338</v>
      </c>
      <c r="AC48" s="3283" t="s">
        <v>3079</v>
      </c>
      <c r="AD48" s="3283" t="s">
        <v>3315</v>
      </c>
      <c r="AE48" s="3283" t="s">
        <v>3324</v>
      </c>
      <c r="AF48" s="3283">
        <v>28138</v>
      </c>
      <c r="AG48" s="3283">
        <v>56276</v>
      </c>
      <c r="AH48" s="3283">
        <v>56276</v>
      </c>
      <c r="AI48" s="3283">
        <v>411</v>
      </c>
      <c r="AJ48" s="3283">
        <v>411</v>
      </c>
      <c r="AK48" s="3283">
        <v>1688.28</v>
      </c>
      <c r="AL48" s="3283">
        <v>1688.27</v>
      </c>
      <c r="AM48" s="3283" t="s">
        <v>2797</v>
      </c>
      <c r="AN48" s="3283" t="s">
        <v>2797</v>
      </c>
      <c r="AO48" s="3283">
        <v>0</v>
      </c>
      <c r="AP48" s="3283" t="s">
        <v>3220</v>
      </c>
      <c r="AQ48" s="3283" t="s">
        <v>2797</v>
      </c>
      <c r="AR48" s="3283" t="s">
        <v>2797</v>
      </c>
      <c r="AS48" s="3283" t="s">
        <v>2797</v>
      </c>
      <c r="AT48" s="3283" t="s">
        <v>3127</v>
      </c>
    </row>
    <row r="49" spans="1:46">
      <c r="A49" s="3283" t="s">
        <v>3339</v>
      </c>
      <c r="B49" s="3283" t="s">
        <v>3063</v>
      </c>
      <c r="C49" s="3283" t="s">
        <v>3064</v>
      </c>
      <c r="D49" s="3283" t="s">
        <v>3065</v>
      </c>
      <c r="E49" s="3283" t="s">
        <v>3066</v>
      </c>
      <c r="F49" s="3283" t="s">
        <v>3339</v>
      </c>
      <c r="G49" s="3283" t="s">
        <v>3067</v>
      </c>
      <c r="H49" s="3283" t="s">
        <v>3340</v>
      </c>
      <c r="I49" s="3283" t="s">
        <v>3274</v>
      </c>
      <c r="J49" s="3283">
        <v>92037.71</v>
      </c>
      <c r="K49" s="3283">
        <v>266909.36</v>
      </c>
      <c r="L49" s="3283" t="s">
        <v>3341</v>
      </c>
      <c r="M49" s="3283" t="s">
        <v>2797</v>
      </c>
      <c r="N49" s="3283" t="s">
        <v>3071</v>
      </c>
      <c r="O49" s="3283" t="s">
        <v>2797</v>
      </c>
      <c r="P49" s="3283" t="s">
        <v>2797</v>
      </c>
      <c r="Q49" s="3283" t="s">
        <v>2797</v>
      </c>
      <c r="R49" s="3283" t="s">
        <v>2797</v>
      </c>
      <c r="S49" s="3283" t="s">
        <v>2797</v>
      </c>
      <c r="T49" s="3283" t="s">
        <v>2797</v>
      </c>
      <c r="U49" s="3283" t="s">
        <v>2797</v>
      </c>
      <c r="V49" s="3283" t="s">
        <v>2797</v>
      </c>
      <c r="W49" s="3283" t="s">
        <v>3074</v>
      </c>
      <c r="X49" s="3283" t="s">
        <v>3342</v>
      </c>
      <c r="Y49" s="3283" t="s">
        <v>3343</v>
      </c>
      <c r="Z49" s="3283" t="s">
        <v>3344</v>
      </c>
      <c r="AA49" s="3283" t="s">
        <v>3344</v>
      </c>
      <c r="AB49" s="3283" t="s">
        <v>3345</v>
      </c>
      <c r="AC49" s="3283" t="s">
        <v>3079</v>
      </c>
      <c r="AD49" s="3283" t="s">
        <v>3346</v>
      </c>
      <c r="AE49" s="3283" t="s">
        <v>3347</v>
      </c>
      <c r="AF49" s="3283">
        <v>44870</v>
      </c>
      <c r="AG49" s="3283">
        <v>89737</v>
      </c>
      <c r="AH49" s="3283">
        <v>181737</v>
      </c>
      <c r="AI49" s="3283">
        <v>650</v>
      </c>
      <c r="AJ49" s="3283">
        <v>1316.4</v>
      </c>
      <c r="AK49" s="3283">
        <v>3362.07</v>
      </c>
      <c r="AL49" s="3283">
        <v>6808.93</v>
      </c>
      <c r="AM49" s="3283" t="s">
        <v>2797</v>
      </c>
      <c r="AN49" s="3283" t="s">
        <v>2797</v>
      </c>
      <c r="AO49" s="3283">
        <v>102.52</v>
      </c>
      <c r="AP49" s="3283">
        <v>7040</v>
      </c>
      <c r="AQ49" s="3283" t="s">
        <v>2797</v>
      </c>
      <c r="AR49" s="3283" t="s">
        <v>2797</v>
      </c>
      <c r="AS49" s="3283" t="s">
        <v>2797</v>
      </c>
      <c r="AT49" s="3283" t="s">
        <v>3127</v>
      </c>
    </row>
    <row r="50" spans="1:46">
      <c r="A50" s="3283" t="s">
        <v>3348</v>
      </c>
      <c r="B50" s="3283" t="s">
        <v>3063</v>
      </c>
      <c r="C50" s="3283" t="s">
        <v>3085</v>
      </c>
      <c r="D50" s="3283" t="s">
        <v>3065</v>
      </c>
      <c r="E50" s="3283" t="s">
        <v>3086</v>
      </c>
      <c r="F50" s="3283" t="s">
        <v>3348</v>
      </c>
      <c r="G50" s="3283" t="s">
        <v>3067</v>
      </c>
      <c r="H50" s="3283" t="s">
        <v>3349</v>
      </c>
      <c r="I50" s="3283" t="s">
        <v>3085</v>
      </c>
      <c r="J50" s="3283">
        <v>46238</v>
      </c>
      <c r="K50" s="3283">
        <v>92476</v>
      </c>
      <c r="L50" s="3283" t="s">
        <v>3182</v>
      </c>
      <c r="M50" s="3283" t="s">
        <v>2797</v>
      </c>
      <c r="N50" s="3283" t="s">
        <v>3071</v>
      </c>
      <c r="O50" s="3283" t="s">
        <v>2797</v>
      </c>
      <c r="P50" s="3283" t="s">
        <v>2797</v>
      </c>
      <c r="Q50" s="3283" t="s">
        <v>2797</v>
      </c>
      <c r="R50" s="3283" t="s">
        <v>2797</v>
      </c>
      <c r="S50" s="3283" t="s">
        <v>2797</v>
      </c>
      <c r="T50" s="3283" t="s">
        <v>2797</v>
      </c>
      <c r="U50" s="3283" t="s">
        <v>2797</v>
      </c>
      <c r="V50" s="3283" t="s">
        <v>2797</v>
      </c>
      <c r="W50" s="3283" t="s">
        <v>3074</v>
      </c>
      <c r="X50" s="3283" t="s">
        <v>3342</v>
      </c>
      <c r="Y50" s="3283" t="s">
        <v>3343</v>
      </c>
      <c r="Z50" s="3283" t="s">
        <v>3344</v>
      </c>
      <c r="AA50" s="3283" t="s">
        <v>3344</v>
      </c>
      <c r="AB50" s="3283" t="s">
        <v>3350</v>
      </c>
      <c r="AC50" s="3283" t="s">
        <v>3079</v>
      </c>
      <c r="AD50" s="3283" t="s">
        <v>3351</v>
      </c>
      <c r="AE50" s="3283" t="s">
        <v>2797</v>
      </c>
      <c r="AF50" s="3283">
        <v>2519</v>
      </c>
      <c r="AG50" s="3283">
        <v>12595</v>
      </c>
      <c r="AH50" s="3283">
        <v>12595</v>
      </c>
      <c r="AI50" s="3283">
        <v>181.6</v>
      </c>
      <c r="AJ50" s="3283">
        <v>181.6</v>
      </c>
      <c r="AK50" s="3283">
        <v>1361.97</v>
      </c>
      <c r="AL50" s="3283">
        <v>1361.97</v>
      </c>
      <c r="AM50" s="3283" t="s">
        <v>2797</v>
      </c>
      <c r="AN50" s="3283" t="s">
        <v>2797</v>
      </c>
      <c r="AO50" s="3283">
        <v>0</v>
      </c>
      <c r="AP50" s="3283">
        <v>70</v>
      </c>
      <c r="AQ50" s="3283" t="s">
        <v>2797</v>
      </c>
      <c r="AR50" s="3283" t="s">
        <v>2797</v>
      </c>
      <c r="AS50" s="3283" t="s">
        <v>2797</v>
      </c>
      <c r="AT50" s="3283" t="s">
        <v>3083</v>
      </c>
    </row>
    <row r="51" spans="1:46">
      <c r="A51" s="3283" t="s">
        <v>3352</v>
      </c>
      <c r="B51" s="3283" t="s">
        <v>3063</v>
      </c>
      <c r="C51" s="3283" t="s">
        <v>3064</v>
      </c>
      <c r="D51" s="3283" t="s">
        <v>3065</v>
      </c>
      <c r="E51" s="3283" t="s">
        <v>3212</v>
      </c>
      <c r="F51" s="3283" t="s">
        <v>3352</v>
      </c>
      <c r="G51" s="3283" t="s">
        <v>3067</v>
      </c>
      <c r="H51" s="3283" t="s">
        <v>3353</v>
      </c>
      <c r="I51" s="3283" t="s">
        <v>3274</v>
      </c>
      <c r="J51" s="3283">
        <v>65986.87</v>
      </c>
      <c r="K51" s="3283">
        <v>131973.74</v>
      </c>
      <c r="L51" s="3283" t="s">
        <v>3109</v>
      </c>
      <c r="M51" s="3283" t="s">
        <v>2797</v>
      </c>
      <c r="N51" s="3283" t="s">
        <v>3251</v>
      </c>
      <c r="O51" s="3283" t="s">
        <v>2797</v>
      </c>
      <c r="P51" s="3283" t="s">
        <v>2797</v>
      </c>
      <c r="Q51" s="3283" t="s">
        <v>2797</v>
      </c>
      <c r="R51" s="3283" t="s">
        <v>2797</v>
      </c>
      <c r="S51" s="3283" t="s">
        <v>2797</v>
      </c>
      <c r="T51" s="3283" t="s">
        <v>2797</v>
      </c>
      <c r="U51" s="3283" t="s">
        <v>2797</v>
      </c>
      <c r="V51" s="3283" t="s">
        <v>2797</v>
      </c>
      <c r="W51" s="3283" t="s">
        <v>3074</v>
      </c>
      <c r="X51" s="3283" t="s">
        <v>3342</v>
      </c>
      <c r="Y51" s="3283" t="s">
        <v>3343</v>
      </c>
      <c r="Z51" s="3283" t="s">
        <v>3344</v>
      </c>
      <c r="AA51" s="3283" t="s">
        <v>3344</v>
      </c>
      <c r="AB51" s="3283" t="s">
        <v>3354</v>
      </c>
      <c r="AC51" s="3283" t="s">
        <v>3079</v>
      </c>
      <c r="AD51" s="3283" t="s">
        <v>3355</v>
      </c>
      <c r="AE51" s="3283" t="s">
        <v>3356</v>
      </c>
      <c r="AF51" s="3283">
        <v>19796</v>
      </c>
      <c r="AG51" s="3283">
        <v>39592</v>
      </c>
      <c r="AH51" s="3283">
        <v>80092</v>
      </c>
      <c r="AI51" s="3283">
        <v>400</v>
      </c>
      <c r="AJ51" s="3283">
        <v>809.17</v>
      </c>
      <c r="AK51" s="3283">
        <v>2999.99</v>
      </c>
      <c r="AL51" s="3283">
        <v>6068.77</v>
      </c>
      <c r="AM51" s="3283" t="s">
        <v>2797</v>
      </c>
      <c r="AN51" s="3283" t="s">
        <v>2797</v>
      </c>
      <c r="AO51" s="3283">
        <v>102.29</v>
      </c>
      <c r="AP51" s="3283">
        <v>7040</v>
      </c>
      <c r="AQ51" s="3283" t="s">
        <v>2797</v>
      </c>
      <c r="AR51" s="3283" t="s">
        <v>2797</v>
      </c>
      <c r="AS51" s="3283" t="s">
        <v>2797</v>
      </c>
      <c r="AT51" s="3283" t="s">
        <v>3083</v>
      </c>
    </row>
    <row r="52" spans="1:46">
      <c r="A52" s="3283" t="s">
        <v>3357</v>
      </c>
      <c r="B52" s="3283" t="s">
        <v>3063</v>
      </c>
      <c r="C52" s="3283" t="s">
        <v>3064</v>
      </c>
      <c r="D52" s="3283" t="s">
        <v>3065</v>
      </c>
      <c r="E52" s="3283" t="s">
        <v>3066</v>
      </c>
      <c r="F52" s="3283" t="s">
        <v>3357</v>
      </c>
      <c r="G52" s="3283" t="s">
        <v>3067</v>
      </c>
      <c r="H52" s="3283" t="s">
        <v>3358</v>
      </c>
      <c r="I52" s="3283" t="s">
        <v>3274</v>
      </c>
      <c r="J52" s="3283">
        <v>98134.52</v>
      </c>
      <c r="K52" s="3283">
        <v>235522.85</v>
      </c>
      <c r="L52" s="3283" t="s">
        <v>3359</v>
      </c>
      <c r="M52" s="3283" t="s">
        <v>2797</v>
      </c>
      <c r="N52" s="3283" t="s">
        <v>3071</v>
      </c>
      <c r="O52" s="3283" t="s">
        <v>2797</v>
      </c>
      <c r="P52" s="3283" t="s">
        <v>2797</v>
      </c>
      <c r="Q52" s="3283" t="s">
        <v>2797</v>
      </c>
      <c r="R52" s="3283" t="s">
        <v>2797</v>
      </c>
      <c r="S52" s="3283" t="s">
        <v>2797</v>
      </c>
      <c r="T52" s="3283" t="s">
        <v>2797</v>
      </c>
      <c r="U52" s="3283" t="s">
        <v>2797</v>
      </c>
      <c r="V52" s="3283" t="s">
        <v>2797</v>
      </c>
      <c r="W52" s="3283" t="s">
        <v>3074</v>
      </c>
      <c r="X52" s="3283" t="s">
        <v>3342</v>
      </c>
      <c r="Y52" s="3283" t="s">
        <v>3343</v>
      </c>
      <c r="Z52" s="3283" t="s">
        <v>3344</v>
      </c>
      <c r="AA52" s="3283" t="s">
        <v>3344</v>
      </c>
      <c r="AB52" s="3283" t="s">
        <v>3360</v>
      </c>
      <c r="AC52" s="3283" t="s">
        <v>3079</v>
      </c>
      <c r="AD52" s="3283" t="s">
        <v>3361</v>
      </c>
      <c r="AE52" s="3283" t="s">
        <v>3361</v>
      </c>
      <c r="AF52" s="3283">
        <v>47845</v>
      </c>
      <c r="AG52" s="3283">
        <v>95682</v>
      </c>
      <c r="AH52" s="3283">
        <v>183682</v>
      </c>
      <c r="AI52" s="3283">
        <v>650.01</v>
      </c>
      <c r="AJ52" s="3283">
        <v>1247.82</v>
      </c>
      <c r="AK52" s="3283">
        <v>4062.53</v>
      </c>
      <c r="AL52" s="3283">
        <v>7798.89</v>
      </c>
      <c r="AM52" s="3283" t="s">
        <v>2797</v>
      </c>
      <c r="AN52" s="3283" t="s">
        <v>2797</v>
      </c>
      <c r="AO52" s="3283">
        <v>91.97</v>
      </c>
      <c r="AP52" s="3283">
        <v>7040</v>
      </c>
      <c r="AQ52" s="3283" t="s">
        <v>2797</v>
      </c>
      <c r="AR52" s="3283" t="s">
        <v>2797</v>
      </c>
      <c r="AS52" s="3283" t="s">
        <v>2797</v>
      </c>
      <c r="AT52" s="3283" t="s">
        <v>3127</v>
      </c>
    </row>
    <row r="53" spans="1:46">
      <c r="A53" s="3283" t="s">
        <v>3362</v>
      </c>
      <c r="B53" s="3283" t="s">
        <v>3063</v>
      </c>
      <c r="C53" s="3283" t="s">
        <v>3085</v>
      </c>
      <c r="D53" s="3283" t="s">
        <v>3065</v>
      </c>
      <c r="E53" s="3283" t="s">
        <v>3222</v>
      </c>
      <c r="F53" s="3283" t="s">
        <v>3362</v>
      </c>
      <c r="G53" s="3283" t="s">
        <v>3067</v>
      </c>
      <c r="H53" s="3283" t="s">
        <v>3363</v>
      </c>
      <c r="I53" s="3283" t="s">
        <v>3085</v>
      </c>
      <c r="J53" s="3283">
        <v>72617.460000000006</v>
      </c>
      <c r="K53" s="3283">
        <v>181543.65</v>
      </c>
      <c r="L53" s="3283" t="s">
        <v>3070</v>
      </c>
      <c r="M53" s="3283" t="s">
        <v>2797</v>
      </c>
      <c r="N53" s="3283" t="s">
        <v>3071</v>
      </c>
      <c r="O53" s="3283" t="s">
        <v>2797</v>
      </c>
      <c r="P53" s="3283" t="s">
        <v>2797</v>
      </c>
      <c r="Q53" s="3283" t="s">
        <v>2797</v>
      </c>
      <c r="R53" s="3283" t="s">
        <v>2797</v>
      </c>
      <c r="S53" s="3283" t="s">
        <v>2797</v>
      </c>
      <c r="T53" s="3283" t="s">
        <v>2797</v>
      </c>
      <c r="U53" s="3283" t="s">
        <v>2797</v>
      </c>
      <c r="V53" s="3283" t="s">
        <v>2797</v>
      </c>
      <c r="W53" s="3283" t="s">
        <v>3074</v>
      </c>
      <c r="X53" s="3283" t="s">
        <v>3342</v>
      </c>
      <c r="Y53" s="3283" t="s">
        <v>3343</v>
      </c>
      <c r="Z53" s="3283" t="s">
        <v>3344</v>
      </c>
      <c r="AA53" s="3283" t="s">
        <v>3344</v>
      </c>
      <c r="AB53" s="3283" t="s">
        <v>3364</v>
      </c>
      <c r="AC53" s="3283" t="s">
        <v>3079</v>
      </c>
      <c r="AD53" s="3283" t="s">
        <v>3365</v>
      </c>
      <c r="AE53" s="3283" t="s">
        <v>3365</v>
      </c>
      <c r="AF53" s="3283">
        <v>8300</v>
      </c>
      <c r="AG53" s="3283">
        <v>41392</v>
      </c>
      <c r="AH53" s="3283">
        <v>100392</v>
      </c>
      <c r="AI53" s="3283">
        <v>380</v>
      </c>
      <c r="AJ53" s="3283">
        <v>921.65</v>
      </c>
      <c r="AK53" s="3283">
        <v>2280</v>
      </c>
      <c r="AL53" s="3283">
        <v>5529.9</v>
      </c>
      <c r="AM53" s="3283" t="s">
        <v>2797</v>
      </c>
      <c r="AN53" s="3283" t="s">
        <v>2797</v>
      </c>
      <c r="AO53" s="3283">
        <v>142.54</v>
      </c>
      <c r="AP53" s="3283">
        <v>70</v>
      </c>
      <c r="AQ53" s="3283" t="s">
        <v>2797</v>
      </c>
      <c r="AR53" s="3283" t="s">
        <v>2797</v>
      </c>
      <c r="AS53" s="3283" t="s">
        <v>2797</v>
      </c>
      <c r="AT53" s="3283" t="s">
        <v>3093</v>
      </c>
    </row>
    <row r="54" spans="1:46">
      <c r="A54" s="3283" t="s">
        <v>3366</v>
      </c>
      <c r="B54" s="3283" t="s">
        <v>3063</v>
      </c>
      <c r="C54" s="3283" t="s">
        <v>3064</v>
      </c>
      <c r="D54" s="3283" t="s">
        <v>3065</v>
      </c>
      <c r="E54" s="3283" t="s">
        <v>3099</v>
      </c>
      <c r="F54" s="3283" t="s">
        <v>3366</v>
      </c>
      <c r="G54" s="3283" t="s">
        <v>3067</v>
      </c>
      <c r="H54" s="3283" t="s">
        <v>3367</v>
      </c>
      <c r="I54" s="3283" t="s">
        <v>3274</v>
      </c>
      <c r="J54" s="3283">
        <v>36505.620000000003</v>
      </c>
      <c r="K54" s="3283">
        <v>54758.43</v>
      </c>
      <c r="L54" s="3283" t="s">
        <v>3368</v>
      </c>
      <c r="M54" s="3283" t="s">
        <v>2797</v>
      </c>
      <c r="N54" s="3283" t="s">
        <v>3369</v>
      </c>
      <c r="O54" s="3283" t="s">
        <v>2797</v>
      </c>
      <c r="P54" s="3283" t="s">
        <v>2797</v>
      </c>
      <c r="Q54" s="3283" t="s">
        <v>2797</v>
      </c>
      <c r="R54" s="3283" t="s">
        <v>2797</v>
      </c>
      <c r="S54" s="3283" t="s">
        <v>2797</v>
      </c>
      <c r="T54" s="3283" t="s">
        <v>2797</v>
      </c>
      <c r="U54" s="3283" t="s">
        <v>2797</v>
      </c>
      <c r="V54" s="3283" t="s">
        <v>2797</v>
      </c>
      <c r="W54" s="3283" t="s">
        <v>3370</v>
      </c>
      <c r="X54" s="3283" t="s">
        <v>3371</v>
      </c>
      <c r="Y54" s="3283" t="s">
        <v>3372</v>
      </c>
      <c r="Z54" s="3283" t="s">
        <v>3373</v>
      </c>
      <c r="AA54" s="3283" t="s">
        <v>3373</v>
      </c>
      <c r="AB54" s="3283" t="s">
        <v>3374</v>
      </c>
      <c r="AC54" s="3283" t="s">
        <v>3079</v>
      </c>
      <c r="AD54" s="3283" t="s">
        <v>3375</v>
      </c>
      <c r="AE54" s="3283" t="s">
        <v>3126</v>
      </c>
      <c r="AF54" s="3283">
        <v>11808</v>
      </c>
      <c r="AG54" s="3283">
        <v>39360</v>
      </c>
      <c r="AH54" s="3283">
        <v>50360</v>
      </c>
      <c r="AI54" s="3283">
        <v>718.79</v>
      </c>
      <c r="AJ54" s="3283">
        <v>919.68</v>
      </c>
      <c r="AK54" s="3283">
        <v>7187.93</v>
      </c>
      <c r="AL54" s="3283">
        <v>9196.76</v>
      </c>
      <c r="AM54" s="3283" t="s">
        <v>2797</v>
      </c>
      <c r="AN54" s="3283" t="s">
        <v>2797</v>
      </c>
      <c r="AO54" s="3283">
        <v>27.95</v>
      </c>
      <c r="AP54" s="3283" t="s">
        <v>3220</v>
      </c>
      <c r="AQ54" s="3283" t="s">
        <v>2797</v>
      </c>
      <c r="AR54" s="3283" t="s">
        <v>2797</v>
      </c>
      <c r="AS54" s="3283" t="s">
        <v>2797</v>
      </c>
      <c r="AT54" s="3283" t="s">
        <v>3083</v>
      </c>
    </row>
    <row r="55" spans="1:46">
      <c r="A55" s="3283" t="s">
        <v>3376</v>
      </c>
      <c r="B55" s="3283" t="s">
        <v>3063</v>
      </c>
      <c r="C55" s="3283" t="s">
        <v>3064</v>
      </c>
      <c r="D55" s="3283" t="s">
        <v>3065</v>
      </c>
      <c r="E55" s="3283" t="s">
        <v>3212</v>
      </c>
      <c r="F55" s="3283" t="s">
        <v>3376</v>
      </c>
      <c r="G55" s="3283" t="s">
        <v>3067</v>
      </c>
      <c r="H55" s="3283" t="s">
        <v>3377</v>
      </c>
      <c r="I55" s="3283" t="s">
        <v>3274</v>
      </c>
      <c r="J55" s="3283">
        <v>109586.06</v>
      </c>
      <c r="K55" s="3283">
        <v>219172.12</v>
      </c>
      <c r="L55" s="3283" t="s">
        <v>3109</v>
      </c>
      <c r="M55" s="3283" t="s">
        <v>2797</v>
      </c>
      <c r="N55" s="3283" t="s">
        <v>3378</v>
      </c>
      <c r="O55" s="3283" t="s">
        <v>2797</v>
      </c>
      <c r="P55" s="3283" t="s">
        <v>2797</v>
      </c>
      <c r="Q55" s="3283" t="s">
        <v>2797</v>
      </c>
      <c r="R55" s="3283" t="s">
        <v>2797</v>
      </c>
      <c r="S55" s="3283" t="s">
        <v>2797</v>
      </c>
      <c r="T55" s="3283" t="s">
        <v>2797</v>
      </c>
      <c r="U55" s="3283" t="s">
        <v>2797</v>
      </c>
      <c r="V55" s="3283" t="s">
        <v>2797</v>
      </c>
      <c r="W55" s="3283" t="s">
        <v>3370</v>
      </c>
      <c r="X55" s="3283" t="s">
        <v>3371</v>
      </c>
      <c r="Y55" s="3283" t="s">
        <v>3372</v>
      </c>
      <c r="Z55" s="3283" t="s">
        <v>3373</v>
      </c>
      <c r="AA55" s="3283" t="s">
        <v>3373</v>
      </c>
      <c r="AB55" s="3283" t="s">
        <v>3379</v>
      </c>
      <c r="AC55" s="3283" t="s">
        <v>3079</v>
      </c>
      <c r="AD55" s="3283" t="s">
        <v>3252</v>
      </c>
      <c r="AE55" s="3283" t="s">
        <v>3252</v>
      </c>
      <c r="AF55" s="3283">
        <v>9863</v>
      </c>
      <c r="AG55" s="3283">
        <v>49314</v>
      </c>
      <c r="AH55" s="3283">
        <v>49314</v>
      </c>
      <c r="AI55" s="3283">
        <v>300</v>
      </c>
      <c r="AJ55" s="3283">
        <v>300</v>
      </c>
      <c r="AK55" s="3283">
        <v>2250.0100000000002</v>
      </c>
      <c r="AL55" s="3283">
        <v>2250.0100000000002</v>
      </c>
      <c r="AM55" s="3283" t="s">
        <v>2797</v>
      </c>
      <c r="AN55" s="3283" t="s">
        <v>2797</v>
      </c>
      <c r="AO55" s="3283">
        <v>0</v>
      </c>
      <c r="AP55" s="3283" t="s">
        <v>3220</v>
      </c>
      <c r="AQ55" s="3283" t="s">
        <v>2797</v>
      </c>
      <c r="AR55" s="3283" t="s">
        <v>2797</v>
      </c>
      <c r="AS55" s="3283" t="s">
        <v>2797</v>
      </c>
      <c r="AT55" s="3283" t="s">
        <v>3083</v>
      </c>
    </row>
    <row r="56" spans="1:46">
      <c r="A56" s="3283" t="s">
        <v>3380</v>
      </c>
      <c r="B56" s="3283" t="s">
        <v>3063</v>
      </c>
      <c r="C56" s="3283" t="s">
        <v>3085</v>
      </c>
      <c r="D56" s="3283" t="s">
        <v>3065</v>
      </c>
      <c r="E56" s="3283" t="s">
        <v>3066</v>
      </c>
      <c r="F56" s="3283" t="s">
        <v>3380</v>
      </c>
      <c r="G56" s="3283" t="s">
        <v>3067</v>
      </c>
      <c r="H56" s="3283" t="s">
        <v>3381</v>
      </c>
      <c r="I56" s="3283" t="s">
        <v>3085</v>
      </c>
      <c r="J56" s="3283">
        <v>2724.62</v>
      </c>
      <c r="K56" s="3283">
        <v>6811.55</v>
      </c>
      <c r="L56" s="3283" t="s">
        <v>3070</v>
      </c>
      <c r="M56" s="3283" t="s">
        <v>2797</v>
      </c>
      <c r="N56" s="3283" t="s">
        <v>3382</v>
      </c>
      <c r="O56" s="3283" t="s">
        <v>2797</v>
      </c>
      <c r="P56" s="3283" t="s">
        <v>2797</v>
      </c>
      <c r="Q56" s="3283" t="s">
        <v>2797</v>
      </c>
      <c r="R56" s="3283" t="s">
        <v>2797</v>
      </c>
      <c r="S56" s="3283" t="s">
        <v>2797</v>
      </c>
      <c r="T56" s="3283" t="s">
        <v>2797</v>
      </c>
      <c r="U56" s="3283" t="s">
        <v>2797</v>
      </c>
      <c r="V56" s="3283" t="s">
        <v>2797</v>
      </c>
      <c r="W56" s="3283" t="s">
        <v>3370</v>
      </c>
      <c r="X56" s="3283" t="s">
        <v>3383</v>
      </c>
      <c r="Y56" s="3283" t="s">
        <v>3384</v>
      </c>
      <c r="Z56" s="3283" t="s">
        <v>3385</v>
      </c>
      <c r="AA56" s="3283" t="s">
        <v>3385</v>
      </c>
      <c r="AB56" s="3283" t="s">
        <v>3386</v>
      </c>
      <c r="AC56" s="3283" t="s">
        <v>3079</v>
      </c>
      <c r="AD56" s="3283" t="s">
        <v>3187</v>
      </c>
      <c r="AE56" s="3283" t="s">
        <v>2797</v>
      </c>
      <c r="AF56" s="3283">
        <v>421</v>
      </c>
      <c r="AG56" s="3283">
        <v>2105</v>
      </c>
      <c r="AH56" s="3283">
        <v>2205</v>
      </c>
      <c r="AI56" s="3283">
        <v>515.05999999999995</v>
      </c>
      <c r="AJ56" s="3283">
        <v>539.52</v>
      </c>
      <c r="AK56" s="3283">
        <v>3090.33</v>
      </c>
      <c r="AL56" s="3283">
        <v>3237.15</v>
      </c>
      <c r="AM56" s="3283" t="s">
        <v>2797</v>
      </c>
      <c r="AN56" s="3283" t="s">
        <v>2797</v>
      </c>
      <c r="AO56" s="3283">
        <v>4.75</v>
      </c>
      <c r="AP56" s="3283">
        <v>70</v>
      </c>
      <c r="AQ56" s="3283" t="s">
        <v>2797</v>
      </c>
      <c r="AR56" s="3283" t="s">
        <v>2797</v>
      </c>
      <c r="AS56" s="3283" t="s">
        <v>2797</v>
      </c>
      <c r="AT56" s="3283" t="s">
        <v>3083</v>
      </c>
    </row>
    <row r="57" spans="1:46" s="3286" customFormat="1">
      <c r="A57" s="3286" t="s">
        <v>3387</v>
      </c>
      <c r="B57" s="3283" t="s">
        <v>3063</v>
      </c>
      <c r="C57" s="3283" t="s">
        <v>3085</v>
      </c>
      <c r="D57" s="3283" t="s">
        <v>3065</v>
      </c>
      <c r="E57" s="3286" t="s">
        <v>3086</v>
      </c>
      <c r="F57" s="3283" t="s">
        <v>3387</v>
      </c>
      <c r="G57" s="3283" t="s">
        <v>3067</v>
      </c>
      <c r="H57" s="3283" t="s">
        <v>3388</v>
      </c>
      <c r="I57" s="3286" t="s">
        <v>3085</v>
      </c>
      <c r="J57" s="3286">
        <v>49651</v>
      </c>
      <c r="K57" s="3286">
        <v>124127.5</v>
      </c>
      <c r="L57" s="3286" t="s">
        <v>3070</v>
      </c>
      <c r="M57" s="3286" t="s">
        <v>2797</v>
      </c>
      <c r="N57" s="3283" t="s">
        <v>3071</v>
      </c>
      <c r="O57" s="3283" t="s">
        <v>2797</v>
      </c>
      <c r="P57" s="3286" t="s">
        <v>2797</v>
      </c>
      <c r="Q57" s="3286" t="s">
        <v>2797</v>
      </c>
      <c r="R57" s="3283" t="s">
        <v>2797</v>
      </c>
      <c r="S57" s="3283" t="s">
        <v>2797</v>
      </c>
      <c r="T57" s="3283" t="s">
        <v>2797</v>
      </c>
      <c r="U57" s="3283" t="s">
        <v>2797</v>
      </c>
      <c r="V57" s="3283" t="s">
        <v>2797</v>
      </c>
      <c r="W57" s="3283" t="s">
        <v>3370</v>
      </c>
      <c r="X57" s="3283" t="s">
        <v>3383</v>
      </c>
      <c r="Y57" s="3283" t="s">
        <v>3384</v>
      </c>
      <c r="Z57" s="3283" t="s">
        <v>3385</v>
      </c>
      <c r="AA57" s="3286" t="s">
        <v>3385</v>
      </c>
      <c r="AB57" s="3283" t="s">
        <v>3386</v>
      </c>
      <c r="AC57" s="3283" t="s">
        <v>3079</v>
      </c>
      <c r="AD57" s="3286" t="s">
        <v>3389</v>
      </c>
      <c r="AE57" s="3286" t="s">
        <v>3390</v>
      </c>
      <c r="AF57" s="3283">
        <v>7821</v>
      </c>
      <c r="AG57" s="3283">
        <v>39105</v>
      </c>
      <c r="AH57" s="3286">
        <v>39105</v>
      </c>
      <c r="AI57" s="3283">
        <v>525.05999999999995</v>
      </c>
      <c r="AJ57" s="3286">
        <v>525.05999999999995</v>
      </c>
      <c r="AK57" s="3283">
        <v>3150.38</v>
      </c>
      <c r="AL57" s="3286">
        <v>3150.38</v>
      </c>
      <c r="AM57" s="3283" t="s">
        <v>2797</v>
      </c>
      <c r="AN57" s="3283" t="s">
        <v>2797</v>
      </c>
      <c r="AO57" s="3286">
        <v>0</v>
      </c>
      <c r="AP57" s="3286">
        <v>70</v>
      </c>
      <c r="AQ57" s="3283" t="s">
        <v>2797</v>
      </c>
      <c r="AR57" s="3283" t="s">
        <v>2797</v>
      </c>
      <c r="AS57" s="3283" t="s">
        <v>2797</v>
      </c>
      <c r="AT57" s="3283" t="s">
        <v>3083</v>
      </c>
    </row>
    <row r="58" spans="1:46" s="3286" customFormat="1">
      <c r="A58" s="3286" t="s">
        <v>3387</v>
      </c>
      <c r="B58" s="3283" t="s">
        <v>3063</v>
      </c>
      <c r="C58" s="3283" t="s">
        <v>3085</v>
      </c>
      <c r="D58" s="3283" t="s">
        <v>3065</v>
      </c>
      <c r="E58" s="3286" t="s">
        <v>3086</v>
      </c>
      <c r="F58" s="3283" t="s">
        <v>3387</v>
      </c>
      <c r="G58" s="3283" t="s">
        <v>3067</v>
      </c>
      <c r="H58" s="3283" t="s">
        <v>3391</v>
      </c>
      <c r="I58" s="3286" t="s">
        <v>3085</v>
      </c>
      <c r="J58" s="3286">
        <v>66039</v>
      </c>
      <c r="K58" s="3286">
        <v>165097.5</v>
      </c>
      <c r="L58" s="3286" t="s">
        <v>3070</v>
      </c>
      <c r="M58" s="3283" t="s">
        <v>2797</v>
      </c>
      <c r="N58" s="3283" t="s">
        <v>3071</v>
      </c>
      <c r="O58" s="3283" t="s">
        <v>2797</v>
      </c>
      <c r="P58" s="3283" t="s">
        <v>2797</v>
      </c>
      <c r="Q58" s="3283" t="s">
        <v>2797</v>
      </c>
      <c r="R58" s="3283" t="s">
        <v>2797</v>
      </c>
      <c r="S58" s="3283" t="s">
        <v>2797</v>
      </c>
      <c r="T58" s="3283" t="s">
        <v>2797</v>
      </c>
      <c r="U58" s="3283" t="s">
        <v>2797</v>
      </c>
      <c r="V58" s="3283" t="s">
        <v>2797</v>
      </c>
      <c r="W58" s="3283" t="s">
        <v>3370</v>
      </c>
      <c r="X58" s="3283" t="s">
        <v>3383</v>
      </c>
      <c r="Y58" s="3283" t="s">
        <v>3384</v>
      </c>
      <c r="Z58" s="3283" t="s">
        <v>3385</v>
      </c>
      <c r="AA58" s="3286" t="s">
        <v>3385</v>
      </c>
      <c r="AB58" s="3283" t="s">
        <v>3386</v>
      </c>
      <c r="AC58" s="3283" t="s">
        <v>3079</v>
      </c>
      <c r="AD58" s="3286" t="s">
        <v>3389</v>
      </c>
      <c r="AE58" s="3286" t="s">
        <v>3390</v>
      </c>
      <c r="AF58" s="3283">
        <v>10402</v>
      </c>
      <c r="AG58" s="3283">
        <v>52010</v>
      </c>
      <c r="AH58" s="3286">
        <v>52010</v>
      </c>
      <c r="AI58" s="3283">
        <v>525.04</v>
      </c>
      <c r="AJ58" s="3286">
        <v>525.04</v>
      </c>
      <c r="AK58" s="3283">
        <v>3150.25</v>
      </c>
      <c r="AL58" s="3286">
        <v>3150.26</v>
      </c>
      <c r="AM58" s="3283" t="s">
        <v>2797</v>
      </c>
      <c r="AN58" s="3283" t="s">
        <v>2797</v>
      </c>
      <c r="AO58" s="3286">
        <v>0</v>
      </c>
      <c r="AP58" s="3286">
        <v>70</v>
      </c>
      <c r="AQ58" s="3283" t="s">
        <v>2797</v>
      </c>
      <c r="AR58" s="3283" t="s">
        <v>2797</v>
      </c>
      <c r="AS58" s="3283" t="s">
        <v>2797</v>
      </c>
      <c r="AT58" s="3283" t="s">
        <v>3083</v>
      </c>
    </row>
    <row r="59" spans="1:46">
      <c r="A59" s="3283" t="s">
        <v>3392</v>
      </c>
      <c r="B59" s="3283" t="s">
        <v>3063</v>
      </c>
      <c r="C59" s="3283" t="s">
        <v>3085</v>
      </c>
      <c r="D59" s="3283" t="s">
        <v>3065</v>
      </c>
      <c r="E59" s="3283" t="s">
        <v>3222</v>
      </c>
      <c r="F59" s="3283" t="s">
        <v>3392</v>
      </c>
      <c r="G59" s="3283" t="s">
        <v>3067</v>
      </c>
      <c r="H59" s="3283" t="s">
        <v>3393</v>
      </c>
      <c r="I59" s="3283" t="s">
        <v>3085</v>
      </c>
      <c r="J59" s="3283">
        <v>53855.1</v>
      </c>
      <c r="K59" s="3283">
        <v>134637.75</v>
      </c>
      <c r="L59" s="3283" t="s">
        <v>3070</v>
      </c>
      <c r="M59" s="3283" t="s">
        <v>2797</v>
      </c>
      <c r="N59" s="3283" t="s">
        <v>3071</v>
      </c>
      <c r="O59" s="3283" t="s">
        <v>2797</v>
      </c>
      <c r="P59" s="3283" t="s">
        <v>2797</v>
      </c>
      <c r="Q59" s="3283" t="s">
        <v>2797</v>
      </c>
      <c r="R59" s="3283" t="s">
        <v>2797</v>
      </c>
      <c r="S59" s="3283" t="s">
        <v>2797</v>
      </c>
      <c r="T59" s="3283" t="s">
        <v>2797</v>
      </c>
      <c r="U59" s="3283" t="s">
        <v>2797</v>
      </c>
      <c r="V59" s="3283" t="s">
        <v>2797</v>
      </c>
      <c r="W59" s="3283" t="s">
        <v>3370</v>
      </c>
      <c r="X59" s="3283" t="s">
        <v>3394</v>
      </c>
      <c r="Y59" s="3283" t="s">
        <v>3395</v>
      </c>
      <c r="Z59" s="3283" t="s">
        <v>3396</v>
      </c>
      <c r="AA59" s="3283" t="s">
        <v>3396</v>
      </c>
      <c r="AB59" s="3283" t="s">
        <v>3397</v>
      </c>
      <c r="AC59" s="3283" t="s">
        <v>3079</v>
      </c>
      <c r="AD59" s="3283" t="s">
        <v>3398</v>
      </c>
      <c r="AE59" s="3283" t="s">
        <v>2797</v>
      </c>
      <c r="AF59" s="3283">
        <v>1308</v>
      </c>
      <c r="AG59" s="3283">
        <v>6539</v>
      </c>
      <c r="AH59" s="3283">
        <v>6539</v>
      </c>
      <c r="AI59" s="3283">
        <v>80.95</v>
      </c>
      <c r="AJ59" s="3283">
        <v>80.95</v>
      </c>
      <c r="AK59" s="3283">
        <v>485.67</v>
      </c>
      <c r="AL59" s="3283">
        <v>485.67</v>
      </c>
      <c r="AM59" s="3283" t="s">
        <v>2797</v>
      </c>
      <c r="AN59" s="3283" t="s">
        <v>2797</v>
      </c>
      <c r="AO59" s="3283">
        <v>0</v>
      </c>
      <c r="AP59" s="3283">
        <v>70</v>
      </c>
      <c r="AQ59" s="3283" t="s">
        <v>2797</v>
      </c>
      <c r="AR59" s="3283" t="s">
        <v>2797</v>
      </c>
      <c r="AS59" s="3283" t="s">
        <v>2797</v>
      </c>
      <c r="AT59" s="3283" t="s">
        <v>3093</v>
      </c>
    </row>
    <row r="60" spans="1:46">
      <c r="A60" s="3283" t="s">
        <v>3399</v>
      </c>
      <c r="B60" s="3283" t="s">
        <v>3063</v>
      </c>
      <c r="C60" s="3283" t="s">
        <v>3064</v>
      </c>
      <c r="D60" s="3283" t="s">
        <v>3065</v>
      </c>
      <c r="E60" s="3283" t="s">
        <v>3066</v>
      </c>
      <c r="F60" s="3283" t="s">
        <v>3399</v>
      </c>
      <c r="G60" s="3283" t="s">
        <v>3067</v>
      </c>
      <c r="H60" s="3283" t="s">
        <v>3400</v>
      </c>
      <c r="I60" s="3283" t="s">
        <v>3274</v>
      </c>
      <c r="J60" s="3283">
        <v>58734.28</v>
      </c>
      <c r="K60" s="3283">
        <v>146835.70000000001</v>
      </c>
      <c r="L60" s="3283" t="s">
        <v>3070</v>
      </c>
      <c r="M60" s="3283" t="s">
        <v>2797</v>
      </c>
      <c r="N60" s="3283" t="s">
        <v>3071</v>
      </c>
      <c r="O60" s="3283" t="s">
        <v>2797</v>
      </c>
      <c r="P60" s="3283" t="s">
        <v>2797</v>
      </c>
      <c r="Q60" s="3283" t="s">
        <v>2797</v>
      </c>
      <c r="R60" s="3283" t="s">
        <v>2797</v>
      </c>
      <c r="S60" s="3283" t="s">
        <v>2797</v>
      </c>
      <c r="T60" s="3283" t="s">
        <v>2797</v>
      </c>
      <c r="U60" s="3283" t="s">
        <v>2797</v>
      </c>
      <c r="V60" s="3283" t="s">
        <v>2797</v>
      </c>
      <c r="W60" s="3283" t="s">
        <v>3370</v>
      </c>
      <c r="X60" s="3283" t="s">
        <v>3394</v>
      </c>
      <c r="Y60" s="3283" t="s">
        <v>3395</v>
      </c>
      <c r="Z60" s="3283" t="s">
        <v>3396</v>
      </c>
      <c r="AA60" s="3283" t="s">
        <v>3396</v>
      </c>
      <c r="AB60" s="3283" t="s">
        <v>3397</v>
      </c>
      <c r="AC60" s="3283" t="s">
        <v>3079</v>
      </c>
      <c r="AD60" s="3283" t="s">
        <v>3401</v>
      </c>
      <c r="AE60" s="3283" t="s">
        <v>3402</v>
      </c>
      <c r="AF60" s="3283">
        <v>45373</v>
      </c>
      <c r="AG60" s="3283">
        <v>45373</v>
      </c>
      <c r="AH60" s="3283">
        <v>45373</v>
      </c>
      <c r="AI60" s="3283">
        <v>515.01</v>
      </c>
      <c r="AJ60" s="3283">
        <v>515.01</v>
      </c>
      <c r="AK60" s="3283">
        <v>3090.05</v>
      </c>
      <c r="AL60" s="3283">
        <v>3090.05</v>
      </c>
      <c r="AM60" s="3283" t="s">
        <v>2797</v>
      </c>
      <c r="AN60" s="3283" t="s">
        <v>2797</v>
      </c>
      <c r="AO60" s="3283">
        <v>0</v>
      </c>
      <c r="AP60" s="3283">
        <v>7040</v>
      </c>
      <c r="AQ60" s="3283" t="s">
        <v>2797</v>
      </c>
      <c r="AR60" s="3283" t="s">
        <v>2797</v>
      </c>
      <c r="AS60" s="3283" t="s">
        <v>2797</v>
      </c>
      <c r="AT60" s="3283" t="s">
        <v>3083</v>
      </c>
    </row>
    <row r="61" spans="1:46">
      <c r="A61" s="3283" t="s">
        <v>3403</v>
      </c>
      <c r="B61" s="3283" t="s">
        <v>3063</v>
      </c>
      <c r="C61" s="3283" t="s">
        <v>3064</v>
      </c>
      <c r="D61" s="3283" t="s">
        <v>3065</v>
      </c>
      <c r="E61" s="3283" t="s">
        <v>3066</v>
      </c>
      <c r="F61" s="3283" t="s">
        <v>3403</v>
      </c>
      <c r="G61" s="3283" t="s">
        <v>3067</v>
      </c>
      <c r="H61" s="3283" t="s">
        <v>3404</v>
      </c>
      <c r="I61" s="3283" t="s">
        <v>3274</v>
      </c>
      <c r="J61" s="3283">
        <v>68339.53</v>
      </c>
      <c r="K61" s="3283">
        <v>218686.5</v>
      </c>
      <c r="L61" s="3283" t="s">
        <v>3275</v>
      </c>
      <c r="M61" s="3283" t="s">
        <v>2797</v>
      </c>
      <c r="N61" s="3283" t="s">
        <v>3071</v>
      </c>
      <c r="O61" s="3283" t="s">
        <v>2797</v>
      </c>
      <c r="P61" s="3283" t="s">
        <v>2797</v>
      </c>
      <c r="Q61" s="3283" t="s">
        <v>2797</v>
      </c>
      <c r="R61" s="3283" t="s">
        <v>2797</v>
      </c>
      <c r="S61" s="3283" t="s">
        <v>2797</v>
      </c>
      <c r="T61" s="3283" t="s">
        <v>2797</v>
      </c>
      <c r="U61" s="3283" t="s">
        <v>2797</v>
      </c>
      <c r="V61" s="3283" t="s">
        <v>2797</v>
      </c>
      <c r="W61" s="3283" t="s">
        <v>3370</v>
      </c>
      <c r="X61" s="3283" t="s">
        <v>3394</v>
      </c>
      <c r="Y61" s="3283" t="s">
        <v>3395</v>
      </c>
      <c r="Z61" s="3283" t="s">
        <v>3396</v>
      </c>
      <c r="AA61" s="3283" t="s">
        <v>3396</v>
      </c>
      <c r="AB61" s="3283" t="s">
        <v>3397</v>
      </c>
      <c r="AC61" s="3283" t="s">
        <v>3079</v>
      </c>
      <c r="AD61" s="3283" t="s">
        <v>3171</v>
      </c>
      <c r="AE61" s="3283" t="s">
        <v>2797</v>
      </c>
      <c r="AF61" s="3283">
        <v>18452</v>
      </c>
      <c r="AG61" s="3283">
        <v>18452</v>
      </c>
      <c r="AH61" s="3283">
        <v>18452</v>
      </c>
      <c r="AI61" s="3283">
        <v>180</v>
      </c>
      <c r="AJ61" s="3283">
        <v>180</v>
      </c>
      <c r="AK61" s="3283">
        <v>843.76</v>
      </c>
      <c r="AL61" s="3283">
        <v>843.75</v>
      </c>
      <c r="AM61" s="3283" t="s">
        <v>2797</v>
      </c>
      <c r="AN61" s="3283" t="s">
        <v>2797</v>
      </c>
      <c r="AO61" s="3283">
        <v>0</v>
      </c>
      <c r="AP61" s="3283">
        <v>7040</v>
      </c>
      <c r="AQ61" s="3283" t="s">
        <v>2797</v>
      </c>
      <c r="AR61" s="3283" t="s">
        <v>2797</v>
      </c>
      <c r="AS61" s="3283" t="s">
        <v>2797</v>
      </c>
      <c r="AT61" s="3283" t="s">
        <v>3127</v>
      </c>
    </row>
    <row r="62" spans="1:46">
      <c r="A62" s="3283" t="s">
        <v>3392</v>
      </c>
      <c r="B62" s="3283" t="s">
        <v>3063</v>
      </c>
      <c r="C62" s="3283" t="s">
        <v>3085</v>
      </c>
      <c r="D62" s="3283" t="s">
        <v>3065</v>
      </c>
      <c r="E62" s="3283" t="s">
        <v>3222</v>
      </c>
      <c r="F62" s="3283" t="s">
        <v>3392</v>
      </c>
      <c r="G62" s="3283" t="s">
        <v>3067</v>
      </c>
      <c r="H62" s="3283" t="s">
        <v>3405</v>
      </c>
      <c r="I62" s="3283" t="s">
        <v>3085</v>
      </c>
      <c r="J62" s="3283">
        <v>54644.9</v>
      </c>
      <c r="K62" s="3283">
        <v>136612.25</v>
      </c>
      <c r="L62" s="3283" t="s">
        <v>3070</v>
      </c>
      <c r="M62" s="3283" t="s">
        <v>2797</v>
      </c>
      <c r="N62" s="3283" t="s">
        <v>3071</v>
      </c>
      <c r="O62" s="3283" t="s">
        <v>2797</v>
      </c>
      <c r="P62" s="3283" t="s">
        <v>2797</v>
      </c>
      <c r="Q62" s="3283" t="s">
        <v>2797</v>
      </c>
      <c r="R62" s="3283" t="s">
        <v>2797</v>
      </c>
      <c r="S62" s="3283" t="s">
        <v>2797</v>
      </c>
      <c r="T62" s="3283" t="s">
        <v>2797</v>
      </c>
      <c r="U62" s="3283" t="s">
        <v>2797</v>
      </c>
      <c r="V62" s="3283" t="s">
        <v>2797</v>
      </c>
      <c r="W62" s="3283" t="s">
        <v>3370</v>
      </c>
      <c r="X62" s="3283" t="s">
        <v>3394</v>
      </c>
      <c r="Y62" s="3283" t="s">
        <v>3395</v>
      </c>
      <c r="Z62" s="3283" t="s">
        <v>3396</v>
      </c>
      <c r="AA62" s="3283" t="s">
        <v>3396</v>
      </c>
      <c r="AB62" s="3283" t="s">
        <v>3397</v>
      </c>
      <c r="AC62" s="3283" t="s">
        <v>3079</v>
      </c>
      <c r="AD62" s="3283" t="s">
        <v>3398</v>
      </c>
      <c r="AE62" s="3283" t="s">
        <v>2797</v>
      </c>
      <c r="AF62" s="3283">
        <v>1337</v>
      </c>
      <c r="AG62" s="3283">
        <v>6684</v>
      </c>
      <c r="AH62" s="3283">
        <v>6684</v>
      </c>
      <c r="AI62" s="3283">
        <v>81.540000000000006</v>
      </c>
      <c r="AJ62" s="3283">
        <v>81.540000000000006</v>
      </c>
      <c r="AK62" s="3283">
        <v>489.26</v>
      </c>
      <c r="AL62" s="3283">
        <v>489.26</v>
      </c>
      <c r="AM62" s="3283" t="s">
        <v>2797</v>
      </c>
      <c r="AN62" s="3283" t="s">
        <v>2797</v>
      </c>
      <c r="AO62" s="3283">
        <v>0</v>
      </c>
      <c r="AP62" s="3283">
        <v>70</v>
      </c>
      <c r="AQ62" s="3283" t="s">
        <v>2797</v>
      </c>
      <c r="AR62" s="3283" t="s">
        <v>2797</v>
      </c>
      <c r="AS62" s="3283" t="s">
        <v>2797</v>
      </c>
      <c r="AT62" s="3283" t="s">
        <v>3093</v>
      </c>
    </row>
    <row r="63" spans="1:46">
      <c r="A63" s="3283" t="s">
        <v>3406</v>
      </c>
      <c r="B63" s="3283" t="s">
        <v>3063</v>
      </c>
      <c r="C63" s="3283" t="s">
        <v>3064</v>
      </c>
      <c r="D63" s="3283" t="s">
        <v>3065</v>
      </c>
      <c r="E63" s="3283" t="s">
        <v>3066</v>
      </c>
      <c r="F63" s="3283" t="s">
        <v>3406</v>
      </c>
      <c r="G63" s="3283" t="s">
        <v>3067</v>
      </c>
      <c r="H63" s="3283" t="s">
        <v>3407</v>
      </c>
      <c r="I63" s="3283" t="s">
        <v>3274</v>
      </c>
      <c r="J63" s="3283">
        <v>84581.85</v>
      </c>
      <c r="K63" s="3283">
        <v>270661.92</v>
      </c>
      <c r="L63" s="3283" t="s">
        <v>3275</v>
      </c>
      <c r="M63" s="3283" t="s">
        <v>2797</v>
      </c>
      <c r="N63" s="3283" t="s">
        <v>3071</v>
      </c>
      <c r="O63" s="3283" t="s">
        <v>2797</v>
      </c>
      <c r="P63" s="3283" t="s">
        <v>2797</v>
      </c>
      <c r="Q63" s="3283" t="s">
        <v>2797</v>
      </c>
      <c r="R63" s="3283" t="s">
        <v>2797</v>
      </c>
      <c r="S63" s="3283" t="s">
        <v>2797</v>
      </c>
      <c r="T63" s="3283" t="s">
        <v>2797</v>
      </c>
      <c r="U63" s="3283" t="s">
        <v>2797</v>
      </c>
      <c r="V63" s="3283" t="s">
        <v>2797</v>
      </c>
      <c r="W63" s="3283" t="s">
        <v>3370</v>
      </c>
      <c r="X63" s="3283" t="s">
        <v>3394</v>
      </c>
      <c r="Y63" s="3283" t="s">
        <v>3395</v>
      </c>
      <c r="Z63" s="3283" t="s">
        <v>3396</v>
      </c>
      <c r="AA63" s="3283" t="s">
        <v>3396</v>
      </c>
      <c r="AB63" s="3283" t="s">
        <v>3397</v>
      </c>
      <c r="AC63" s="3283" t="s">
        <v>3079</v>
      </c>
      <c r="AD63" s="3283" t="s">
        <v>3171</v>
      </c>
      <c r="AE63" s="3283" t="s">
        <v>2797</v>
      </c>
      <c r="AF63" s="3283">
        <v>22838</v>
      </c>
      <c r="AG63" s="3283">
        <v>22838</v>
      </c>
      <c r="AH63" s="3283">
        <v>22838</v>
      </c>
      <c r="AI63" s="3283">
        <v>180.01</v>
      </c>
      <c r="AJ63" s="3283">
        <v>180.01</v>
      </c>
      <c r="AK63" s="3283">
        <v>843.78</v>
      </c>
      <c r="AL63" s="3283">
        <v>843.77</v>
      </c>
      <c r="AM63" s="3283" t="s">
        <v>2797</v>
      </c>
      <c r="AN63" s="3283" t="s">
        <v>2797</v>
      </c>
      <c r="AO63" s="3283">
        <v>0</v>
      </c>
      <c r="AP63" s="3283">
        <v>7040</v>
      </c>
      <c r="AQ63" s="3283" t="s">
        <v>2797</v>
      </c>
      <c r="AR63" s="3283" t="s">
        <v>2797</v>
      </c>
      <c r="AS63" s="3283" t="s">
        <v>2797</v>
      </c>
      <c r="AT63" s="3283" t="s">
        <v>3127</v>
      </c>
    </row>
    <row r="64" spans="1:46">
      <c r="A64" s="3283" t="s">
        <v>3253</v>
      </c>
      <c r="B64" s="3283" t="s">
        <v>3063</v>
      </c>
      <c r="C64" s="3283" t="s">
        <v>3064</v>
      </c>
      <c r="D64" s="3283" t="s">
        <v>3065</v>
      </c>
      <c r="E64" s="3283" t="s">
        <v>3212</v>
      </c>
      <c r="F64" s="3283" t="s">
        <v>3253</v>
      </c>
      <c r="G64" s="3283" t="s">
        <v>3067</v>
      </c>
      <c r="H64" s="3283" t="s">
        <v>3408</v>
      </c>
      <c r="I64" s="3283" t="s">
        <v>3274</v>
      </c>
      <c r="J64" s="3283">
        <v>41992.9</v>
      </c>
      <c r="K64" s="3283">
        <v>83985.8</v>
      </c>
      <c r="L64" s="3283" t="s">
        <v>3109</v>
      </c>
      <c r="M64" s="3283" t="s">
        <v>2797</v>
      </c>
      <c r="N64" s="3283" t="s">
        <v>3251</v>
      </c>
      <c r="O64" s="3283" t="s">
        <v>2797</v>
      </c>
      <c r="P64" s="3283" t="s">
        <v>2797</v>
      </c>
      <c r="Q64" s="3283" t="s">
        <v>2797</v>
      </c>
      <c r="R64" s="3283" t="s">
        <v>2797</v>
      </c>
      <c r="S64" s="3283" t="s">
        <v>2797</v>
      </c>
      <c r="T64" s="3283" t="s">
        <v>2797</v>
      </c>
      <c r="U64" s="3283" t="s">
        <v>2797</v>
      </c>
      <c r="V64" s="3283" t="s">
        <v>2797</v>
      </c>
      <c r="W64" s="3283" t="s">
        <v>3370</v>
      </c>
      <c r="X64" s="3283" t="s">
        <v>3394</v>
      </c>
      <c r="Y64" s="3283" t="s">
        <v>3395</v>
      </c>
      <c r="Z64" s="3283" t="s">
        <v>3396</v>
      </c>
      <c r="AA64" s="3283" t="s">
        <v>3396</v>
      </c>
      <c r="AB64" s="3283" t="s">
        <v>3397</v>
      </c>
      <c r="AC64" s="3283" t="s">
        <v>3079</v>
      </c>
      <c r="AD64" s="3283" t="s">
        <v>3219</v>
      </c>
      <c r="AE64" s="3283" t="s">
        <v>2797</v>
      </c>
      <c r="AF64" s="3283">
        <v>3780</v>
      </c>
      <c r="AG64" s="3283">
        <v>18897</v>
      </c>
      <c r="AH64" s="3283">
        <v>18897</v>
      </c>
      <c r="AI64" s="3283">
        <v>300</v>
      </c>
      <c r="AJ64" s="3283">
        <v>300</v>
      </c>
      <c r="AK64" s="3283">
        <v>2250.02</v>
      </c>
      <c r="AL64" s="3283">
        <v>2250.0100000000002</v>
      </c>
      <c r="AM64" s="3283" t="s">
        <v>2797</v>
      </c>
      <c r="AN64" s="3283" t="s">
        <v>2797</v>
      </c>
      <c r="AO64" s="3283">
        <v>0</v>
      </c>
      <c r="AP64" s="3283">
        <v>7040</v>
      </c>
      <c r="AQ64" s="3283" t="s">
        <v>2797</v>
      </c>
      <c r="AR64" s="3283" t="s">
        <v>2797</v>
      </c>
      <c r="AS64" s="3283" t="s">
        <v>2797</v>
      </c>
      <c r="AT64" s="3283" t="s">
        <v>3093</v>
      </c>
    </row>
    <row r="65" spans="1:46">
      <c r="A65" s="3283" t="s">
        <v>3409</v>
      </c>
      <c r="B65" s="3283" t="s">
        <v>3063</v>
      </c>
      <c r="C65" s="3283" t="s">
        <v>3085</v>
      </c>
      <c r="D65" s="3283" t="s">
        <v>3065</v>
      </c>
      <c r="E65" s="3283" t="s">
        <v>3222</v>
      </c>
      <c r="F65" s="3283" t="s">
        <v>3409</v>
      </c>
      <c r="G65" s="3283" t="s">
        <v>3067</v>
      </c>
      <c r="H65" s="3283" t="s">
        <v>3410</v>
      </c>
      <c r="I65" s="3283" t="s">
        <v>3085</v>
      </c>
      <c r="J65" s="3283">
        <v>21444.36</v>
      </c>
      <c r="K65" s="3283">
        <v>53610.9</v>
      </c>
      <c r="L65" s="3283" t="s">
        <v>3070</v>
      </c>
      <c r="M65" s="3283" t="s">
        <v>2797</v>
      </c>
      <c r="N65" s="3283" t="s">
        <v>3071</v>
      </c>
      <c r="O65" s="3283" t="s">
        <v>2797</v>
      </c>
      <c r="P65" s="3283" t="s">
        <v>2797</v>
      </c>
      <c r="Q65" s="3283" t="s">
        <v>2797</v>
      </c>
      <c r="R65" s="3283" t="s">
        <v>2797</v>
      </c>
      <c r="S65" s="3283" t="s">
        <v>2797</v>
      </c>
      <c r="T65" s="3283" t="s">
        <v>2797</v>
      </c>
      <c r="U65" s="3283" t="s">
        <v>2797</v>
      </c>
      <c r="V65" s="3283" t="s">
        <v>2797</v>
      </c>
      <c r="W65" s="3283" t="s">
        <v>3370</v>
      </c>
      <c r="X65" s="3283" t="s">
        <v>3394</v>
      </c>
      <c r="Y65" s="3283" t="s">
        <v>3395</v>
      </c>
      <c r="Z65" s="3283" t="s">
        <v>3396</v>
      </c>
      <c r="AA65" s="3283" t="s">
        <v>3396</v>
      </c>
      <c r="AB65" s="3283" t="s">
        <v>3397</v>
      </c>
      <c r="AC65" s="3283" t="s">
        <v>3079</v>
      </c>
      <c r="AD65" s="3283" t="s">
        <v>3398</v>
      </c>
      <c r="AE65" s="3283" t="s">
        <v>2797</v>
      </c>
      <c r="AF65" s="3283">
        <v>525</v>
      </c>
      <c r="AG65" s="3283">
        <v>2621</v>
      </c>
      <c r="AH65" s="3283">
        <v>2621</v>
      </c>
      <c r="AI65" s="3283">
        <v>81.48</v>
      </c>
      <c r="AJ65" s="3283">
        <v>81.48</v>
      </c>
      <c r="AK65" s="3283">
        <v>488.89</v>
      </c>
      <c r="AL65" s="3283">
        <v>488.88</v>
      </c>
      <c r="AM65" s="3283" t="s">
        <v>2797</v>
      </c>
      <c r="AN65" s="3283" t="s">
        <v>2797</v>
      </c>
      <c r="AO65" s="3283">
        <v>0</v>
      </c>
      <c r="AP65" s="3283">
        <v>70</v>
      </c>
      <c r="AQ65" s="3283" t="s">
        <v>2797</v>
      </c>
      <c r="AR65" s="3283" t="s">
        <v>2797</v>
      </c>
      <c r="AS65" s="3283" t="s">
        <v>2797</v>
      </c>
      <c r="AT65" s="3283" t="s">
        <v>3093</v>
      </c>
    </row>
    <row r="66" spans="1:46" s="3287" customFormat="1">
      <c r="A66" s="3287" t="s">
        <v>3411</v>
      </c>
      <c r="B66" s="3283" t="s">
        <v>3063</v>
      </c>
      <c r="C66" s="3283" t="s">
        <v>3085</v>
      </c>
      <c r="D66" s="3283" t="s">
        <v>3065</v>
      </c>
      <c r="E66" s="3287" t="s">
        <v>3222</v>
      </c>
      <c r="F66" s="3283" t="s">
        <v>3411</v>
      </c>
      <c r="G66" s="3283" t="s">
        <v>3067</v>
      </c>
      <c r="H66" s="3283" t="s">
        <v>3412</v>
      </c>
      <c r="I66" s="3287" t="s">
        <v>3085</v>
      </c>
      <c r="J66" s="3287">
        <v>56059.8</v>
      </c>
      <c r="K66" s="3287">
        <v>112119.6</v>
      </c>
      <c r="L66" s="3287" t="s">
        <v>3109</v>
      </c>
      <c r="M66" s="3283" t="s">
        <v>2797</v>
      </c>
      <c r="N66" s="3283" t="s">
        <v>3251</v>
      </c>
      <c r="O66" s="3283" t="s">
        <v>2797</v>
      </c>
      <c r="P66" s="3283" t="s">
        <v>2797</v>
      </c>
      <c r="Q66" s="3283" t="s">
        <v>2797</v>
      </c>
      <c r="R66" s="3283" t="s">
        <v>2797</v>
      </c>
      <c r="S66" s="3283" t="s">
        <v>2797</v>
      </c>
      <c r="T66" s="3283" t="s">
        <v>2797</v>
      </c>
      <c r="U66" s="3283" t="s">
        <v>2797</v>
      </c>
      <c r="V66" s="3283" t="s">
        <v>2797</v>
      </c>
      <c r="W66" s="3283" t="s">
        <v>3370</v>
      </c>
      <c r="X66" s="3283" t="s">
        <v>3394</v>
      </c>
      <c r="Y66" s="3283" t="s">
        <v>3395</v>
      </c>
      <c r="Z66" s="3283" t="s">
        <v>3396</v>
      </c>
      <c r="AA66" s="3287" t="s">
        <v>3396</v>
      </c>
      <c r="AB66" s="3283" t="s">
        <v>3397</v>
      </c>
      <c r="AC66" s="3283" t="s">
        <v>3079</v>
      </c>
      <c r="AD66" s="3287" t="s">
        <v>3413</v>
      </c>
      <c r="AE66" s="3287" t="s">
        <v>3414</v>
      </c>
      <c r="AF66" s="3283">
        <v>8409</v>
      </c>
      <c r="AG66" s="3283">
        <v>42045</v>
      </c>
      <c r="AH66" s="3287">
        <v>42045</v>
      </c>
      <c r="AI66" s="3283">
        <v>500</v>
      </c>
      <c r="AJ66" s="3287">
        <v>500</v>
      </c>
      <c r="AK66" s="3283">
        <v>3750.01</v>
      </c>
      <c r="AL66" s="3287">
        <v>3750.01</v>
      </c>
      <c r="AM66" s="3283" t="s">
        <v>2797</v>
      </c>
      <c r="AN66" s="3283" t="s">
        <v>2797</v>
      </c>
      <c r="AO66" s="3287">
        <v>0</v>
      </c>
      <c r="AP66" s="3287">
        <v>70</v>
      </c>
      <c r="AQ66" s="3283" t="s">
        <v>2797</v>
      </c>
      <c r="AR66" s="3283" t="s">
        <v>2797</v>
      </c>
      <c r="AS66" s="3283" t="s">
        <v>2797</v>
      </c>
      <c r="AT66" s="3283" t="s">
        <v>3093</v>
      </c>
    </row>
    <row r="67" spans="1:46" s="3284" customFormat="1">
      <c r="A67" s="3284" t="s">
        <v>3415</v>
      </c>
      <c r="B67" s="3284" t="s">
        <v>3063</v>
      </c>
      <c r="C67" s="3284" t="s">
        <v>3085</v>
      </c>
      <c r="D67" s="3284" t="s">
        <v>3065</v>
      </c>
      <c r="E67" s="3284" t="s">
        <v>3222</v>
      </c>
      <c r="F67" s="3284" t="s">
        <v>3415</v>
      </c>
      <c r="G67" s="3284" t="s">
        <v>3067</v>
      </c>
      <c r="H67" s="3284" t="s">
        <v>3416</v>
      </c>
      <c r="I67" s="3284" t="s">
        <v>3085</v>
      </c>
      <c r="J67" s="3284">
        <v>108846.18</v>
      </c>
      <c r="K67" s="3284">
        <v>304769.3</v>
      </c>
      <c r="L67" s="3284" t="s">
        <v>3214</v>
      </c>
      <c r="M67" s="3284" t="s">
        <v>2797</v>
      </c>
      <c r="N67" s="3284" t="s">
        <v>3071</v>
      </c>
      <c r="O67" s="3284" t="s">
        <v>2797</v>
      </c>
      <c r="P67" s="3284" t="s">
        <v>2797</v>
      </c>
      <c r="Q67" s="3284" t="s">
        <v>2797</v>
      </c>
      <c r="R67" s="3284" t="s">
        <v>2797</v>
      </c>
      <c r="S67" s="3284" t="s">
        <v>2797</v>
      </c>
      <c r="T67" s="3284" t="s">
        <v>2797</v>
      </c>
      <c r="U67" s="3284" t="s">
        <v>2797</v>
      </c>
      <c r="V67" s="3284" t="s">
        <v>2797</v>
      </c>
      <c r="W67" s="3284" t="s">
        <v>3370</v>
      </c>
      <c r="X67" s="3284" t="s">
        <v>3417</v>
      </c>
      <c r="Y67" s="3284" t="s">
        <v>3418</v>
      </c>
      <c r="Z67" s="3284" t="s">
        <v>3419</v>
      </c>
      <c r="AA67" s="3284" t="s">
        <v>3419</v>
      </c>
      <c r="AB67" s="3284" t="s">
        <v>3420</v>
      </c>
      <c r="AC67" s="3284" t="s">
        <v>3079</v>
      </c>
      <c r="AD67" s="3284" t="s">
        <v>3421</v>
      </c>
      <c r="AE67" s="3284" t="s">
        <v>3422</v>
      </c>
      <c r="AF67" s="3284">
        <v>6530</v>
      </c>
      <c r="AG67" s="3284">
        <v>32650</v>
      </c>
      <c r="AH67" s="3284">
        <v>32650</v>
      </c>
      <c r="AI67" s="3284">
        <v>199.98</v>
      </c>
      <c r="AJ67" s="3284">
        <v>199.98</v>
      </c>
      <c r="AK67" s="3284">
        <v>1071.3</v>
      </c>
      <c r="AL67" s="3284">
        <v>1071.29</v>
      </c>
      <c r="AM67" s="3284" t="s">
        <v>2797</v>
      </c>
      <c r="AN67" s="3284" t="s">
        <v>2797</v>
      </c>
      <c r="AO67" s="3284">
        <v>0</v>
      </c>
      <c r="AP67" s="3284">
        <v>70</v>
      </c>
      <c r="AQ67" s="3284" t="s">
        <v>2797</v>
      </c>
      <c r="AR67" s="3284" t="s">
        <v>2797</v>
      </c>
      <c r="AS67" s="3284" t="s">
        <v>2797</v>
      </c>
      <c r="AT67" s="3284" t="s">
        <v>3093</v>
      </c>
    </row>
    <row r="68" spans="1:46" s="3285" customFormat="1">
      <c r="A68" s="3285" t="s">
        <v>3423</v>
      </c>
      <c r="B68" s="3285" t="s">
        <v>3063</v>
      </c>
      <c r="C68" s="3285" t="s">
        <v>3085</v>
      </c>
      <c r="D68" s="3285" t="s">
        <v>3065</v>
      </c>
      <c r="E68" s="3285" t="s">
        <v>3222</v>
      </c>
      <c r="F68" s="3285" t="s">
        <v>3423</v>
      </c>
      <c r="G68" s="3285" t="s">
        <v>3067</v>
      </c>
      <c r="H68" s="3285" t="s">
        <v>3424</v>
      </c>
      <c r="I68" s="3285" t="s">
        <v>3085</v>
      </c>
      <c r="J68" s="3285">
        <v>100251.42</v>
      </c>
      <c r="K68" s="3285">
        <v>280703.98</v>
      </c>
      <c r="L68" s="3285" t="s">
        <v>3214</v>
      </c>
      <c r="M68" s="3285" t="s">
        <v>2797</v>
      </c>
      <c r="N68" s="3285" t="s">
        <v>3071</v>
      </c>
      <c r="O68" s="3285" t="s">
        <v>2797</v>
      </c>
      <c r="P68" s="3285" t="s">
        <v>2797</v>
      </c>
      <c r="Q68" s="3285" t="s">
        <v>2797</v>
      </c>
      <c r="R68" s="3285" t="s">
        <v>2797</v>
      </c>
      <c r="S68" s="3285" t="s">
        <v>2797</v>
      </c>
      <c r="T68" s="3285" t="s">
        <v>2797</v>
      </c>
      <c r="U68" s="3285" t="s">
        <v>2797</v>
      </c>
      <c r="V68" s="3285" t="s">
        <v>2797</v>
      </c>
      <c r="W68" s="3285" t="s">
        <v>3370</v>
      </c>
      <c r="X68" s="3285" t="s">
        <v>3417</v>
      </c>
      <c r="Y68" s="3285" t="s">
        <v>3418</v>
      </c>
      <c r="Z68" s="3285" t="s">
        <v>3419</v>
      </c>
      <c r="AA68" s="3285" t="s">
        <v>3419</v>
      </c>
      <c r="AB68" s="3285" t="s">
        <v>3420</v>
      </c>
      <c r="AC68" s="3285" t="s">
        <v>3079</v>
      </c>
      <c r="AD68" s="3285" t="s">
        <v>3425</v>
      </c>
      <c r="AE68" s="3285" t="s">
        <v>3422</v>
      </c>
      <c r="AF68" s="3285">
        <v>6016</v>
      </c>
      <c r="AG68" s="3285">
        <v>30079</v>
      </c>
      <c r="AH68" s="3285">
        <v>30079</v>
      </c>
      <c r="AI68" s="3285">
        <v>200.02</v>
      </c>
      <c r="AJ68" s="3285">
        <v>200.02</v>
      </c>
      <c r="AK68" s="3285">
        <v>1071.55</v>
      </c>
      <c r="AL68" s="3285">
        <v>1071.55</v>
      </c>
      <c r="AM68" s="3285" t="s">
        <v>2797</v>
      </c>
      <c r="AN68" s="3285" t="s">
        <v>2797</v>
      </c>
      <c r="AO68" s="3285">
        <v>0</v>
      </c>
      <c r="AP68" s="3285">
        <v>70</v>
      </c>
      <c r="AQ68" s="3285" t="s">
        <v>2797</v>
      </c>
      <c r="AR68" s="3285" t="s">
        <v>2797</v>
      </c>
      <c r="AS68" s="3285" t="s">
        <v>2797</v>
      </c>
      <c r="AT68" s="3285" t="s">
        <v>3093</v>
      </c>
    </row>
    <row r="69" spans="1:46">
      <c r="A69" s="3283" t="s">
        <v>3426</v>
      </c>
      <c r="B69" s="3283" t="s">
        <v>3063</v>
      </c>
      <c r="C69" s="3283" t="s">
        <v>3085</v>
      </c>
      <c r="D69" s="3283" t="s">
        <v>3065</v>
      </c>
      <c r="E69" s="3283" t="s">
        <v>3086</v>
      </c>
      <c r="F69" s="3283" t="s">
        <v>3426</v>
      </c>
      <c r="G69" s="3283" t="s">
        <v>3067</v>
      </c>
      <c r="H69" s="3283" t="s">
        <v>3427</v>
      </c>
      <c r="I69" s="3283" t="s">
        <v>3085</v>
      </c>
      <c r="J69" s="3283">
        <v>68379</v>
      </c>
      <c r="K69" s="3283">
        <v>136758</v>
      </c>
      <c r="L69" s="3283" t="s">
        <v>3109</v>
      </c>
      <c r="M69" s="3283" t="s">
        <v>2797</v>
      </c>
      <c r="N69" s="3283" t="s">
        <v>3251</v>
      </c>
      <c r="O69" s="3283" t="s">
        <v>2797</v>
      </c>
      <c r="P69" s="3283" t="s">
        <v>2797</v>
      </c>
      <c r="Q69" s="3283" t="s">
        <v>2797</v>
      </c>
      <c r="R69" s="3283" t="s">
        <v>2797</v>
      </c>
      <c r="S69" s="3283" t="s">
        <v>2797</v>
      </c>
      <c r="T69" s="3283" t="s">
        <v>2797</v>
      </c>
      <c r="U69" s="3283" t="s">
        <v>2797</v>
      </c>
      <c r="V69" s="3283" t="s">
        <v>2797</v>
      </c>
      <c r="W69" s="3283" t="s">
        <v>3370</v>
      </c>
      <c r="X69" s="3283" t="s">
        <v>3417</v>
      </c>
      <c r="Y69" s="3283" t="s">
        <v>3418</v>
      </c>
      <c r="Z69" s="3283" t="s">
        <v>3419</v>
      </c>
      <c r="AA69" s="3283" t="s">
        <v>3419</v>
      </c>
      <c r="AB69" s="3283" t="s">
        <v>3420</v>
      </c>
      <c r="AC69" s="3283" t="s">
        <v>3079</v>
      </c>
      <c r="AD69" s="3283" t="s">
        <v>3428</v>
      </c>
      <c r="AE69" s="3283" t="s">
        <v>3429</v>
      </c>
      <c r="AF69" s="3283">
        <v>8184</v>
      </c>
      <c r="AG69" s="3283">
        <v>40920</v>
      </c>
      <c r="AH69" s="3283">
        <v>40920</v>
      </c>
      <c r="AI69" s="3283">
        <v>398.95</v>
      </c>
      <c r="AJ69" s="3283">
        <v>398.95</v>
      </c>
      <c r="AK69" s="3283">
        <v>2992.14</v>
      </c>
      <c r="AL69" s="3283">
        <v>2992.15</v>
      </c>
      <c r="AM69" s="3283" t="s">
        <v>2797</v>
      </c>
      <c r="AN69" s="3283" t="s">
        <v>2797</v>
      </c>
      <c r="AO69" s="3283">
        <v>0</v>
      </c>
      <c r="AP69" s="3283">
        <v>70</v>
      </c>
      <c r="AQ69" s="3283" t="s">
        <v>2797</v>
      </c>
      <c r="AR69" s="3283" t="s">
        <v>2797</v>
      </c>
      <c r="AS69" s="3283" t="s">
        <v>2797</v>
      </c>
      <c r="AT69" s="3283" t="s">
        <v>3083</v>
      </c>
    </row>
    <row r="70" spans="1:46">
      <c r="A70" s="3283" t="s">
        <v>3430</v>
      </c>
      <c r="B70" s="3283" t="s">
        <v>3063</v>
      </c>
      <c r="C70" s="3283" t="s">
        <v>3085</v>
      </c>
      <c r="D70" s="3283" t="s">
        <v>3065</v>
      </c>
      <c r="E70" s="3283" t="s">
        <v>3212</v>
      </c>
      <c r="F70" s="3283" t="s">
        <v>3430</v>
      </c>
      <c r="G70" s="3283" t="s">
        <v>3067</v>
      </c>
      <c r="H70" s="3283" t="s">
        <v>3431</v>
      </c>
      <c r="I70" s="3283" t="s">
        <v>3085</v>
      </c>
      <c r="J70" s="3283">
        <v>9485.69</v>
      </c>
      <c r="K70" s="3283">
        <v>23714.23</v>
      </c>
      <c r="L70" s="3283" t="s">
        <v>3070</v>
      </c>
      <c r="M70" s="3283" t="s">
        <v>2797</v>
      </c>
      <c r="N70" s="3283" t="s">
        <v>3071</v>
      </c>
      <c r="O70" s="3283" t="s">
        <v>2797</v>
      </c>
      <c r="P70" s="3283" t="s">
        <v>2797</v>
      </c>
      <c r="Q70" s="3283" t="s">
        <v>2797</v>
      </c>
      <c r="R70" s="3283" t="s">
        <v>2797</v>
      </c>
      <c r="S70" s="3283" t="s">
        <v>2797</v>
      </c>
      <c r="T70" s="3283" t="s">
        <v>2797</v>
      </c>
      <c r="U70" s="3283" t="s">
        <v>2797</v>
      </c>
      <c r="V70" s="3283" t="s">
        <v>2797</v>
      </c>
      <c r="W70" s="3283" t="s">
        <v>3370</v>
      </c>
      <c r="X70" s="3283" t="s">
        <v>3417</v>
      </c>
      <c r="Y70" s="3283" t="s">
        <v>3418</v>
      </c>
      <c r="Z70" s="3283" t="s">
        <v>3419</v>
      </c>
      <c r="AA70" s="3283" t="s">
        <v>3419</v>
      </c>
      <c r="AB70" s="3283" t="s">
        <v>3420</v>
      </c>
      <c r="AC70" s="3283" t="s">
        <v>3079</v>
      </c>
      <c r="AD70" s="3283" t="s">
        <v>3432</v>
      </c>
      <c r="AE70" s="3283" t="s">
        <v>3422</v>
      </c>
      <c r="AF70" s="3283">
        <v>570</v>
      </c>
      <c r="AG70" s="3283">
        <v>2846</v>
      </c>
      <c r="AH70" s="3283">
        <v>2846</v>
      </c>
      <c r="AI70" s="3283">
        <v>200.02</v>
      </c>
      <c r="AJ70" s="3283">
        <v>200.02</v>
      </c>
      <c r="AK70" s="3283">
        <v>1200.1199999999999</v>
      </c>
      <c r="AL70" s="3283">
        <v>1200.1099999999999</v>
      </c>
      <c r="AM70" s="3283" t="s">
        <v>2797</v>
      </c>
      <c r="AN70" s="3283" t="s">
        <v>2797</v>
      </c>
      <c r="AO70" s="3283">
        <v>0</v>
      </c>
      <c r="AP70" s="3283">
        <v>70</v>
      </c>
      <c r="AQ70" s="3283" t="s">
        <v>2797</v>
      </c>
      <c r="AR70" s="3283" t="s">
        <v>2797</v>
      </c>
      <c r="AS70" s="3283" t="s">
        <v>2797</v>
      </c>
      <c r="AT70" s="3283" t="s">
        <v>3230</v>
      </c>
    </row>
    <row r="71" spans="1:46" s="3284" customFormat="1">
      <c r="A71" s="3284" t="s">
        <v>3433</v>
      </c>
      <c r="B71" s="3284" t="s">
        <v>3063</v>
      </c>
      <c r="C71" s="3284" t="s">
        <v>3085</v>
      </c>
      <c r="D71" s="3284" t="s">
        <v>3065</v>
      </c>
      <c r="E71" s="3284" t="s">
        <v>3222</v>
      </c>
      <c r="F71" s="3284" t="s">
        <v>3433</v>
      </c>
      <c r="G71" s="3284" t="s">
        <v>3067</v>
      </c>
      <c r="H71" s="3284" t="s">
        <v>3434</v>
      </c>
      <c r="I71" s="3284" t="s">
        <v>3085</v>
      </c>
      <c r="J71" s="3284">
        <v>117450.25</v>
      </c>
      <c r="K71" s="3284">
        <v>293625.63</v>
      </c>
      <c r="L71" s="3284" t="s">
        <v>3070</v>
      </c>
      <c r="M71" s="3284" t="s">
        <v>2797</v>
      </c>
      <c r="N71" s="3284" t="s">
        <v>3071</v>
      </c>
      <c r="O71" s="3284" t="s">
        <v>2797</v>
      </c>
      <c r="P71" s="3284" t="s">
        <v>2797</v>
      </c>
      <c r="Q71" s="3284" t="s">
        <v>2797</v>
      </c>
      <c r="R71" s="3284" t="s">
        <v>2797</v>
      </c>
      <c r="S71" s="3284" t="s">
        <v>2797</v>
      </c>
      <c r="T71" s="3284" t="s">
        <v>2797</v>
      </c>
      <c r="U71" s="3284" t="s">
        <v>2797</v>
      </c>
      <c r="V71" s="3284" t="s">
        <v>2797</v>
      </c>
      <c r="W71" s="3284" t="s">
        <v>3370</v>
      </c>
      <c r="X71" s="3284" t="s">
        <v>3417</v>
      </c>
      <c r="Y71" s="3284" t="s">
        <v>3418</v>
      </c>
      <c r="Z71" s="3284" t="s">
        <v>3419</v>
      </c>
      <c r="AA71" s="3284" t="s">
        <v>3419</v>
      </c>
      <c r="AB71" s="3284" t="s">
        <v>3420</v>
      </c>
      <c r="AC71" s="3284" t="s">
        <v>3079</v>
      </c>
      <c r="AD71" s="3284" t="s">
        <v>3421</v>
      </c>
      <c r="AE71" s="3284" t="s">
        <v>3422</v>
      </c>
      <c r="AF71" s="3284">
        <v>7050</v>
      </c>
      <c r="AG71" s="3284">
        <v>35250</v>
      </c>
      <c r="AH71" s="3284">
        <v>35250</v>
      </c>
      <c r="AI71" s="3284">
        <v>200.08</v>
      </c>
      <c r="AJ71" s="3284">
        <v>200.08</v>
      </c>
      <c r="AK71" s="3284">
        <v>1200.5</v>
      </c>
      <c r="AL71" s="3284">
        <v>1200.5</v>
      </c>
      <c r="AM71" s="3284" t="s">
        <v>2797</v>
      </c>
      <c r="AN71" s="3284" t="s">
        <v>2797</v>
      </c>
      <c r="AO71" s="3284">
        <v>0</v>
      </c>
      <c r="AP71" s="3284">
        <v>70</v>
      </c>
      <c r="AQ71" s="3284" t="s">
        <v>2797</v>
      </c>
      <c r="AR71" s="3284" t="s">
        <v>2797</v>
      </c>
      <c r="AS71" s="3284" t="s">
        <v>2797</v>
      </c>
      <c r="AT71" s="3284" t="s">
        <v>3230</v>
      </c>
    </row>
    <row r="72" spans="1:46">
      <c r="A72" s="3283" t="s">
        <v>3435</v>
      </c>
      <c r="B72" s="3283" t="s">
        <v>3063</v>
      </c>
      <c r="C72" s="3283" t="s">
        <v>3085</v>
      </c>
      <c r="D72" s="3283" t="s">
        <v>3065</v>
      </c>
      <c r="E72" s="3283" t="s">
        <v>3222</v>
      </c>
      <c r="F72" s="3283" t="s">
        <v>3435</v>
      </c>
      <c r="G72" s="3283" t="s">
        <v>3067</v>
      </c>
      <c r="H72" s="3283" t="s">
        <v>3436</v>
      </c>
      <c r="I72" s="3283" t="s">
        <v>3085</v>
      </c>
      <c r="J72" s="3283">
        <v>30069.439999999999</v>
      </c>
      <c r="K72" s="3283">
        <v>75173.600000000006</v>
      </c>
      <c r="L72" s="3283" t="s">
        <v>3070</v>
      </c>
      <c r="M72" s="3283" t="s">
        <v>2797</v>
      </c>
      <c r="N72" s="3283" t="s">
        <v>3251</v>
      </c>
      <c r="O72" s="3283" t="s">
        <v>2797</v>
      </c>
      <c r="P72" s="3283" t="s">
        <v>2797</v>
      </c>
      <c r="Q72" s="3283" t="s">
        <v>2797</v>
      </c>
      <c r="R72" s="3283" t="s">
        <v>2797</v>
      </c>
      <c r="S72" s="3283" t="s">
        <v>2797</v>
      </c>
      <c r="T72" s="3283" t="s">
        <v>2797</v>
      </c>
      <c r="U72" s="3283" t="s">
        <v>2797</v>
      </c>
      <c r="V72" s="3283" t="s">
        <v>2797</v>
      </c>
      <c r="W72" s="3283" t="s">
        <v>3370</v>
      </c>
      <c r="X72" s="3283" t="s">
        <v>3417</v>
      </c>
      <c r="Y72" s="3283" t="s">
        <v>3418</v>
      </c>
      <c r="Z72" s="3283" t="s">
        <v>3419</v>
      </c>
      <c r="AA72" s="3283" t="s">
        <v>3419</v>
      </c>
      <c r="AB72" s="3283" t="s">
        <v>3420</v>
      </c>
      <c r="AC72" s="3283" t="s">
        <v>3079</v>
      </c>
      <c r="AD72" s="3283" t="s">
        <v>3437</v>
      </c>
      <c r="AE72" s="3283" t="s">
        <v>3422</v>
      </c>
      <c r="AF72" s="3283">
        <v>1805</v>
      </c>
      <c r="AG72" s="3283">
        <v>9021</v>
      </c>
      <c r="AH72" s="3283">
        <v>9021</v>
      </c>
      <c r="AI72" s="3283">
        <v>200</v>
      </c>
      <c r="AJ72" s="3283">
        <v>200</v>
      </c>
      <c r="AK72" s="3283">
        <v>1200.02</v>
      </c>
      <c r="AL72" s="3283">
        <v>1200.01</v>
      </c>
      <c r="AM72" s="3283" t="s">
        <v>2797</v>
      </c>
      <c r="AN72" s="3283" t="s">
        <v>2797</v>
      </c>
      <c r="AO72" s="3283">
        <v>0</v>
      </c>
      <c r="AP72" s="3283">
        <v>70</v>
      </c>
      <c r="AQ72" s="3283" t="s">
        <v>2797</v>
      </c>
      <c r="AR72" s="3283" t="s">
        <v>2797</v>
      </c>
      <c r="AS72" s="3283" t="s">
        <v>2797</v>
      </c>
      <c r="AT72" s="3283" t="s">
        <v>3093</v>
      </c>
    </row>
    <row r="73" spans="1:46">
      <c r="A73" s="3283" t="s">
        <v>3426</v>
      </c>
      <c r="B73" s="3283" t="s">
        <v>3063</v>
      </c>
      <c r="C73" s="3283" t="s">
        <v>3085</v>
      </c>
      <c r="D73" s="3283" t="s">
        <v>3065</v>
      </c>
      <c r="E73" s="3283" t="s">
        <v>3086</v>
      </c>
      <c r="F73" s="3283" t="s">
        <v>3426</v>
      </c>
      <c r="G73" s="3283" t="s">
        <v>3067</v>
      </c>
      <c r="H73" s="3283" t="s">
        <v>3438</v>
      </c>
      <c r="I73" s="3283" t="s">
        <v>3085</v>
      </c>
      <c r="J73" s="3283">
        <v>59708</v>
      </c>
      <c r="K73" s="3283">
        <v>119416</v>
      </c>
      <c r="L73" s="3283" t="s">
        <v>3109</v>
      </c>
      <c r="M73" s="3283" t="s">
        <v>2797</v>
      </c>
      <c r="N73" s="3283" t="s">
        <v>3251</v>
      </c>
      <c r="O73" s="3283" t="s">
        <v>2797</v>
      </c>
      <c r="P73" s="3283" t="s">
        <v>2797</v>
      </c>
      <c r="Q73" s="3283" t="s">
        <v>2797</v>
      </c>
      <c r="R73" s="3283" t="s">
        <v>2797</v>
      </c>
      <c r="S73" s="3283" t="s">
        <v>2797</v>
      </c>
      <c r="T73" s="3283" t="s">
        <v>2797</v>
      </c>
      <c r="U73" s="3283" t="s">
        <v>2797</v>
      </c>
      <c r="V73" s="3283" t="s">
        <v>2797</v>
      </c>
      <c r="W73" s="3283" t="s">
        <v>3370</v>
      </c>
      <c r="X73" s="3283" t="s">
        <v>3417</v>
      </c>
      <c r="Y73" s="3283" t="s">
        <v>3418</v>
      </c>
      <c r="Z73" s="3283" t="s">
        <v>3419</v>
      </c>
      <c r="AA73" s="3283" t="s">
        <v>3419</v>
      </c>
      <c r="AB73" s="3283" t="s">
        <v>3420</v>
      </c>
      <c r="AC73" s="3283" t="s">
        <v>3079</v>
      </c>
      <c r="AD73" s="3283" t="s">
        <v>3428</v>
      </c>
      <c r="AE73" s="3283" t="s">
        <v>3429</v>
      </c>
      <c r="AF73" s="3283">
        <v>7146</v>
      </c>
      <c r="AG73" s="3283">
        <v>35730</v>
      </c>
      <c r="AH73" s="3283">
        <v>35730</v>
      </c>
      <c r="AI73" s="3283">
        <v>398.94</v>
      </c>
      <c r="AJ73" s="3283">
        <v>398.94</v>
      </c>
      <c r="AK73" s="3283">
        <v>2992.06</v>
      </c>
      <c r="AL73" s="3283">
        <v>2992.05</v>
      </c>
      <c r="AM73" s="3283" t="s">
        <v>2797</v>
      </c>
      <c r="AN73" s="3283" t="s">
        <v>2797</v>
      </c>
      <c r="AO73" s="3283">
        <v>0</v>
      </c>
      <c r="AP73" s="3283">
        <v>70</v>
      </c>
      <c r="AQ73" s="3283" t="s">
        <v>2797</v>
      </c>
      <c r="AR73" s="3283" t="s">
        <v>2797</v>
      </c>
      <c r="AS73" s="3283" t="s">
        <v>2797</v>
      </c>
      <c r="AT73" s="3283" t="s">
        <v>3083</v>
      </c>
    </row>
    <row r="74" spans="1:46">
      <c r="A74" s="3283" t="s">
        <v>3439</v>
      </c>
      <c r="B74" s="3283" t="s">
        <v>3063</v>
      </c>
      <c r="C74" s="3283" t="s">
        <v>3085</v>
      </c>
      <c r="D74" s="3283" t="s">
        <v>3065</v>
      </c>
      <c r="E74" s="3283" t="s">
        <v>3222</v>
      </c>
      <c r="F74" s="3283" t="s">
        <v>3439</v>
      </c>
      <c r="G74" s="3283" t="s">
        <v>3067</v>
      </c>
      <c r="H74" s="3283" t="s">
        <v>3440</v>
      </c>
      <c r="I74" s="3283" t="s">
        <v>3085</v>
      </c>
      <c r="J74" s="3283">
        <v>16715.12</v>
      </c>
      <c r="K74" s="3283">
        <v>46802.34</v>
      </c>
      <c r="L74" s="3283" t="s">
        <v>3214</v>
      </c>
      <c r="M74" s="3283" t="s">
        <v>2797</v>
      </c>
      <c r="N74" s="3283" t="s">
        <v>3251</v>
      </c>
      <c r="O74" s="3283" t="s">
        <v>2797</v>
      </c>
      <c r="P74" s="3283" t="s">
        <v>2797</v>
      </c>
      <c r="Q74" s="3283" t="s">
        <v>2797</v>
      </c>
      <c r="R74" s="3283" t="s">
        <v>2797</v>
      </c>
      <c r="S74" s="3283" t="s">
        <v>2797</v>
      </c>
      <c r="T74" s="3283" t="s">
        <v>2797</v>
      </c>
      <c r="U74" s="3283" t="s">
        <v>2797</v>
      </c>
      <c r="V74" s="3283" t="s">
        <v>2797</v>
      </c>
      <c r="W74" s="3283" t="s">
        <v>3370</v>
      </c>
      <c r="X74" s="3283" t="s">
        <v>3417</v>
      </c>
      <c r="Y74" s="3283" t="s">
        <v>3418</v>
      </c>
      <c r="Z74" s="3283" t="s">
        <v>3419</v>
      </c>
      <c r="AA74" s="3283" t="s">
        <v>3419</v>
      </c>
      <c r="AB74" s="3283" t="s">
        <v>3420</v>
      </c>
      <c r="AC74" s="3283" t="s">
        <v>3079</v>
      </c>
      <c r="AD74" s="3283" t="s">
        <v>3441</v>
      </c>
      <c r="AE74" s="3283" t="s">
        <v>3422</v>
      </c>
      <c r="AF74" s="3283">
        <v>1003</v>
      </c>
      <c r="AG74" s="3283">
        <v>5015</v>
      </c>
      <c r="AH74" s="3283">
        <v>5015</v>
      </c>
      <c r="AI74" s="3283">
        <v>200.02</v>
      </c>
      <c r="AJ74" s="3283">
        <v>200.02</v>
      </c>
      <c r="AK74" s="3283">
        <v>1071.52</v>
      </c>
      <c r="AL74" s="3283">
        <v>1071.52</v>
      </c>
      <c r="AM74" s="3283" t="s">
        <v>2797</v>
      </c>
      <c r="AN74" s="3283" t="s">
        <v>2797</v>
      </c>
      <c r="AO74" s="3283">
        <v>0</v>
      </c>
      <c r="AP74" s="3283">
        <v>70</v>
      </c>
      <c r="AQ74" s="3283" t="s">
        <v>2797</v>
      </c>
      <c r="AR74" s="3283" t="s">
        <v>2797</v>
      </c>
      <c r="AS74" s="3283" t="s">
        <v>2797</v>
      </c>
      <c r="AT74" s="3283" t="s">
        <v>3093</v>
      </c>
    </row>
    <row r="75" spans="1:46">
      <c r="A75" s="3283" t="s">
        <v>3442</v>
      </c>
      <c r="B75" s="3283" t="s">
        <v>3063</v>
      </c>
      <c r="C75" s="3283" t="s">
        <v>3085</v>
      </c>
      <c r="D75" s="3283" t="s">
        <v>3065</v>
      </c>
      <c r="E75" s="3283" t="s">
        <v>3099</v>
      </c>
      <c r="F75" s="3283" t="s">
        <v>3442</v>
      </c>
      <c r="G75" s="3283" t="s">
        <v>3443</v>
      </c>
      <c r="H75" s="3283" t="s">
        <v>3444</v>
      </c>
      <c r="I75" s="3283" t="s">
        <v>3085</v>
      </c>
      <c r="J75" s="3283">
        <v>36329</v>
      </c>
      <c r="K75" s="3283">
        <v>90822.5</v>
      </c>
      <c r="L75" s="3283" t="s">
        <v>3070</v>
      </c>
      <c r="M75" s="3283" t="s">
        <v>2797</v>
      </c>
      <c r="N75" s="3283" t="s">
        <v>3071</v>
      </c>
      <c r="O75" s="3283" t="s">
        <v>2797</v>
      </c>
      <c r="P75" s="3283" t="s">
        <v>2797</v>
      </c>
      <c r="Q75" s="3283" t="s">
        <v>2797</v>
      </c>
      <c r="R75" s="3283" t="s">
        <v>2797</v>
      </c>
      <c r="S75" s="3283" t="s">
        <v>2797</v>
      </c>
      <c r="T75" s="3283" t="s">
        <v>2797</v>
      </c>
      <c r="U75" s="3283" t="s">
        <v>2797</v>
      </c>
      <c r="V75" s="3283" t="s">
        <v>2797</v>
      </c>
      <c r="W75" s="3283" t="s">
        <v>3370</v>
      </c>
      <c r="X75" s="3283" t="s">
        <v>3445</v>
      </c>
      <c r="Y75" s="3283" t="s">
        <v>3446</v>
      </c>
      <c r="Z75" s="3283" t="s">
        <v>3447</v>
      </c>
      <c r="AA75" s="3283" t="s">
        <v>3447</v>
      </c>
      <c r="AB75" s="3283" t="s">
        <v>3448</v>
      </c>
      <c r="AC75" s="3283" t="s">
        <v>3079</v>
      </c>
      <c r="AD75" s="3283" t="s">
        <v>3449</v>
      </c>
      <c r="AE75" s="3283" t="s">
        <v>3450</v>
      </c>
      <c r="AF75" s="3283">
        <v>14000</v>
      </c>
      <c r="AG75" s="3283">
        <v>28000</v>
      </c>
      <c r="AH75" s="3283">
        <v>55900</v>
      </c>
      <c r="AI75" s="3283">
        <v>513.82000000000005</v>
      </c>
      <c r="AJ75" s="3283">
        <v>1025.81</v>
      </c>
      <c r="AK75" s="3283">
        <v>3082.93</v>
      </c>
      <c r="AL75" s="3283">
        <v>6154.85</v>
      </c>
      <c r="AM75" s="3283" t="s">
        <v>2797</v>
      </c>
      <c r="AN75" s="3283" t="s">
        <v>2797</v>
      </c>
      <c r="AO75" s="3283">
        <v>99.64</v>
      </c>
      <c r="AP75" s="3283">
        <v>70</v>
      </c>
      <c r="AQ75" s="3283" t="s">
        <v>2797</v>
      </c>
      <c r="AR75" s="3283" t="s">
        <v>2797</v>
      </c>
      <c r="AS75" s="3283" t="s">
        <v>2797</v>
      </c>
      <c r="AT75" s="3283" t="s">
        <v>3083</v>
      </c>
    </row>
    <row r="76" spans="1:46">
      <c r="A76" s="3283" t="s">
        <v>3451</v>
      </c>
      <c r="B76" s="3283" t="s">
        <v>3063</v>
      </c>
      <c r="C76" s="3283" t="s">
        <v>3085</v>
      </c>
      <c r="D76" s="3283" t="s">
        <v>3065</v>
      </c>
      <c r="E76" s="3283" t="s">
        <v>3086</v>
      </c>
      <c r="F76" s="3283" t="s">
        <v>3451</v>
      </c>
      <c r="G76" s="3283" t="s">
        <v>3443</v>
      </c>
      <c r="H76" s="3283" t="s">
        <v>3452</v>
      </c>
      <c r="I76" s="3283" t="s">
        <v>3085</v>
      </c>
      <c r="J76" s="3283">
        <v>46410</v>
      </c>
      <c r="K76" s="3283">
        <v>148512</v>
      </c>
      <c r="L76" s="3283" t="s">
        <v>3275</v>
      </c>
      <c r="M76" s="3283" t="s">
        <v>2797</v>
      </c>
      <c r="N76" s="3283" t="s">
        <v>3071</v>
      </c>
      <c r="O76" s="3283" t="s">
        <v>2797</v>
      </c>
      <c r="P76" s="3283" t="s">
        <v>2797</v>
      </c>
      <c r="Q76" s="3283" t="s">
        <v>2797</v>
      </c>
      <c r="R76" s="3283" t="s">
        <v>2797</v>
      </c>
      <c r="S76" s="3283" t="s">
        <v>2797</v>
      </c>
      <c r="T76" s="3283" t="s">
        <v>2797</v>
      </c>
      <c r="U76" s="3283" t="s">
        <v>2797</v>
      </c>
      <c r="V76" s="3283" t="s">
        <v>2797</v>
      </c>
      <c r="W76" s="3283" t="s">
        <v>3370</v>
      </c>
      <c r="X76" s="3283" t="s">
        <v>3445</v>
      </c>
      <c r="Y76" s="3283" t="s">
        <v>3453</v>
      </c>
      <c r="Z76" s="3283" t="s">
        <v>3454</v>
      </c>
      <c r="AA76" s="3283" t="s">
        <v>3454</v>
      </c>
      <c r="AB76" s="3283" t="s">
        <v>3448</v>
      </c>
      <c r="AC76" s="3283" t="s">
        <v>3079</v>
      </c>
      <c r="AD76" s="3283" t="s">
        <v>3210</v>
      </c>
      <c r="AE76" s="3283" t="s">
        <v>3126</v>
      </c>
      <c r="AF76" s="3283">
        <v>13930</v>
      </c>
      <c r="AG76" s="3283">
        <v>13930</v>
      </c>
      <c r="AH76" s="3283">
        <v>13930</v>
      </c>
      <c r="AI76" s="3283">
        <v>200.1</v>
      </c>
      <c r="AJ76" s="3283">
        <v>200.1</v>
      </c>
      <c r="AK76" s="3283">
        <v>937.97</v>
      </c>
      <c r="AL76" s="3283">
        <v>937.97</v>
      </c>
      <c r="AM76" s="3283" t="s">
        <v>2797</v>
      </c>
      <c r="AN76" s="3283" t="s">
        <v>2797</v>
      </c>
      <c r="AO76" s="3283">
        <v>0</v>
      </c>
      <c r="AP76" s="3283">
        <v>70</v>
      </c>
      <c r="AQ76" s="3283" t="s">
        <v>2797</v>
      </c>
      <c r="AR76" s="3283" t="s">
        <v>2797</v>
      </c>
      <c r="AS76" s="3283" t="s">
        <v>2797</v>
      </c>
      <c r="AT76" s="3283" t="s">
        <v>3083</v>
      </c>
    </row>
    <row r="77" spans="1:46">
      <c r="A77" s="3283" t="s">
        <v>3455</v>
      </c>
      <c r="B77" s="3283" t="s">
        <v>3063</v>
      </c>
      <c r="C77" s="3283" t="s">
        <v>3064</v>
      </c>
      <c r="D77" s="3283" t="s">
        <v>3065</v>
      </c>
      <c r="E77" s="3283" t="s">
        <v>3066</v>
      </c>
      <c r="F77" s="3283" t="s">
        <v>3455</v>
      </c>
      <c r="G77" s="3283" t="s">
        <v>3443</v>
      </c>
      <c r="H77" s="3283" t="s">
        <v>3456</v>
      </c>
      <c r="I77" s="3283" t="s">
        <v>3069</v>
      </c>
      <c r="J77" s="3283">
        <v>15413.76</v>
      </c>
      <c r="K77" s="3283">
        <v>53948.160000000003</v>
      </c>
      <c r="L77" s="3283" t="s">
        <v>3457</v>
      </c>
      <c r="M77" s="3283" t="s">
        <v>2797</v>
      </c>
      <c r="N77" s="3283" t="s">
        <v>3458</v>
      </c>
      <c r="O77" s="3283" t="s">
        <v>2797</v>
      </c>
      <c r="P77" s="3283" t="s">
        <v>2797</v>
      </c>
      <c r="Q77" s="3283" t="s">
        <v>2797</v>
      </c>
      <c r="R77" s="3283" t="s">
        <v>2797</v>
      </c>
      <c r="S77" s="3283" t="s">
        <v>2797</v>
      </c>
      <c r="T77" s="3283" t="s">
        <v>2797</v>
      </c>
      <c r="U77" s="3283" t="s">
        <v>2797</v>
      </c>
      <c r="V77" s="3283" t="s">
        <v>2797</v>
      </c>
      <c r="W77" s="3283" t="s">
        <v>3370</v>
      </c>
      <c r="X77" s="3283" t="s">
        <v>3445</v>
      </c>
      <c r="Y77" s="3283" t="s">
        <v>3453</v>
      </c>
      <c r="Z77" s="3283" t="s">
        <v>3454</v>
      </c>
      <c r="AA77" s="3283" t="s">
        <v>3454</v>
      </c>
      <c r="AB77" s="3283" t="s">
        <v>3448</v>
      </c>
      <c r="AC77" s="3283" t="s">
        <v>3079</v>
      </c>
      <c r="AD77" s="3283" t="s">
        <v>3171</v>
      </c>
      <c r="AE77" s="3283" t="s">
        <v>3126</v>
      </c>
      <c r="AF77" s="3283">
        <v>4625</v>
      </c>
      <c r="AG77" s="3283">
        <v>4625</v>
      </c>
      <c r="AH77" s="3283">
        <v>4625</v>
      </c>
      <c r="AI77" s="3283">
        <v>200.04</v>
      </c>
      <c r="AJ77" s="3283">
        <v>200.04</v>
      </c>
      <c r="AK77" s="3283">
        <v>857.3</v>
      </c>
      <c r="AL77" s="3283">
        <v>857.29</v>
      </c>
      <c r="AM77" s="3283" t="s">
        <v>2797</v>
      </c>
      <c r="AN77" s="3283" t="s">
        <v>2797</v>
      </c>
      <c r="AO77" s="3283">
        <v>0</v>
      </c>
      <c r="AP77" s="3283">
        <v>7040</v>
      </c>
      <c r="AQ77" s="3283" t="s">
        <v>2797</v>
      </c>
      <c r="AR77" s="3283" t="s">
        <v>2797</v>
      </c>
      <c r="AS77" s="3283" t="s">
        <v>2797</v>
      </c>
      <c r="AT77" s="3283" t="s">
        <v>3093</v>
      </c>
    </row>
    <row r="78" spans="1:46">
      <c r="A78" s="3283" t="s">
        <v>3459</v>
      </c>
      <c r="B78" s="3283" t="s">
        <v>3063</v>
      </c>
      <c r="C78" s="3283" t="s">
        <v>3064</v>
      </c>
      <c r="D78" s="3283" t="s">
        <v>3065</v>
      </c>
      <c r="E78" s="3283" t="s">
        <v>3066</v>
      </c>
      <c r="F78" s="3283" t="s">
        <v>3459</v>
      </c>
      <c r="G78" s="3283" t="s">
        <v>3443</v>
      </c>
      <c r="H78" s="3283" t="s">
        <v>3460</v>
      </c>
      <c r="I78" s="3283" t="s">
        <v>3069</v>
      </c>
      <c r="J78" s="3283">
        <v>51196.28</v>
      </c>
      <c r="K78" s="3283">
        <v>179186.98</v>
      </c>
      <c r="L78" s="3283" t="s">
        <v>3457</v>
      </c>
      <c r="M78" s="3283" t="s">
        <v>2797</v>
      </c>
      <c r="N78" s="3283" t="s">
        <v>3458</v>
      </c>
      <c r="O78" s="3283" t="s">
        <v>2797</v>
      </c>
      <c r="P78" s="3283" t="s">
        <v>2797</v>
      </c>
      <c r="Q78" s="3283" t="s">
        <v>2797</v>
      </c>
      <c r="R78" s="3283" t="s">
        <v>2797</v>
      </c>
      <c r="S78" s="3283" t="s">
        <v>2797</v>
      </c>
      <c r="T78" s="3283" t="s">
        <v>2797</v>
      </c>
      <c r="U78" s="3283" t="s">
        <v>2797</v>
      </c>
      <c r="V78" s="3283" t="s">
        <v>2797</v>
      </c>
      <c r="W78" s="3283" t="s">
        <v>3370</v>
      </c>
      <c r="X78" s="3283" t="s">
        <v>3445</v>
      </c>
      <c r="Y78" s="3283" t="s">
        <v>3453</v>
      </c>
      <c r="Z78" s="3283" t="s">
        <v>3454</v>
      </c>
      <c r="AA78" s="3283" t="s">
        <v>3454</v>
      </c>
      <c r="AB78" s="3283" t="s">
        <v>3448</v>
      </c>
      <c r="AC78" s="3283" t="s">
        <v>3079</v>
      </c>
      <c r="AD78" s="3283" t="s">
        <v>3171</v>
      </c>
      <c r="AE78" s="3283" t="s">
        <v>3126</v>
      </c>
      <c r="AF78" s="3283">
        <v>15359</v>
      </c>
      <c r="AG78" s="3283">
        <v>15359</v>
      </c>
      <c r="AH78" s="3283">
        <v>15359</v>
      </c>
      <c r="AI78" s="3283">
        <v>200</v>
      </c>
      <c r="AJ78" s="3283">
        <v>200</v>
      </c>
      <c r="AK78" s="3283">
        <v>857.14</v>
      </c>
      <c r="AL78" s="3283">
        <v>857.14</v>
      </c>
      <c r="AM78" s="3283" t="s">
        <v>2797</v>
      </c>
      <c r="AN78" s="3283" t="s">
        <v>2797</v>
      </c>
      <c r="AO78" s="3283">
        <v>0</v>
      </c>
      <c r="AP78" s="3283">
        <v>7040</v>
      </c>
      <c r="AQ78" s="3283" t="s">
        <v>2797</v>
      </c>
      <c r="AR78" s="3283" t="s">
        <v>2797</v>
      </c>
      <c r="AS78" s="3283" t="s">
        <v>2797</v>
      </c>
      <c r="AT78" s="3283" t="s">
        <v>3230</v>
      </c>
    </row>
    <row r="79" spans="1:46">
      <c r="A79" s="3283" t="s">
        <v>3461</v>
      </c>
      <c r="B79" s="3283" t="s">
        <v>3063</v>
      </c>
      <c r="C79" s="3283" t="s">
        <v>3064</v>
      </c>
      <c r="D79" s="3283" t="s">
        <v>3065</v>
      </c>
      <c r="E79" s="3283" t="s">
        <v>3066</v>
      </c>
      <c r="F79" s="3283" t="s">
        <v>3461</v>
      </c>
      <c r="G79" s="3283" t="s">
        <v>3443</v>
      </c>
      <c r="H79" s="3283" t="s">
        <v>3462</v>
      </c>
      <c r="I79" s="3283" t="s">
        <v>3118</v>
      </c>
      <c r="J79" s="3283">
        <v>93571.45</v>
      </c>
      <c r="K79" s="3283">
        <v>187142.9</v>
      </c>
      <c r="L79" s="3283" t="s">
        <v>3463</v>
      </c>
      <c r="M79" s="3283" t="s">
        <v>2797</v>
      </c>
      <c r="N79" s="3283" t="s">
        <v>3464</v>
      </c>
      <c r="O79" s="3283" t="s">
        <v>2797</v>
      </c>
      <c r="P79" s="3283" t="s">
        <v>2797</v>
      </c>
      <c r="Q79" s="3283" t="s">
        <v>2797</v>
      </c>
      <c r="R79" s="3283" t="s">
        <v>2797</v>
      </c>
      <c r="S79" s="3283" t="s">
        <v>2797</v>
      </c>
      <c r="T79" s="3283" t="s">
        <v>2797</v>
      </c>
      <c r="U79" s="3283" t="s">
        <v>2797</v>
      </c>
      <c r="V79" s="3283" t="s">
        <v>2797</v>
      </c>
      <c r="W79" s="3283" t="s">
        <v>3370</v>
      </c>
      <c r="X79" s="3283" t="s">
        <v>3465</v>
      </c>
      <c r="Y79" s="3283" t="s">
        <v>3466</v>
      </c>
      <c r="Z79" s="3283" t="s">
        <v>3466</v>
      </c>
      <c r="AA79" s="3283" t="s">
        <v>3466</v>
      </c>
      <c r="AB79" s="3283" t="s">
        <v>3467</v>
      </c>
      <c r="AC79" s="3283" t="s">
        <v>3079</v>
      </c>
      <c r="AD79" s="3283" t="s">
        <v>3468</v>
      </c>
      <c r="AE79" s="3283" t="s">
        <v>3468</v>
      </c>
      <c r="AF79" s="3283">
        <v>26800</v>
      </c>
      <c r="AG79" s="3283">
        <v>89200</v>
      </c>
      <c r="AH79" s="3283">
        <v>89200</v>
      </c>
      <c r="AI79" s="3283">
        <v>635.52</v>
      </c>
      <c r="AJ79" s="3283">
        <v>635.52</v>
      </c>
      <c r="AK79" s="3283">
        <v>4766.41</v>
      </c>
      <c r="AL79" s="3283">
        <v>4766.3999999999996</v>
      </c>
      <c r="AM79" s="3283" t="s">
        <v>2797</v>
      </c>
      <c r="AN79" s="3283" t="s">
        <v>2797</v>
      </c>
      <c r="AO79" s="3283">
        <v>0</v>
      </c>
      <c r="AP79" s="3283">
        <v>7040</v>
      </c>
      <c r="AQ79" s="3283" t="s">
        <v>2797</v>
      </c>
      <c r="AR79" s="3283" t="s">
        <v>2797</v>
      </c>
      <c r="AS79" s="3283" t="s">
        <v>2797</v>
      </c>
      <c r="AT79" s="3283" t="s">
        <v>3127</v>
      </c>
    </row>
    <row r="80" spans="1:46">
      <c r="A80" s="3283" t="s">
        <v>3469</v>
      </c>
      <c r="B80" s="3283" t="s">
        <v>3063</v>
      </c>
      <c r="C80" s="3283" t="s">
        <v>3064</v>
      </c>
      <c r="D80" s="3283" t="s">
        <v>3065</v>
      </c>
      <c r="E80" s="3283" t="s">
        <v>3066</v>
      </c>
      <c r="F80" s="3283" t="s">
        <v>3469</v>
      </c>
      <c r="G80" s="3283" t="s">
        <v>3067</v>
      </c>
      <c r="H80" s="3283" t="s">
        <v>3470</v>
      </c>
      <c r="I80" s="3283" t="s">
        <v>3274</v>
      </c>
      <c r="J80" s="3283">
        <v>77203.399999999994</v>
      </c>
      <c r="K80" s="3283">
        <v>169847.48</v>
      </c>
      <c r="L80" s="3283" t="s">
        <v>3471</v>
      </c>
      <c r="M80" s="3283" t="s">
        <v>2797</v>
      </c>
      <c r="N80" s="3283" t="s">
        <v>3472</v>
      </c>
      <c r="O80" s="3283" t="s">
        <v>2797</v>
      </c>
      <c r="P80" s="3283" t="s">
        <v>2797</v>
      </c>
      <c r="Q80" s="3283" t="s">
        <v>2797</v>
      </c>
      <c r="R80" s="3283" t="s">
        <v>2797</v>
      </c>
      <c r="S80" s="3283" t="s">
        <v>2797</v>
      </c>
      <c r="T80" s="3283" t="s">
        <v>2797</v>
      </c>
      <c r="U80" s="3283" t="s">
        <v>2797</v>
      </c>
      <c r="V80" s="3283" t="s">
        <v>2797</v>
      </c>
      <c r="W80" s="3283" t="s">
        <v>3370</v>
      </c>
      <c r="X80" s="3283" t="s">
        <v>3473</v>
      </c>
      <c r="Y80" s="3283" t="s">
        <v>3474</v>
      </c>
      <c r="Z80" s="3283" t="s">
        <v>3475</v>
      </c>
      <c r="AA80" s="3283" t="s">
        <v>3475</v>
      </c>
      <c r="AB80" s="3283" t="s">
        <v>3476</v>
      </c>
      <c r="AC80" s="3283" t="s">
        <v>3079</v>
      </c>
      <c r="AD80" s="3283" t="s">
        <v>3477</v>
      </c>
      <c r="AE80" s="3283" t="s">
        <v>3126</v>
      </c>
      <c r="AF80" s="3283">
        <v>46323</v>
      </c>
      <c r="AG80" s="3283">
        <v>46323</v>
      </c>
      <c r="AH80" s="3283">
        <v>97323</v>
      </c>
      <c r="AI80" s="3283">
        <v>400.01</v>
      </c>
      <c r="AJ80" s="3283">
        <v>840.4</v>
      </c>
      <c r="AK80" s="3283">
        <v>2727.32</v>
      </c>
      <c r="AL80" s="3283">
        <v>5730.02</v>
      </c>
      <c r="AM80" s="3283" t="s">
        <v>2797</v>
      </c>
      <c r="AN80" s="3283" t="s">
        <v>2797</v>
      </c>
      <c r="AO80" s="3283">
        <v>110.1</v>
      </c>
      <c r="AP80" s="3283">
        <v>7040</v>
      </c>
      <c r="AQ80" s="3283" t="s">
        <v>2797</v>
      </c>
      <c r="AR80" s="3283" t="s">
        <v>2797</v>
      </c>
      <c r="AS80" s="3283" t="s">
        <v>2797</v>
      </c>
      <c r="AT80" s="3283" t="s">
        <v>3083</v>
      </c>
    </row>
    <row r="81" spans="1:46">
      <c r="A81" s="3283" t="s">
        <v>3478</v>
      </c>
      <c r="B81" s="3283" t="s">
        <v>3063</v>
      </c>
      <c r="C81" s="3283" t="s">
        <v>3064</v>
      </c>
      <c r="D81" s="3283" t="s">
        <v>3065</v>
      </c>
      <c r="E81" s="3283" t="s">
        <v>3212</v>
      </c>
      <c r="F81" s="3283" t="s">
        <v>3478</v>
      </c>
      <c r="G81" s="3283" t="s">
        <v>3067</v>
      </c>
      <c r="H81" s="3283" t="s">
        <v>3479</v>
      </c>
      <c r="I81" s="3283" t="s">
        <v>3274</v>
      </c>
      <c r="J81" s="3283">
        <v>87224.55</v>
      </c>
      <c r="K81" s="3283">
        <v>148281.74</v>
      </c>
      <c r="L81" s="3283" t="s">
        <v>3269</v>
      </c>
      <c r="M81" s="3283" t="s">
        <v>2797</v>
      </c>
      <c r="N81" s="3283" t="s">
        <v>3225</v>
      </c>
      <c r="O81" s="3283" t="s">
        <v>2797</v>
      </c>
      <c r="P81" s="3283" t="s">
        <v>2797</v>
      </c>
      <c r="Q81" s="3283" t="s">
        <v>2797</v>
      </c>
      <c r="R81" s="3283" t="s">
        <v>2797</v>
      </c>
      <c r="S81" s="3283" t="s">
        <v>2797</v>
      </c>
      <c r="T81" s="3283" t="s">
        <v>2797</v>
      </c>
      <c r="U81" s="3283" t="s">
        <v>2797</v>
      </c>
      <c r="V81" s="3283" t="s">
        <v>2797</v>
      </c>
      <c r="W81" s="3283" t="s">
        <v>3370</v>
      </c>
      <c r="X81" s="3283" t="s">
        <v>3480</v>
      </c>
      <c r="Y81" s="3283" t="s">
        <v>3481</v>
      </c>
      <c r="Z81" s="3283" t="s">
        <v>3482</v>
      </c>
      <c r="AA81" s="3283" t="s">
        <v>3482</v>
      </c>
      <c r="AB81" s="3283" t="s">
        <v>3483</v>
      </c>
      <c r="AC81" s="3283" t="s">
        <v>3079</v>
      </c>
      <c r="AD81" s="3283" t="s">
        <v>3484</v>
      </c>
      <c r="AE81" s="3283" t="s">
        <v>2797</v>
      </c>
      <c r="AF81" s="3283">
        <v>13084</v>
      </c>
      <c r="AG81" s="3283">
        <v>13084</v>
      </c>
      <c r="AH81" s="3283">
        <v>13084</v>
      </c>
      <c r="AI81" s="3283">
        <v>100</v>
      </c>
      <c r="AJ81" s="3283">
        <v>100</v>
      </c>
      <c r="AK81" s="3283">
        <v>882.37</v>
      </c>
      <c r="AL81" s="3283">
        <v>882.37</v>
      </c>
      <c r="AM81" s="3283" t="s">
        <v>2797</v>
      </c>
      <c r="AN81" s="3283" t="s">
        <v>2797</v>
      </c>
      <c r="AO81" s="3283">
        <v>0</v>
      </c>
      <c r="AP81" s="3283">
        <v>7040</v>
      </c>
      <c r="AQ81" s="3283" t="s">
        <v>2797</v>
      </c>
      <c r="AR81" s="3283" t="s">
        <v>2797</v>
      </c>
      <c r="AS81" s="3283" t="s">
        <v>2797</v>
      </c>
      <c r="AT81" s="3283" t="s">
        <v>3093</v>
      </c>
    </row>
    <row r="82" spans="1:46">
      <c r="A82" s="3283" t="s">
        <v>3485</v>
      </c>
      <c r="B82" s="3283" t="s">
        <v>3063</v>
      </c>
      <c r="C82" s="3283" t="s">
        <v>3064</v>
      </c>
      <c r="D82" s="3283" t="s">
        <v>3065</v>
      </c>
      <c r="E82" s="3283" t="s">
        <v>3212</v>
      </c>
      <c r="F82" s="3283" t="s">
        <v>3485</v>
      </c>
      <c r="G82" s="3283" t="s">
        <v>3067</v>
      </c>
      <c r="H82" s="3283" t="s">
        <v>3486</v>
      </c>
      <c r="I82" s="3283" t="s">
        <v>3274</v>
      </c>
      <c r="J82" s="3283">
        <v>65782.38</v>
      </c>
      <c r="K82" s="3283">
        <v>111830.05</v>
      </c>
      <c r="L82" s="3283" t="s">
        <v>3269</v>
      </c>
      <c r="M82" s="3283" t="s">
        <v>2797</v>
      </c>
      <c r="N82" s="3283" t="s">
        <v>3225</v>
      </c>
      <c r="O82" s="3283" t="s">
        <v>2797</v>
      </c>
      <c r="P82" s="3283" t="s">
        <v>2797</v>
      </c>
      <c r="Q82" s="3283" t="s">
        <v>2797</v>
      </c>
      <c r="R82" s="3283" t="s">
        <v>2797</v>
      </c>
      <c r="S82" s="3283" t="s">
        <v>2797</v>
      </c>
      <c r="T82" s="3283" t="s">
        <v>2797</v>
      </c>
      <c r="U82" s="3283" t="s">
        <v>2797</v>
      </c>
      <c r="V82" s="3283" t="s">
        <v>2797</v>
      </c>
      <c r="W82" s="3283" t="s">
        <v>3370</v>
      </c>
      <c r="X82" s="3283" t="s">
        <v>3480</v>
      </c>
      <c r="Y82" s="3283" t="s">
        <v>3481</v>
      </c>
      <c r="Z82" s="3283" t="s">
        <v>3482</v>
      </c>
      <c r="AA82" s="3283" t="s">
        <v>3482</v>
      </c>
      <c r="AB82" s="3283" t="s">
        <v>3483</v>
      </c>
      <c r="AC82" s="3283" t="s">
        <v>3079</v>
      </c>
      <c r="AD82" s="3283" t="s">
        <v>3484</v>
      </c>
      <c r="AE82" s="3283" t="s">
        <v>2797</v>
      </c>
      <c r="AF82" s="3283">
        <v>9868</v>
      </c>
      <c r="AG82" s="3283">
        <v>9868</v>
      </c>
      <c r="AH82" s="3283">
        <v>9868</v>
      </c>
      <c r="AI82" s="3283">
        <v>100.01</v>
      </c>
      <c r="AJ82" s="3283">
        <v>100.01</v>
      </c>
      <c r="AK82" s="3283">
        <v>882.41</v>
      </c>
      <c r="AL82" s="3283">
        <v>882.4</v>
      </c>
      <c r="AM82" s="3283" t="s">
        <v>2797</v>
      </c>
      <c r="AN82" s="3283" t="s">
        <v>2797</v>
      </c>
      <c r="AO82" s="3283">
        <v>0</v>
      </c>
      <c r="AP82" s="3283">
        <v>7040</v>
      </c>
      <c r="AQ82" s="3283" t="s">
        <v>2797</v>
      </c>
      <c r="AR82" s="3283" t="s">
        <v>2797</v>
      </c>
      <c r="AS82" s="3283" t="s">
        <v>2797</v>
      </c>
      <c r="AT82" s="3283" t="s">
        <v>3083</v>
      </c>
    </row>
    <row r="83" spans="1:46">
      <c r="A83" s="3283" t="s">
        <v>3487</v>
      </c>
      <c r="B83" s="3283" t="s">
        <v>3063</v>
      </c>
      <c r="C83" s="3283" t="s">
        <v>3085</v>
      </c>
      <c r="D83" s="3283" t="s">
        <v>3065</v>
      </c>
      <c r="E83" s="3283" t="s">
        <v>3222</v>
      </c>
      <c r="F83" s="3283" t="s">
        <v>3487</v>
      </c>
      <c r="G83" s="3283" t="s">
        <v>3067</v>
      </c>
      <c r="H83" s="3283" t="s">
        <v>3488</v>
      </c>
      <c r="I83" s="3283" t="s">
        <v>3085</v>
      </c>
      <c r="J83" s="3283">
        <v>1451.88</v>
      </c>
      <c r="K83" s="3283">
        <v>2903.76</v>
      </c>
      <c r="L83" s="3283" t="s">
        <v>3109</v>
      </c>
      <c r="M83" s="3283" t="s">
        <v>2797</v>
      </c>
      <c r="N83" s="3283" t="s">
        <v>3225</v>
      </c>
      <c r="O83" s="3283" t="s">
        <v>2797</v>
      </c>
      <c r="P83" s="3283" t="s">
        <v>2797</v>
      </c>
      <c r="Q83" s="3283" t="s">
        <v>2797</v>
      </c>
      <c r="R83" s="3283" t="s">
        <v>2797</v>
      </c>
      <c r="S83" s="3283" t="s">
        <v>2797</v>
      </c>
      <c r="T83" s="3283" t="s">
        <v>2797</v>
      </c>
      <c r="U83" s="3283" t="s">
        <v>2797</v>
      </c>
      <c r="V83" s="3283" t="s">
        <v>2797</v>
      </c>
      <c r="W83" s="3283" t="s">
        <v>3370</v>
      </c>
      <c r="X83" s="3283" t="s">
        <v>3480</v>
      </c>
      <c r="Y83" s="3283" t="s">
        <v>3481</v>
      </c>
      <c r="Z83" s="3283" t="s">
        <v>3482</v>
      </c>
      <c r="AA83" s="3283" t="s">
        <v>3482</v>
      </c>
      <c r="AB83" s="3283" t="s">
        <v>3483</v>
      </c>
      <c r="AC83" s="3283" t="s">
        <v>3079</v>
      </c>
      <c r="AD83" s="3283" t="s">
        <v>3489</v>
      </c>
      <c r="AE83" s="3283" t="s">
        <v>3390</v>
      </c>
      <c r="AF83" s="3283">
        <v>450</v>
      </c>
      <c r="AG83" s="3283">
        <v>450</v>
      </c>
      <c r="AH83" s="3283">
        <v>450</v>
      </c>
      <c r="AI83" s="3283">
        <v>206.63</v>
      </c>
      <c r="AJ83" s="3283">
        <v>206.63</v>
      </c>
      <c r="AK83" s="3283">
        <v>1549.71</v>
      </c>
      <c r="AL83" s="3283">
        <v>1549.71</v>
      </c>
      <c r="AM83" s="3283" t="s">
        <v>2797</v>
      </c>
      <c r="AN83" s="3283" t="s">
        <v>2797</v>
      </c>
      <c r="AO83" s="3283">
        <v>0</v>
      </c>
      <c r="AP83" s="3283">
        <v>70</v>
      </c>
      <c r="AQ83" s="3283" t="s">
        <v>2797</v>
      </c>
      <c r="AR83" s="3283" t="s">
        <v>2797</v>
      </c>
      <c r="AS83" s="3283" t="s">
        <v>2797</v>
      </c>
      <c r="AT83" s="3283" t="s">
        <v>3083</v>
      </c>
    </row>
    <row r="84" spans="1:46">
      <c r="A84" s="3283" t="s">
        <v>3490</v>
      </c>
      <c r="B84" s="3283" t="s">
        <v>3063</v>
      </c>
      <c r="C84" s="3283" t="s">
        <v>3064</v>
      </c>
      <c r="D84" s="3283" t="s">
        <v>3065</v>
      </c>
      <c r="E84" s="3283" t="s">
        <v>3212</v>
      </c>
      <c r="F84" s="3283" t="s">
        <v>3490</v>
      </c>
      <c r="G84" s="3283" t="s">
        <v>3067</v>
      </c>
      <c r="H84" s="3283" t="s">
        <v>3491</v>
      </c>
      <c r="I84" s="3283" t="s">
        <v>3274</v>
      </c>
      <c r="J84" s="3283">
        <v>60570.02</v>
      </c>
      <c r="K84" s="3283">
        <v>102969.03</v>
      </c>
      <c r="L84" s="3283" t="s">
        <v>3269</v>
      </c>
      <c r="M84" s="3283" t="s">
        <v>2797</v>
      </c>
      <c r="N84" s="3283" t="s">
        <v>3225</v>
      </c>
      <c r="O84" s="3283" t="s">
        <v>2797</v>
      </c>
      <c r="P84" s="3283" t="s">
        <v>2797</v>
      </c>
      <c r="Q84" s="3283" t="s">
        <v>2797</v>
      </c>
      <c r="R84" s="3283" t="s">
        <v>2797</v>
      </c>
      <c r="S84" s="3283" t="s">
        <v>2797</v>
      </c>
      <c r="T84" s="3283" t="s">
        <v>2797</v>
      </c>
      <c r="U84" s="3283" t="s">
        <v>2797</v>
      </c>
      <c r="V84" s="3283" t="s">
        <v>2797</v>
      </c>
      <c r="W84" s="3283" t="s">
        <v>3370</v>
      </c>
      <c r="X84" s="3283" t="s">
        <v>3480</v>
      </c>
      <c r="Y84" s="3283" t="s">
        <v>3481</v>
      </c>
      <c r="Z84" s="3283" t="s">
        <v>3482</v>
      </c>
      <c r="AA84" s="3283" t="s">
        <v>3482</v>
      </c>
      <c r="AB84" s="3283" t="s">
        <v>3483</v>
      </c>
      <c r="AC84" s="3283" t="s">
        <v>3079</v>
      </c>
      <c r="AD84" s="3283" t="s">
        <v>3484</v>
      </c>
      <c r="AE84" s="3283" t="s">
        <v>2797</v>
      </c>
      <c r="AF84" s="3283">
        <v>9086</v>
      </c>
      <c r="AG84" s="3283">
        <v>9086</v>
      </c>
      <c r="AH84" s="3283">
        <v>9086</v>
      </c>
      <c r="AI84" s="3283">
        <v>100.01</v>
      </c>
      <c r="AJ84" s="3283">
        <v>100.01</v>
      </c>
      <c r="AK84" s="3283">
        <v>882.4</v>
      </c>
      <c r="AL84" s="3283">
        <v>882.39</v>
      </c>
      <c r="AM84" s="3283" t="s">
        <v>2797</v>
      </c>
      <c r="AN84" s="3283" t="s">
        <v>2797</v>
      </c>
      <c r="AO84" s="3283">
        <v>0</v>
      </c>
      <c r="AP84" s="3283">
        <v>7040</v>
      </c>
      <c r="AQ84" s="3283" t="s">
        <v>2797</v>
      </c>
      <c r="AR84" s="3283" t="s">
        <v>2797</v>
      </c>
      <c r="AS84" s="3283" t="s">
        <v>2797</v>
      </c>
      <c r="AT84" s="3283" t="s">
        <v>3083</v>
      </c>
    </row>
    <row r="85" spans="1:46">
      <c r="A85" s="3283" t="s">
        <v>3492</v>
      </c>
      <c r="B85" s="3283" t="s">
        <v>3063</v>
      </c>
      <c r="C85" s="3283" t="s">
        <v>3064</v>
      </c>
      <c r="D85" s="3283" t="s">
        <v>3065</v>
      </c>
      <c r="E85" s="3283" t="s">
        <v>3222</v>
      </c>
      <c r="F85" s="3283" t="s">
        <v>3492</v>
      </c>
      <c r="G85" s="3283" t="s">
        <v>3067</v>
      </c>
      <c r="H85" s="3283" t="s">
        <v>3493</v>
      </c>
      <c r="I85" s="3283" t="s">
        <v>3118</v>
      </c>
      <c r="J85" s="3283">
        <v>3866.26</v>
      </c>
      <c r="K85" s="3283">
        <v>7732.52</v>
      </c>
      <c r="L85" s="3283" t="s">
        <v>3109</v>
      </c>
      <c r="M85" s="3283" t="s">
        <v>2797</v>
      </c>
      <c r="N85" s="3283" t="s">
        <v>3494</v>
      </c>
      <c r="O85" s="3283" t="s">
        <v>2797</v>
      </c>
      <c r="P85" s="3283" t="s">
        <v>2797</v>
      </c>
      <c r="Q85" s="3283" t="s">
        <v>2797</v>
      </c>
      <c r="R85" s="3283" t="s">
        <v>2797</v>
      </c>
      <c r="S85" s="3283" t="s">
        <v>2797</v>
      </c>
      <c r="T85" s="3283" t="s">
        <v>2797</v>
      </c>
      <c r="U85" s="3283" t="s">
        <v>2797</v>
      </c>
      <c r="V85" s="3283" t="s">
        <v>2797</v>
      </c>
      <c r="W85" s="3283" t="s">
        <v>3370</v>
      </c>
      <c r="X85" s="3283" t="s">
        <v>3480</v>
      </c>
      <c r="Y85" s="3283" t="s">
        <v>3481</v>
      </c>
      <c r="Z85" s="3283" t="s">
        <v>3482</v>
      </c>
      <c r="AA85" s="3283" t="s">
        <v>3482</v>
      </c>
      <c r="AB85" s="3283" t="s">
        <v>3483</v>
      </c>
      <c r="AC85" s="3283" t="s">
        <v>3079</v>
      </c>
      <c r="AD85" s="3283" t="s">
        <v>3489</v>
      </c>
      <c r="AE85" s="3283" t="s">
        <v>3390</v>
      </c>
      <c r="AF85" s="3283">
        <v>1172</v>
      </c>
      <c r="AG85" s="3283">
        <v>1172</v>
      </c>
      <c r="AH85" s="3283">
        <v>1172</v>
      </c>
      <c r="AI85" s="3283">
        <v>202.09</v>
      </c>
      <c r="AJ85" s="3283">
        <v>202.09</v>
      </c>
      <c r="AK85" s="3283">
        <v>1515.67</v>
      </c>
      <c r="AL85" s="3283">
        <v>1515.68</v>
      </c>
      <c r="AM85" s="3283" t="s">
        <v>2797</v>
      </c>
      <c r="AN85" s="3283" t="s">
        <v>2797</v>
      </c>
      <c r="AO85" s="3283">
        <v>0</v>
      </c>
      <c r="AP85" s="3283">
        <v>7040</v>
      </c>
      <c r="AQ85" s="3283" t="s">
        <v>2797</v>
      </c>
      <c r="AR85" s="3283" t="s">
        <v>2797</v>
      </c>
      <c r="AS85" s="3283" t="s">
        <v>2797</v>
      </c>
      <c r="AT85" s="3283" t="s">
        <v>3083</v>
      </c>
    </row>
    <row r="86" spans="1:46">
      <c r="A86" s="3283" t="s">
        <v>3495</v>
      </c>
      <c r="B86" s="3283" t="s">
        <v>3063</v>
      </c>
      <c r="C86" s="3283" t="s">
        <v>3064</v>
      </c>
      <c r="D86" s="3283" t="s">
        <v>3065</v>
      </c>
      <c r="E86" s="3283" t="s">
        <v>3212</v>
      </c>
      <c r="F86" s="3283" t="s">
        <v>3495</v>
      </c>
      <c r="G86" s="3283" t="s">
        <v>3067</v>
      </c>
      <c r="H86" s="3283" t="s">
        <v>3496</v>
      </c>
      <c r="I86" s="3283" t="s">
        <v>3274</v>
      </c>
      <c r="J86" s="3283">
        <v>72607.03</v>
      </c>
      <c r="K86" s="3283">
        <v>123431.95</v>
      </c>
      <c r="L86" s="3283" t="s">
        <v>3269</v>
      </c>
      <c r="M86" s="3283" t="s">
        <v>2797</v>
      </c>
      <c r="N86" s="3283" t="s">
        <v>3225</v>
      </c>
      <c r="O86" s="3283" t="s">
        <v>2797</v>
      </c>
      <c r="P86" s="3283" t="s">
        <v>2797</v>
      </c>
      <c r="Q86" s="3283" t="s">
        <v>2797</v>
      </c>
      <c r="R86" s="3283" t="s">
        <v>2797</v>
      </c>
      <c r="S86" s="3283" t="s">
        <v>2797</v>
      </c>
      <c r="T86" s="3283" t="s">
        <v>2797</v>
      </c>
      <c r="U86" s="3283" t="s">
        <v>2797</v>
      </c>
      <c r="V86" s="3283" t="s">
        <v>2797</v>
      </c>
      <c r="W86" s="3283" t="s">
        <v>3370</v>
      </c>
      <c r="X86" s="3283" t="s">
        <v>3480</v>
      </c>
      <c r="Y86" s="3283" t="s">
        <v>3481</v>
      </c>
      <c r="Z86" s="3283" t="s">
        <v>3482</v>
      </c>
      <c r="AA86" s="3283" t="s">
        <v>3482</v>
      </c>
      <c r="AB86" s="3283" t="s">
        <v>3483</v>
      </c>
      <c r="AC86" s="3283" t="s">
        <v>3079</v>
      </c>
      <c r="AD86" s="3283" t="s">
        <v>3484</v>
      </c>
      <c r="AE86" s="3283" t="s">
        <v>2797</v>
      </c>
      <c r="AF86" s="3283">
        <v>10892</v>
      </c>
      <c r="AG86" s="3283">
        <v>10892</v>
      </c>
      <c r="AH86" s="3283">
        <v>10892</v>
      </c>
      <c r="AI86" s="3283">
        <v>100.01</v>
      </c>
      <c r="AJ86" s="3283">
        <v>100.01</v>
      </c>
      <c r="AK86" s="3283">
        <v>882.42</v>
      </c>
      <c r="AL86" s="3283">
        <v>882.42</v>
      </c>
      <c r="AM86" s="3283" t="s">
        <v>2797</v>
      </c>
      <c r="AN86" s="3283" t="s">
        <v>2797</v>
      </c>
      <c r="AO86" s="3283">
        <v>0</v>
      </c>
      <c r="AP86" s="3283">
        <v>7040</v>
      </c>
      <c r="AQ86" s="3283" t="s">
        <v>2797</v>
      </c>
      <c r="AR86" s="3283" t="s">
        <v>2797</v>
      </c>
      <c r="AS86" s="3283" t="s">
        <v>2797</v>
      </c>
      <c r="AT86" s="3283" t="s">
        <v>3083</v>
      </c>
    </row>
    <row r="87" spans="1:46">
      <c r="A87" s="3283" t="s">
        <v>3497</v>
      </c>
      <c r="B87" s="3283" t="s">
        <v>3063</v>
      </c>
      <c r="C87" s="3283" t="s">
        <v>3064</v>
      </c>
      <c r="D87" s="3283" t="s">
        <v>3065</v>
      </c>
      <c r="E87" s="3283" t="s">
        <v>3212</v>
      </c>
      <c r="F87" s="3283" t="s">
        <v>3497</v>
      </c>
      <c r="G87" s="3283" t="s">
        <v>3067</v>
      </c>
      <c r="H87" s="3283" t="s">
        <v>3498</v>
      </c>
      <c r="I87" s="3283" t="s">
        <v>3274</v>
      </c>
      <c r="J87" s="3283">
        <v>69655.789999999994</v>
      </c>
      <c r="K87" s="3283">
        <v>118414.84</v>
      </c>
      <c r="L87" s="3283" t="s">
        <v>3269</v>
      </c>
      <c r="M87" s="3283" t="s">
        <v>2797</v>
      </c>
      <c r="N87" s="3283" t="s">
        <v>3225</v>
      </c>
      <c r="O87" s="3283" t="s">
        <v>2797</v>
      </c>
      <c r="P87" s="3283" t="s">
        <v>2797</v>
      </c>
      <c r="Q87" s="3283" t="s">
        <v>2797</v>
      </c>
      <c r="R87" s="3283" t="s">
        <v>2797</v>
      </c>
      <c r="S87" s="3283" t="s">
        <v>2797</v>
      </c>
      <c r="T87" s="3283" t="s">
        <v>2797</v>
      </c>
      <c r="U87" s="3283" t="s">
        <v>2797</v>
      </c>
      <c r="V87" s="3283" t="s">
        <v>2797</v>
      </c>
      <c r="W87" s="3283" t="s">
        <v>3370</v>
      </c>
      <c r="X87" s="3283" t="s">
        <v>3480</v>
      </c>
      <c r="Y87" s="3283" t="s">
        <v>3481</v>
      </c>
      <c r="Z87" s="3283" t="s">
        <v>3482</v>
      </c>
      <c r="AA87" s="3283" t="s">
        <v>3482</v>
      </c>
      <c r="AB87" s="3283" t="s">
        <v>3483</v>
      </c>
      <c r="AC87" s="3283" t="s">
        <v>3079</v>
      </c>
      <c r="AD87" s="3283" t="s">
        <v>3484</v>
      </c>
      <c r="AE87" s="3283" t="s">
        <v>2797</v>
      </c>
      <c r="AF87" s="3283">
        <v>10449</v>
      </c>
      <c r="AG87" s="3283">
        <v>10449</v>
      </c>
      <c r="AH87" s="3283">
        <v>10449</v>
      </c>
      <c r="AI87" s="3283">
        <v>100.01</v>
      </c>
      <c r="AJ87" s="3283">
        <v>100.01</v>
      </c>
      <c r="AK87" s="3283">
        <v>882.4</v>
      </c>
      <c r="AL87" s="3283">
        <v>882.4</v>
      </c>
      <c r="AM87" s="3283" t="s">
        <v>2797</v>
      </c>
      <c r="AN87" s="3283" t="s">
        <v>2797</v>
      </c>
      <c r="AO87" s="3283">
        <v>0</v>
      </c>
      <c r="AP87" s="3283">
        <v>7040</v>
      </c>
      <c r="AQ87" s="3283" t="s">
        <v>2797</v>
      </c>
      <c r="AR87" s="3283" t="s">
        <v>2797</v>
      </c>
      <c r="AS87" s="3283" t="s">
        <v>2797</v>
      </c>
      <c r="AT87" s="3283" t="s">
        <v>3093</v>
      </c>
    </row>
    <row r="88" spans="1:46">
      <c r="A88" s="3283" t="s">
        <v>3267</v>
      </c>
      <c r="B88" s="3283" t="s">
        <v>3063</v>
      </c>
      <c r="C88" s="3283" t="s">
        <v>3064</v>
      </c>
      <c r="D88" s="3283" t="s">
        <v>3065</v>
      </c>
      <c r="E88" s="3283" t="s">
        <v>3212</v>
      </c>
      <c r="F88" s="3283" t="s">
        <v>3267</v>
      </c>
      <c r="G88" s="3283" t="s">
        <v>3067</v>
      </c>
      <c r="H88" s="3283" t="s">
        <v>3499</v>
      </c>
      <c r="I88" s="3283" t="s">
        <v>3274</v>
      </c>
      <c r="J88" s="3283">
        <v>84166.13</v>
      </c>
      <c r="K88" s="3283">
        <v>143082.42000000001</v>
      </c>
      <c r="L88" s="3283" t="s">
        <v>3269</v>
      </c>
      <c r="M88" s="3283" t="s">
        <v>2797</v>
      </c>
      <c r="N88" s="3283" t="s">
        <v>3225</v>
      </c>
      <c r="O88" s="3283" t="s">
        <v>2797</v>
      </c>
      <c r="P88" s="3283" t="s">
        <v>2797</v>
      </c>
      <c r="Q88" s="3283" t="s">
        <v>2797</v>
      </c>
      <c r="R88" s="3283" t="s">
        <v>2797</v>
      </c>
      <c r="S88" s="3283" t="s">
        <v>2797</v>
      </c>
      <c r="T88" s="3283" t="s">
        <v>2797</v>
      </c>
      <c r="U88" s="3283" t="s">
        <v>2797</v>
      </c>
      <c r="V88" s="3283" t="s">
        <v>2797</v>
      </c>
      <c r="W88" s="3283" t="s">
        <v>3370</v>
      </c>
      <c r="X88" s="3283" t="s">
        <v>3480</v>
      </c>
      <c r="Y88" s="3283" t="s">
        <v>3481</v>
      </c>
      <c r="Z88" s="3283" t="s">
        <v>3482</v>
      </c>
      <c r="AA88" s="3283" t="s">
        <v>3482</v>
      </c>
      <c r="AB88" s="3283" t="s">
        <v>3483</v>
      </c>
      <c r="AC88" s="3283" t="s">
        <v>3079</v>
      </c>
      <c r="AD88" s="3283" t="s">
        <v>3484</v>
      </c>
      <c r="AE88" s="3283" t="s">
        <v>2797</v>
      </c>
      <c r="AF88" s="3283">
        <v>12625</v>
      </c>
      <c r="AG88" s="3283">
        <v>12625</v>
      </c>
      <c r="AH88" s="3283">
        <v>12625</v>
      </c>
      <c r="AI88" s="3283">
        <v>100</v>
      </c>
      <c r="AJ88" s="3283">
        <v>100</v>
      </c>
      <c r="AK88" s="3283">
        <v>882.35</v>
      </c>
      <c r="AL88" s="3283">
        <v>882.36</v>
      </c>
      <c r="AM88" s="3283" t="s">
        <v>2797</v>
      </c>
      <c r="AN88" s="3283" t="s">
        <v>2797</v>
      </c>
      <c r="AO88" s="3283">
        <v>0</v>
      </c>
      <c r="AP88" s="3283">
        <v>7040</v>
      </c>
      <c r="AQ88" s="3283" t="s">
        <v>2797</v>
      </c>
      <c r="AR88" s="3283" t="s">
        <v>2797</v>
      </c>
      <c r="AS88" s="3283" t="s">
        <v>2797</v>
      </c>
      <c r="AT88" s="3283" t="s">
        <v>3083</v>
      </c>
    </row>
    <row r="89" spans="1:46">
      <c r="A89" s="3283" t="s">
        <v>3500</v>
      </c>
      <c r="B89" s="3283" t="s">
        <v>3063</v>
      </c>
      <c r="C89" s="3283" t="s">
        <v>3085</v>
      </c>
      <c r="D89" s="3283" t="s">
        <v>3065</v>
      </c>
      <c r="E89" s="3283" t="s">
        <v>3086</v>
      </c>
      <c r="F89" s="3283" t="s">
        <v>3500</v>
      </c>
      <c r="G89" s="3283" t="s">
        <v>3067</v>
      </c>
      <c r="H89" s="3283" t="s">
        <v>3501</v>
      </c>
      <c r="I89" s="3283" t="s">
        <v>3085</v>
      </c>
      <c r="J89" s="3283">
        <v>51554</v>
      </c>
      <c r="K89" s="3283">
        <v>164972.79999999999</v>
      </c>
      <c r="L89" s="3283" t="s">
        <v>3502</v>
      </c>
      <c r="M89" s="3283" t="s">
        <v>2797</v>
      </c>
      <c r="N89" s="3283" t="s">
        <v>3071</v>
      </c>
      <c r="O89" s="3283" t="s">
        <v>2797</v>
      </c>
      <c r="P89" s="3283" t="s">
        <v>2797</v>
      </c>
      <c r="Q89" s="3283" t="s">
        <v>2797</v>
      </c>
      <c r="R89" s="3283" t="s">
        <v>2797</v>
      </c>
      <c r="S89" s="3283" t="s">
        <v>2797</v>
      </c>
      <c r="T89" s="3283" t="s">
        <v>2797</v>
      </c>
      <c r="U89" s="3283" t="s">
        <v>2797</v>
      </c>
      <c r="V89" s="3283" t="s">
        <v>2797</v>
      </c>
      <c r="W89" s="3283" t="s">
        <v>3370</v>
      </c>
      <c r="X89" s="3283" t="s">
        <v>3503</v>
      </c>
      <c r="Y89" s="3283" t="s">
        <v>3504</v>
      </c>
      <c r="Z89" s="3283" t="s">
        <v>3505</v>
      </c>
      <c r="AA89" s="3283" t="s">
        <v>3505</v>
      </c>
      <c r="AB89" s="3283" t="s">
        <v>3506</v>
      </c>
      <c r="AC89" s="3283" t="s">
        <v>3079</v>
      </c>
      <c r="AD89" s="3283" t="s">
        <v>3210</v>
      </c>
      <c r="AE89" s="3283" t="s">
        <v>3126</v>
      </c>
      <c r="AF89" s="3283">
        <v>15470</v>
      </c>
      <c r="AG89" s="3283">
        <v>15470</v>
      </c>
      <c r="AH89" s="3283">
        <v>15470</v>
      </c>
      <c r="AI89" s="3283">
        <v>200.05</v>
      </c>
      <c r="AJ89" s="3283">
        <v>200.05</v>
      </c>
      <c r="AK89" s="3283">
        <v>937.73</v>
      </c>
      <c r="AL89" s="3283">
        <v>937.73</v>
      </c>
      <c r="AM89" s="3283" t="s">
        <v>2797</v>
      </c>
      <c r="AN89" s="3283" t="s">
        <v>2797</v>
      </c>
      <c r="AO89" s="3283">
        <v>0</v>
      </c>
      <c r="AP89" s="3283">
        <v>70</v>
      </c>
      <c r="AQ89" s="3283" t="s">
        <v>2797</v>
      </c>
      <c r="AR89" s="3283" t="s">
        <v>2797</v>
      </c>
      <c r="AS89" s="3283" t="s">
        <v>2797</v>
      </c>
      <c r="AT89" s="3283" t="s">
        <v>3083</v>
      </c>
    </row>
    <row r="90" spans="1:46">
      <c r="A90" s="3283" t="s">
        <v>3507</v>
      </c>
      <c r="B90" s="3283" t="s">
        <v>3063</v>
      </c>
      <c r="C90" s="3283" t="s">
        <v>3085</v>
      </c>
      <c r="D90" s="3283" t="s">
        <v>3065</v>
      </c>
      <c r="E90" s="3283" t="s">
        <v>3086</v>
      </c>
      <c r="F90" s="3283" t="s">
        <v>3507</v>
      </c>
      <c r="G90" s="3283" t="s">
        <v>3067</v>
      </c>
      <c r="H90" s="3283" t="s">
        <v>3508</v>
      </c>
      <c r="I90" s="3283" t="s">
        <v>3085</v>
      </c>
      <c r="J90" s="3283">
        <v>28648</v>
      </c>
      <c r="K90" s="3283">
        <v>57296</v>
      </c>
      <c r="L90" s="3283" t="s">
        <v>3109</v>
      </c>
      <c r="M90" s="3283" t="s">
        <v>2797</v>
      </c>
      <c r="N90" s="3283" t="s">
        <v>3251</v>
      </c>
      <c r="O90" s="3283" t="s">
        <v>2797</v>
      </c>
      <c r="P90" s="3283" t="s">
        <v>2797</v>
      </c>
      <c r="Q90" s="3283" t="s">
        <v>2797</v>
      </c>
      <c r="R90" s="3283" t="s">
        <v>2797</v>
      </c>
      <c r="S90" s="3283" t="s">
        <v>2797</v>
      </c>
      <c r="T90" s="3283" t="s">
        <v>2797</v>
      </c>
      <c r="U90" s="3283" t="s">
        <v>2797</v>
      </c>
      <c r="V90" s="3283" t="s">
        <v>2797</v>
      </c>
      <c r="W90" s="3283" t="s">
        <v>3370</v>
      </c>
      <c r="X90" s="3283" t="s">
        <v>3503</v>
      </c>
      <c r="Y90" s="3283" t="s">
        <v>3504</v>
      </c>
      <c r="Z90" s="3283" t="s">
        <v>3505</v>
      </c>
      <c r="AA90" s="3283" t="s">
        <v>3505</v>
      </c>
      <c r="AB90" s="3283" t="s">
        <v>3506</v>
      </c>
      <c r="AC90" s="3283" t="s">
        <v>3079</v>
      </c>
      <c r="AD90" s="3283" t="s">
        <v>3509</v>
      </c>
      <c r="AE90" s="3283" t="s">
        <v>3510</v>
      </c>
      <c r="AF90" s="3283">
        <v>17190</v>
      </c>
      <c r="AG90" s="3283">
        <v>17190</v>
      </c>
      <c r="AH90" s="3283">
        <v>22590</v>
      </c>
      <c r="AI90" s="3283">
        <v>400.03</v>
      </c>
      <c r="AJ90" s="3283">
        <v>525.69000000000005</v>
      </c>
      <c r="AK90" s="3283">
        <v>3000.2</v>
      </c>
      <c r="AL90" s="3283">
        <v>3942.67</v>
      </c>
      <c r="AM90" s="3283" t="s">
        <v>2797</v>
      </c>
      <c r="AN90" s="3283" t="s">
        <v>2797</v>
      </c>
      <c r="AO90" s="3283">
        <v>31.41</v>
      </c>
      <c r="AP90" s="3283">
        <v>70</v>
      </c>
      <c r="AQ90" s="3283" t="s">
        <v>2797</v>
      </c>
      <c r="AR90" s="3283" t="s">
        <v>2797</v>
      </c>
      <c r="AS90" s="3283" t="s">
        <v>2797</v>
      </c>
      <c r="AT90" s="3283" t="s">
        <v>3083</v>
      </c>
    </row>
    <row r="91" spans="1:46">
      <c r="A91" s="3283" t="s">
        <v>3511</v>
      </c>
      <c r="B91" s="3283" t="s">
        <v>3063</v>
      </c>
      <c r="C91" s="3283" t="s">
        <v>3064</v>
      </c>
      <c r="D91" s="3283" t="s">
        <v>3065</v>
      </c>
      <c r="E91" s="3283" t="s">
        <v>3212</v>
      </c>
      <c r="F91" s="3283" t="s">
        <v>3511</v>
      </c>
      <c r="G91" s="3283" t="s">
        <v>3067</v>
      </c>
      <c r="H91" s="3283" t="s">
        <v>3512</v>
      </c>
      <c r="I91" s="3283" t="s">
        <v>3274</v>
      </c>
      <c r="J91" s="3283">
        <v>63208.11</v>
      </c>
      <c r="K91" s="3283">
        <v>126416.22</v>
      </c>
      <c r="L91" s="3283" t="s">
        <v>3109</v>
      </c>
      <c r="M91" s="3283" t="s">
        <v>2797</v>
      </c>
      <c r="N91" s="3283" t="s">
        <v>3251</v>
      </c>
      <c r="O91" s="3283" t="s">
        <v>2797</v>
      </c>
      <c r="P91" s="3283" t="s">
        <v>2797</v>
      </c>
      <c r="Q91" s="3283" t="s">
        <v>2797</v>
      </c>
      <c r="R91" s="3283" t="s">
        <v>2797</v>
      </c>
      <c r="S91" s="3283" t="s">
        <v>2797</v>
      </c>
      <c r="T91" s="3283" t="s">
        <v>2797</v>
      </c>
      <c r="U91" s="3283" t="s">
        <v>2797</v>
      </c>
      <c r="V91" s="3283" t="s">
        <v>2797</v>
      </c>
      <c r="W91" s="3283" t="s">
        <v>3370</v>
      </c>
      <c r="X91" s="3283" t="s">
        <v>3503</v>
      </c>
      <c r="Y91" s="3283" t="s">
        <v>3504</v>
      </c>
      <c r="Z91" s="3283" t="s">
        <v>3505</v>
      </c>
      <c r="AA91" s="3283" t="s">
        <v>3505</v>
      </c>
      <c r="AB91" s="3283" t="s">
        <v>3506</v>
      </c>
      <c r="AC91" s="3283" t="s">
        <v>3079</v>
      </c>
      <c r="AD91" s="3283" t="s">
        <v>3513</v>
      </c>
      <c r="AE91" s="3283" t="s">
        <v>3390</v>
      </c>
      <c r="AF91" s="3283">
        <v>12326</v>
      </c>
      <c r="AG91" s="3283">
        <v>24651.15</v>
      </c>
      <c r="AH91" s="3283">
        <v>24651.15</v>
      </c>
      <c r="AI91" s="3283">
        <v>260</v>
      </c>
      <c r="AJ91" s="3283">
        <v>260</v>
      </c>
      <c r="AK91" s="3283">
        <v>1949.99</v>
      </c>
      <c r="AL91" s="3283">
        <v>1950</v>
      </c>
      <c r="AM91" s="3283" t="s">
        <v>2797</v>
      </c>
      <c r="AN91" s="3283" t="s">
        <v>2797</v>
      </c>
      <c r="AO91" s="3283">
        <v>0</v>
      </c>
      <c r="AP91" s="3283">
        <v>7040</v>
      </c>
      <c r="AQ91" s="3283" t="s">
        <v>2797</v>
      </c>
      <c r="AR91" s="3283" t="s">
        <v>2797</v>
      </c>
      <c r="AS91" s="3283" t="s">
        <v>2797</v>
      </c>
      <c r="AT91" s="3283" t="s">
        <v>3083</v>
      </c>
    </row>
    <row r="92" spans="1:46">
      <c r="A92" s="3283" t="s">
        <v>3514</v>
      </c>
      <c r="B92" s="3283" t="s">
        <v>3063</v>
      </c>
      <c r="C92" s="3283" t="s">
        <v>3085</v>
      </c>
      <c r="D92" s="3283" t="s">
        <v>3065</v>
      </c>
      <c r="E92" s="3283" t="s">
        <v>3086</v>
      </c>
      <c r="F92" s="3283" t="s">
        <v>3514</v>
      </c>
      <c r="G92" s="3283" t="s">
        <v>3067</v>
      </c>
      <c r="H92" s="3283" t="s">
        <v>3515</v>
      </c>
      <c r="I92" s="3283" t="s">
        <v>3085</v>
      </c>
      <c r="J92" s="3283">
        <v>50625</v>
      </c>
      <c r="K92" s="3283">
        <v>126562.5</v>
      </c>
      <c r="L92" s="3283" t="s">
        <v>3070</v>
      </c>
      <c r="M92" s="3283" t="s">
        <v>2797</v>
      </c>
      <c r="N92" s="3283" t="s">
        <v>3071</v>
      </c>
      <c r="O92" s="3283" t="s">
        <v>2797</v>
      </c>
      <c r="P92" s="3283" t="s">
        <v>2797</v>
      </c>
      <c r="Q92" s="3283" t="s">
        <v>2797</v>
      </c>
      <c r="R92" s="3283" t="s">
        <v>2797</v>
      </c>
      <c r="S92" s="3283" t="s">
        <v>2797</v>
      </c>
      <c r="T92" s="3283" t="s">
        <v>2797</v>
      </c>
      <c r="U92" s="3283" t="s">
        <v>2797</v>
      </c>
      <c r="V92" s="3283" t="s">
        <v>2797</v>
      </c>
      <c r="W92" s="3283" t="s">
        <v>3370</v>
      </c>
      <c r="X92" s="3283" t="s">
        <v>3503</v>
      </c>
      <c r="Y92" s="3283" t="s">
        <v>3504</v>
      </c>
      <c r="Z92" s="3283" t="s">
        <v>3505</v>
      </c>
      <c r="AA92" s="3283" t="s">
        <v>3505</v>
      </c>
      <c r="AB92" s="3283" t="s">
        <v>3506</v>
      </c>
      <c r="AC92" s="3283" t="s">
        <v>3079</v>
      </c>
      <c r="AD92" s="3283" t="s">
        <v>3509</v>
      </c>
      <c r="AE92" s="3283" t="s">
        <v>3510</v>
      </c>
      <c r="AF92" s="3283">
        <v>30380</v>
      </c>
      <c r="AG92" s="3283">
        <v>30380</v>
      </c>
      <c r="AH92" s="3283">
        <v>39980</v>
      </c>
      <c r="AI92" s="3283">
        <v>400.07</v>
      </c>
      <c r="AJ92" s="3283">
        <v>526.49</v>
      </c>
      <c r="AK92" s="3283">
        <v>2400.39</v>
      </c>
      <c r="AL92" s="3283">
        <v>3158.9</v>
      </c>
      <c r="AM92" s="3283" t="s">
        <v>2797</v>
      </c>
      <c r="AN92" s="3283" t="s">
        <v>2797</v>
      </c>
      <c r="AO92" s="3283">
        <v>31.6</v>
      </c>
      <c r="AP92" s="3283">
        <v>70</v>
      </c>
      <c r="AQ92" s="3283" t="s">
        <v>2797</v>
      </c>
      <c r="AR92" s="3283" t="s">
        <v>2797</v>
      </c>
      <c r="AS92" s="3283" t="s">
        <v>2797</v>
      </c>
      <c r="AT92" s="3283" t="s">
        <v>3093</v>
      </c>
    </row>
    <row r="93" spans="1:46">
      <c r="A93" s="3283" t="s">
        <v>3516</v>
      </c>
      <c r="B93" s="3283" t="s">
        <v>3063</v>
      </c>
      <c r="C93" s="3283" t="s">
        <v>3064</v>
      </c>
      <c r="D93" s="3283" t="s">
        <v>3065</v>
      </c>
      <c r="E93" s="3283" t="s">
        <v>3212</v>
      </c>
      <c r="F93" s="3283" t="s">
        <v>3516</v>
      </c>
      <c r="G93" s="3283" t="s">
        <v>3067</v>
      </c>
      <c r="H93" s="3283" t="s">
        <v>3517</v>
      </c>
      <c r="I93" s="3283" t="s">
        <v>3274</v>
      </c>
      <c r="J93" s="3283">
        <v>58217.19</v>
      </c>
      <c r="K93" s="3283">
        <v>116434.38</v>
      </c>
      <c r="L93" s="3283" t="s">
        <v>3109</v>
      </c>
      <c r="M93" s="3283" t="s">
        <v>2797</v>
      </c>
      <c r="N93" s="3283" t="s">
        <v>3251</v>
      </c>
      <c r="O93" s="3283" t="s">
        <v>2797</v>
      </c>
      <c r="P93" s="3283" t="s">
        <v>2797</v>
      </c>
      <c r="Q93" s="3283" t="s">
        <v>2797</v>
      </c>
      <c r="R93" s="3283" t="s">
        <v>2797</v>
      </c>
      <c r="S93" s="3283" t="s">
        <v>2797</v>
      </c>
      <c r="T93" s="3283" t="s">
        <v>2797</v>
      </c>
      <c r="U93" s="3283" t="s">
        <v>2797</v>
      </c>
      <c r="V93" s="3283" t="s">
        <v>2797</v>
      </c>
      <c r="W93" s="3283" t="s">
        <v>3370</v>
      </c>
      <c r="X93" s="3283" t="s">
        <v>3503</v>
      </c>
      <c r="Y93" s="3283" t="s">
        <v>3504</v>
      </c>
      <c r="Z93" s="3283" t="s">
        <v>3505</v>
      </c>
      <c r="AA93" s="3283" t="s">
        <v>3505</v>
      </c>
      <c r="AB93" s="3283" t="s">
        <v>3506</v>
      </c>
      <c r="AC93" s="3283" t="s">
        <v>3079</v>
      </c>
      <c r="AD93" s="3283" t="s">
        <v>3518</v>
      </c>
      <c r="AE93" s="3283" t="s">
        <v>3390</v>
      </c>
      <c r="AF93" s="3283">
        <v>11353</v>
      </c>
      <c r="AG93" s="3283">
        <v>22704.7</v>
      </c>
      <c r="AH93" s="3283">
        <v>22704.7</v>
      </c>
      <c r="AI93" s="3283">
        <v>260</v>
      </c>
      <c r="AJ93" s="3283">
        <v>260</v>
      </c>
      <c r="AK93" s="3283">
        <v>1949.99</v>
      </c>
      <c r="AL93" s="3283">
        <v>1950</v>
      </c>
      <c r="AM93" s="3283" t="s">
        <v>2797</v>
      </c>
      <c r="AN93" s="3283" t="s">
        <v>2797</v>
      </c>
      <c r="AO93" s="3283">
        <v>0</v>
      </c>
      <c r="AP93" s="3283">
        <v>7040</v>
      </c>
      <c r="AQ93" s="3283" t="s">
        <v>2797</v>
      </c>
      <c r="AR93" s="3283" t="s">
        <v>2797</v>
      </c>
      <c r="AS93" s="3283" t="s">
        <v>2797</v>
      </c>
      <c r="AT93" s="3283" t="s">
        <v>3083</v>
      </c>
    </row>
    <row r="94" spans="1:46">
      <c r="A94" s="3283" t="s">
        <v>3519</v>
      </c>
      <c r="B94" s="3283" t="s">
        <v>3063</v>
      </c>
      <c r="C94" s="3283" t="s">
        <v>3064</v>
      </c>
      <c r="D94" s="3283" t="s">
        <v>3065</v>
      </c>
      <c r="E94" s="3283" t="s">
        <v>3212</v>
      </c>
      <c r="F94" s="3283" t="s">
        <v>3519</v>
      </c>
      <c r="G94" s="3283" t="s">
        <v>3067</v>
      </c>
      <c r="H94" s="3283" t="s">
        <v>3520</v>
      </c>
      <c r="I94" s="3283" t="s">
        <v>3274</v>
      </c>
      <c r="J94" s="3283">
        <v>3007.71</v>
      </c>
      <c r="K94" s="3283">
        <v>5113.1099999999997</v>
      </c>
      <c r="L94" s="3283" t="s">
        <v>3269</v>
      </c>
      <c r="M94" s="3283" t="s">
        <v>2797</v>
      </c>
      <c r="N94" s="3283" t="s">
        <v>3521</v>
      </c>
      <c r="O94" s="3283" t="s">
        <v>2797</v>
      </c>
      <c r="P94" s="3283" t="s">
        <v>2797</v>
      </c>
      <c r="Q94" s="3283" t="s">
        <v>2797</v>
      </c>
      <c r="R94" s="3283" t="s">
        <v>2797</v>
      </c>
      <c r="S94" s="3283" t="s">
        <v>2797</v>
      </c>
      <c r="T94" s="3283" t="s">
        <v>2797</v>
      </c>
      <c r="U94" s="3283" t="s">
        <v>2797</v>
      </c>
      <c r="V94" s="3283" t="s">
        <v>2797</v>
      </c>
      <c r="W94" s="3283" t="s">
        <v>3370</v>
      </c>
      <c r="X94" s="3283" t="s">
        <v>3503</v>
      </c>
      <c r="Y94" s="3283" t="s">
        <v>3504</v>
      </c>
      <c r="Z94" s="3283" t="s">
        <v>3505</v>
      </c>
      <c r="AA94" s="3283" t="s">
        <v>3505</v>
      </c>
      <c r="AB94" s="3283" t="s">
        <v>3506</v>
      </c>
      <c r="AC94" s="3283" t="s">
        <v>3079</v>
      </c>
      <c r="AD94" s="3283" t="s">
        <v>3219</v>
      </c>
      <c r="AE94" s="3283" t="s">
        <v>2797</v>
      </c>
      <c r="AF94" s="3283">
        <v>452</v>
      </c>
      <c r="AG94" s="3283">
        <v>452</v>
      </c>
      <c r="AH94" s="3283">
        <v>452</v>
      </c>
      <c r="AI94" s="3283">
        <v>100.19</v>
      </c>
      <c r="AJ94" s="3283">
        <v>100.19</v>
      </c>
      <c r="AK94" s="3283">
        <v>884</v>
      </c>
      <c r="AL94" s="3283">
        <v>884</v>
      </c>
      <c r="AM94" s="3283" t="s">
        <v>2797</v>
      </c>
      <c r="AN94" s="3283" t="s">
        <v>2797</v>
      </c>
      <c r="AO94" s="3283">
        <v>0</v>
      </c>
      <c r="AP94" s="3283">
        <v>7040</v>
      </c>
      <c r="AQ94" s="3283" t="s">
        <v>2797</v>
      </c>
      <c r="AR94" s="3283" t="s">
        <v>2797</v>
      </c>
      <c r="AS94" s="3283" t="s">
        <v>2797</v>
      </c>
      <c r="AT94" s="3283" t="s">
        <v>3093</v>
      </c>
    </row>
    <row r="95" spans="1:46">
      <c r="A95" s="3283" t="s">
        <v>3522</v>
      </c>
      <c r="B95" s="3283" t="s">
        <v>3063</v>
      </c>
      <c r="C95" s="3283" t="s">
        <v>3085</v>
      </c>
      <c r="D95" s="3283" t="s">
        <v>3065</v>
      </c>
      <c r="E95" s="3283" t="s">
        <v>3086</v>
      </c>
      <c r="F95" s="3283" t="s">
        <v>3522</v>
      </c>
      <c r="G95" s="3283" t="s">
        <v>3067</v>
      </c>
      <c r="H95" s="3283" t="s">
        <v>3523</v>
      </c>
      <c r="I95" s="3283" t="s">
        <v>3085</v>
      </c>
      <c r="J95" s="3283">
        <v>48852</v>
      </c>
      <c r="K95" s="3283">
        <v>97704</v>
      </c>
      <c r="L95" s="3283" t="s">
        <v>3109</v>
      </c>
      <c r="M95" s="3283" t="s">
        <v>2797</v>
      </c>
      <c r="N95" s="3283" t="s">
        <v>3251</v>
      </c>
      <c r="O95" s="3283" t="s">
        <v>2797</v>
      </c>
      <c r="P95" s="3283" t="s">
        <v>2797</v>
      </c>
      <c r="Q95" s="3283" t="s">
        <v>2797</v>
      </c>
      <c r="R95" s="3283" t="s">
        <v>2797</v>
      </c>
      <c r="S95" s="3283" t="s">
        <v>2797</v>
      </c>
      <c r="T95" s="3283" t="s">
        <v>2797</v>
      </c>
      <c r="U95" s="3283" t="s">
        <v>2797</v>
      </c>
      <c r="V95" s="3283" t="s">
        <v>2797</v>
      </c>
      <c r="W95" s="3283" t="s">
        <v>3370</v>
      </c>
      <c r="X95" s="3283" t="s">
        <v>3503</v>
      </c>
      <c r="Y95" s="3283" t="s">
        <v>3504</v>
      </c>
      <c r="Z95" s="3283" t="s">
        <v>3505</v>
      </c>
      <c r="AA95" s="3283" t="s">
        <v>3505</v>
      </c>
      <c r="AB95" s="3283" t="s">
        <v>3506</v>
      </c>
      <c r="AC95" s="3283" t="s">
        <v>3079</v>
      </c>
      <c r="AD95" s="3283" t="s">
        <v>3509</v>
      </c>
      <c r="AE95" s="3283" t="s">
        <v>3510</v>
      </c>
      <c r="AF95" s="3283">
        <v>29320</v>
      </c>
      <c r="AG95" s="3283">
        <v>29320</v>
      </c>
      <c r="AH95" s="3283">
        <v>38620</v>
      </c>
      <c r="AI95" s="3283">
        <v>400.12</v>
      </c>
      <c r="AJ95" s="3283">
        <v>527.03</v>
      </c>
      <c r="AK95" s="3283">
        <v>3000.9</v>
      </c>
      <c r="AL95" s="3283">
        <v>3952.76</v>
      </c>
      <c r="AM95" s="3283" t="s">
        <v>2797</v>
      </c>
      <c r="AN95" s="3283" t="s">
        <v>2797</v>
      </c>
      <c r="AO95" s="3283">
        <v>31.72</v>
      </c>
      <c r="AP95" s="3283">
        <v>70</v>
      </c>
      <c r="AQ95" s="3283" t="s">
        <v>2797</v>
      </c>
      <c r="AR95" s="3283" t="s">
        <v>2797</v>
      </c>
      <c r="AS95" s="3283" t="s">
        <v>2797</v>
      </c>
      <c r="AT95" s="3283" t="s">
        <v>3083</v>
      </c>
    </row>
    <row r="96" spans="1:46">
      <c r="A96" s="3283" t="s">
        <v>3524</v>
      </c>
      <c r="B96" s="3283" t="s">
        <v>3063</v>
      </c>
      <c r="C96" s="3283" t="s">
        <v>3064</v>
      </c>
      <c r="D96" s="3283" t="s">
        <v>3065</v>
      </c>
      <c r="E96" s="3283" t="s">
        <v>3212</v>
      </c>
      <c r="F96" s="3283" t="s">
        <v>3524</v>
      </c>
      <c r="G96" s="3283" t="s">
        <v>3067</v>
      </c>
      <c r="H96" s="3283" t="s">
        <v>3525</v>
      </c>
      <c r="I96" s="3283" t="s">
        <v>3274</v>
      </c>
      <c r="J96" s="3283">
        <v>59095.98</v>
      </c>
      <c r="K96" s="3283">
        <v>118191.96</v>
      </c>
      <c r="L96" s="3283" t="s">
        <v>3109</v>
      </c>
      <c r="M96" s="3283" t="s">
        <v>2797</v>
      </c>
      <c r="N96" s="3283" t="s">
        <v>3251</v>
      </c>
      <c r="O96" s="3283" t="s">
        <v>2797</v>
      </c>
      <c r="P96" s="3283" t="s">
        <v>2797</v>
      </c>
      <c r="Q96" s="3283" t="s">
        <v>2797</v>
      </c>
      <c r="R96" s="3283" t="s">
        <v>2797</v>
      </c>
      <c r="S96" s="3283" t="s">
        <v>2797</v>
      </c>
      <c r="T96" s="3283" t="s">
        <v>2797</v>
      </c>
      <c r="U96" s="3283" t="s">
        <v>2797</v>
      </c>
      <c r="V96" s="3283" t="s">
        <v>2797</v>
      </c>
      <c r="W96" s="3283" t="s">
        <v>3370</v>
      </c>
      <c r="X96" s="3283" t="s">
        <v>3503</v>
      </c>
      <c r="Y96" s="3283" t="s">
        <v>3504</v>
      </c>
      <c r="Z96" s="3283" t="s">
        <v>3505</v>
      </c>
      <c r="AA96" s="3283" t="s">
        <v>3505</v>
      </c>
      <c r="AB96" s="3283" t="s">
        <v>3506</v>
      </c>
      <c r="AC96" s="3283" t="s">
        <v>3079</v>
      </c>
      <c r="AD96" s="3283" t="s">
        <v>3518</v>
      </c>
      <c r="AE96" s="3283" t="s">
        <v>3390</v>
      </c>
      <c r="AF96" s="3283">
        <v>11524</v>
      </c>
      <c r="AG96" s="3283">
        <v>23047.43</v>
      </c>
      <c r="AH96" s="3283">
        <v>23047.43</v>
      </c>
      <c r="AI96" s="3283">
        <v>260</v>
      </c>
      <c r="AJ96" s="3283">
        <v>260</v>
      </c>
      <c r="AK96" s="3283">
        <v>1949.99</v>
      </c>
      <c r="AL96" s="3283">
        <v>1950</v>
      </c>
      <c r="AM96" s="3283" t="s">
        <v>2797</v>
      </c>
      <c r="AN96" s="3283" t="s">
        <v>2797</v>
      </c>
      <c r="AO96" s="3283">
        <v>0</v>
      </c>
      <c r="AP96" s="3283">
        <v>7040</v>
      </c>
      <c r="AQ96" s="3283" t="s">
        <v>2797</v>
      </c>
      <c r="AR96" s="3283" t="s">
        <v>2797</v>
      </c>
      <c r="AS96" s="3283" t="s">
        <v>2797</v>
      </c>
      <c r="AT96" s="3283" t="s">
        <v>3083</v>
      </c>
    </row>
    <row r="97" spans="1:46">
      <c r="A97" s="3283" t="s">
        <v>3526</v>
      </c>
      <c r="B97" s="3283" t="s">
        <v>3063</v>
      </c>
      <c r="C97" s="3283" t="s">
        <v>3085</v>
      </c>
      <c r="D97" s="3283" t="s">
        <v>3065</v>
      </c>
      <c r="E97" s="3283" t="s">
        <v>2797</v>
      </c>
      <c r="F97" s="3283" t="s">
        <v>3526</v>
      </c>
      <c r="G97" s="3283" t="s">
        <v>3067</v>
      </c>
      <c r="H97" s="3283" t="s">
        <v>3527</v>
      </c>
      <c r="I97" s="3283" t="s">
        <v>3308</v>
      </c>
      <c r="J97" s="3283">
        <v>24341.39</v>
      </c>
      <c r="K97" s="3283">
        <v>68155.89</v>
      </c>
      <c r="L97" s="3283" t="s">
        <v>3528</v>
      </c>
      <c r="M97" s="3283" t="s">
        <v>2797</v>
      </c>
      <c r="N97" s="3283" t="s">
        <v>3310</v>
      </c>
      <c r="O97" s="3283" t="s">
        <v>2797</v>
      </c>
      <c r="P97" s="3283" t="s">
        <v>2797</v>
      </c>
      <c r="Q97" s="3283" t="s">
        <v>2797</v>
      </c>
      <c r="R97" s="3283" t="s">
        <v>2797</v>
      </c>
      <c r="S97" s="3283" t="s">
        <v>2797</v>
      </c>
      <c r="T97" s="3283" t="s">
        <v>2797</v>
      </c>
      <c r="U97" s="3283" t="s">
        <v>2797</v>
      </c>
      <c r="V97" s="3283" t="s">
        <v>2797</v>
      </c>
      <c r="W97" s="3283" t="s">
        <v>3370</v>
      </c>
      <c r="X97" s="3283" t="s">
        <v>3529</v>
      </c>
      <c r="Y97" s="3283" t="s">
        <v>3530</v>
      </c>
      <c r="Z97" s="3283" t="s">
        <v>3531</v>
      </c>
      <c r="AA97" s="3283" t="s">
        <v>3531</v>
      </c>
      <c r="AB97" s="3283" t="s">
        <v>3532</v>
      </c>
      <c r="AC97" s="3283" t="s">
        <v>3079</v>
      </c>
      <c r="AD97" s="3283" t="s">
        <v>3271</v>
      </c>
      <c r="AE97" s="3283" t="s">
        <v>2797</v>
      </c>
      <c r="AF97" s="3283">
        <v>3652</v>
      </c>
      <c r="AG97" s="3283">
        <v>3652</v>
      </c>
      <c r="AH97" s="3283">
        <v>3652</v>
      </c>
      <c r="AI97" s="3283">
        <v>100.02</v>
      </c>
      <c r="AJ97" s="3283">
        <v>100.02</v>
      </c>
      <c r="AK97" s="3283">
        <v>535.83000000000004</v>
      </c>
      <c r="AL97" s="3283">
        <v>535.83000000000004</v>
      </c>
      <c r="AM97" s="3283" t="s">
        <v>2797</v>
      </c>
      <c r="AN97" s="3283" t="s">
        <v>2797</v>
      </c>
      <c r="AO97" s="3283">
        <v>0</v>
      </c>
      <c r="AP97" s="3283" t="s">
        <v>3092</v>
      </c>
      <c r="AQ97" s="3283" t="s">
        <v>2797</v>
      </c>
      <c r="AR97" s="3283" t="s">
        <v>2797</v>
      </c>
      <c r="AS97" s="3283" t="s">
        <v>2797</v>
      </c>
      <c r="AT97" s="3283" t="s">
        <v>3230</v>
      </c>
    </row>
    <row r="98" spans="1:46">
      <c r="A98" s="3283" t="s">
        <v>3533</v>
      </c>
      <c r="B98" s="3283" t="s">
        <v>3063</v>
      </c>
      <c r="C98" s="3283" t="s">
        <v>3085</v>
      </c>
      <c r="D98" s="3283" t="s">
        <v>3065</v>
      </c>
      <c r="E98" s="3283" t="s">
        <v>2797</v>
      </c>
      <c r="F98" s="3283" t="s">
        <v>3533</v>
      </c>
      <c r="G98" s="3283" t="s">
        <v>3067</v>
      </c>
      <c r="H98" s="3283" t="s">
        <v>3534</v>
      </c>
      <c r="I98" s="3283" t="s">
        <v>3308</v>
      </c>
      <c r="J98" s="3283">
        <v>33118.03</v>
      </c>
      <c r="K98" s="3283">
        <v>92730.48</v>
      </c>
      <c r="L98" s="3283" t="s">
        <v>3528</v>
      </c>
      <c r="M98" s="3283" t="s">
        <v>2797</v>
      </c>
      <c r="N98" s="3283" t="s">
        <v>3310</v>
      </c>
      <c r="O98" s="3283" t="s">
        <v>2797</v>
      </c>
      <c r="P98" s="3283" t="s">
        <v>2797</v>
      </c>
      <c r="Q98" s="3283" t="s">
        <v>2797</v>
      </c>
      <c r="R98" s="3283" t="s">
        <v>2797</v>
      </c>
      <c r="S98" s="3283" t="s">
        <v>2797</v>
      </c>
      <c r="T98" s="3283" t="s">
        <v>2797</v>
      </c>
      <c r="U98" s="3283" t="s">
        <v>2797</v>
      </c>
      <c r="V98" s="3283" t="s">
        <v>2797</v>
      </c>
      <c r="W98" s="3283" t="s">
        <v>3370</v>
      </c>
      <c r="X98" s="3283" t="s">
        <v>3529</v>
      </c>
      <c r="Y98" s="3283" t="s">
        <v>3530</v>
      </c>
      <c r="Z98" s="3283" t="s">
        <v>3531</v>
      </c>
      <c r="AA98" s="3283" t="s">
        <v>3531</v>
      </c>
      <c r="AB98" s="3283" t="s">
        <v>3535</v>
      </c>
      <c r="AC98" s="3283" t="s">
        <v>3079</v>
      </c>
      <c r="AD98" s="3283" t="s">
        <v>3271</v>
      </c>
      <c r="AE98" s="3283" t="s">
        <v>2797</v>
      </c>
      <c r="AF98" s="3283">
        <v>4968</v>
      </c>
      <c r="AG98" s="3283">
        <v>4968</v>
      </c>
      <c r="AH98" s="3283">
        <v>4968</v>
      </c>
      <c r="AI98" s="3283">
        <v>100.01</v>
      </c>
      <c r="AJ98" s="3283">
        <v>100.01</v>
      </c>
      <c r="AK98" s="3283">
        <v>535.74</v>
      </c>
      <c r="AL98" s="3283">
        <v>535.75</v>
      </c>
      <c r="AM98" s="3283" t="s">
        <v>2797</v>
      </c>
      <c r="AN98" s="3283" t="s">
        <v>2797</v>
      </c>
      <c r="AO98" s="3283">
        <v>0</v>
      </c>
      <c r="AP98" s="3283" t="s">
        <v>3092</v>
      </c>
      <c r="AQ98" s="3283" t="s">
        <v>2797</v>
      </c>
      <c r="AR98" s="3283" t="s">
        <v>2797</v>
      </c>
      <c r="AS98" s="3283" t="s">
        <v>2797</v>
      </c>
      <c r="AT98" s="3283" t="s">
        <v>3230</v>
      </c>
    </row>
    <row r="99" spans="1:46">
      <c r="A99" s="3283" t="s">
        <v>3536</v>
      </c>
      <c r="B99" s="3283" t="s">
        <v>3063</v>
      </c>
      <c r="C99" s="3283" t="s">
        <v>3085</v>
      </c>
      <c r="D99" s="3283" t="s">
        <v>3065</v>
      </c>
      <c r="E99" s="3283" t="s">
        <v>2797</v>
      </c>
      <c r="F99" s="3283" t="s">
        <v>3536</v>
      </c>
      <c r="G99" s="3283" t="s">
        <v>3067</v>
      </c>
      <c r="H99" s="3283" t="s">
        <v>3537</v>
      </c>
      <c r="I99" s="3283" t="s">
        <v>3308</v>
      </c>
      <c r="J99" s="3283">
        <v>29462.36</v>
      </c>
      <c r="K99" s="3283">
        <v>82494.61</v>
      </c>
      <c r="L99" s="3283" t="s">
        <v>3528</v>
      </c>
      <c r="M99" s="3283" t="s">
        <v>2797</v>
      </c>
      <c r="N99" s="3283" t="s">
        <v>3310</v>
      </c>
      <c r="O99" s="3283" t="s">
        <v>2797</v>
      </c>
      <c r="P99" s="3283" t="s">
        <v>2797</v>
      </c>
      <c r="Q99" s="3283" t="s">
        <v>2797</v>
      </c>
      <c r="R99" s="3283" t="s">
        <v>2797</v>
      </c>
      <c r="S99" s="3283" t="s">
        <v>2797</v>
      </c>
      <c r="T99" s="3283" t="s">
        <v>2797</v>
      </c>
      <c r="U99" s="3283" t="s">
        <v>2797</v>
      </c>
      <c r="V99" s="3283" t="s">
        <v>2797</v>
      </c>
      <c r="W99" s="3283" t="s">
        <v>3370</v>
      </c>
      <c r="X99" s="3283" t="s">
        <v>3529</v>
      </c>
      <c r="Y99" s="3283" t="s">
        <v>3530</v>
      </c>
      <c r="Z99" s="3283" t="s">
        <v>3531</v>
      </c>
      <c r="AA99" s="3283" t="s">
        <v>3531</v>
      </c>
      <c r="AB99" s="3283" t="s">
        <v>3538</v>
      </c>
      <c r="AC99" s="3283" t="s">
        <v>3079</v>
      </c>
      <c r="AD99" s="3283" t="s">
        <v>3271</v>
      </c>
      <c r="AE99" s="3283" t="s">
        <v>2797</v>
      </c>
      <c r="AF99" s="3283">
        <v>4420</v>
      </c>
      <c r="AG99" s="3283">
        <v>4420</v>
      </c>
      <c r="AH99" s="3283">
        <v>4420</v>
      </c>
      <c r="AI99" s="3283">
        <v>100.01</v>
      </c>
      <c r="AJ99" s="3283">
        <v>100.01</v>
      </c>
      <c r="AK99" s="3283">
        <v>535.79</v>
      </c>
      <c r="AL99" s="3283">
        <v>535.78</v>
      </c>
      <c r="AM99" s="3283" t="s">
        <v>2797</v>
      </c>
      <c r="AN99" s="3283" t="s">
        <v>2797</v>
      </c>
      <c r="AO99" s="3283">
        <v>0</v>
      </c>
      <c r="AP99" s="3283" t="s">
        <v>3092</v>
      </c>
      <c r="AQ99" s="3283" t="s">
        <v>2797</v>
      </c>
      <c r="AR99" s="3283" t="s">
        <v>2797</v>
      </c>
      <c r="AS99" s="3283" t="s">
        <v>2797</v>
      </c>
      <c r="AT99" s="3283" t="s">
        <v>3230</v>
      </c>
    </row>
    <row r="100" spans="1:46">
      <c r="A100" s="3283" t="s">
        <v>3539</v>
      </c>
      <c r="B100" s="3283" t="s">
        <v>3063</v>
      </c>
      <c r="C100" s="3283" t="s">
        <v>3085</v>
      </c>
      <c r="D100" s="3283" t="s">
        <v>3065</v>
      </c>
      <c r="E100" s="3283" t="s">
        <v>2797</v>
      </c>
      <c r="F100" s="3283" t="s">
        <v>3539</v>
      </c>
      <c r="G100" s="3283" t="s">
        <v>3067</v>
      </c>
      <c r="H100" s="3283" t="s">
        <v>3540</v>
      </c>
      <c r="I100" s="3283" t="s">
        <v>3308</v>
      </c>
      <c r="J100" s="3283">
        <v>19569.22</v>
      </c>
      <c r="K100" s="3283">
        <v>54793.82</v>
      </c>
      <c r="L100" s="3283" t="s">
        <v>3528</v>
      </c>
      <c r="M100" s="3283" t="s">
        <v>2797</v>
      </c>
      <c r="N100" s="3283" t="s">
        <v>3310</v>
      </c>
      <c r="O100" s="3283" t="s">
        <v>2797</v>
      </c>
      <c r="P100" s="3283" t="s">
        <v>2797</v>
      </c>
      <c r="Q100" s="3283" t="s">
        <v>2797</v>
      </c>
      <c r="R100" s="3283" t="s">
        <v>2797</v>
      </c>
      <c r="S100" s="3283" t="s">
        <v>2797</v>
      </c>
      <c r="T100" s="3283" t="s">
        <v>2797</v>
      </c>
      <c r="U100" s="3283" t="s">
        <v>2797</v>
      </c>
      <c r="V100" s="3283" t="s">
        <v>2797</v>
      </c>
      <c r="W100" s="3283" t="s">
        <v>3370</v>
      </c>
      <c r="X100" s="3283" t="s">
        <v>3529</v>
      </c>
      <c r="Y100" s="3283" t="s">
        <v>3530</v>
      </c>
      <c r="Z100" s="3283" t="s">
        <v>3531</v>
      </c>
      <c r="AA100" s="3283" t="s">
        <v>3531</v>
      </c>
      <c r="AB100" s="3283" t="s">
        <v>3541</v>
      </c>
      <c r="AC100" s="3283" t="s">
        <v>3079</v>
      </c>
      <c r="AD100" s="3283" t="s">
        <v>3484</v>
      </c>
      <c r="AE100" s="3283" t="s">
        <v>2797</v>
      </c>
      <c r="AF100" s="3283">
        <v>2936</v>
      </c>
      <c r="AG100" s="3283">
        <v>2936</v>
      </c>
      <c r="AH100" s="3283">
        <v>2936</v>
      </c>
      <c r="AI100" s="3283">
        <v>100.02</v>
      </c>
      <c r="AJ100" s="3283">
        <v>100.02</v>
      </c>
      <c r="AK100" s="3283">
        <v>535.82000000000005</v>
      </c>
      <c r="AL100" s="3283">
        <v>535.83000000000004</v>
      </c>
      <c r="AM100" s="3283" t="s">
        <v>2797</v>
      </c>
      <c r="AN100" s="3283" t="s">
        <v>2797</v>
      </c>
      <c r="AO100" s="3283">
        <v>0</v>
      </c>
      <c r="AP100" s="3283" t="s">
        <v>3092</v>
      </c>
      <c r="AQ100" s="3283" t="s">
        <v>2797</v>
      </c>
      <c r="AR100" s="3283" t="s">
        <v>2797</v>
      </c>
      <c r="AS100" s="3283" t="s">
        <v>2797</v>
      </c>
      <c r="AT100" s="3283" t="s">
        <v>3230</v>
      </c>
    </row>
    <row r="101" spans="1:46">
      <c r="A101" s="3283" t="s">
        <v>3542</v>
      </c>
      <c r="B101" s="3283" t="s">
        <v>3063</v>
      </c>
      <c r="C101" s="3283" t="s">
        <v>3064</v>
      </c>
      <c r="D101" s="3283" t="s">
        <v>3065</v>
      </c>
      <c r="E101" s="3283" t="s">
        <v>3099</v>
      </c>
      <c r="F101" s="3283" t="s">
        <v>3542</v>
      </c>
      <c r="G101" s="3283" t="s">
        <v>3067</v>
      </c>
      <c r="H101" s="3283" t="s">
        <v>3543</v>
      </c>
      <c r="I101" s="3283" t="s">
        <v>3274</v>
      </c>
      <c r="J101" s="3283">
        <v>30623.599999999999</v>
      </c>
      <c r="K101" s="3283">
        <v>91870.8</v>
      </c>
      <c r="L101" s="3283" t="s">
        <v>3544</v>
      </c>
      <c r="M101" s="3283" t="s">
        <v>2797</v>
      </c>
      <c r="N101" s="3283" t="s">
        <v>3472</v>
      </c>
      <c r="O101" s="3283" t="s">
        <v>2797</v>
      </c>
      <c r="P101" s="3283" t="s">
        <v>2797</v>
      </c>
      <c r="Q101" s="3283" t="s">
        <v>2797</v>
      </c>
      <c r="R101" s="3283" t="s">
        <v>2797</v>
      </c>
      <c r="S101" s="3283" t="s">
        <v>2797</v>
      </c>
      <c r="T101" s="3283" t="s">
        <v>2797</v>
      </c>
      <c r="U101" s="3283" t="s">
        <v>2797</v>
      </c>
      <c r="V101" s="3283" t="s">
        <v>2797</v>
      </c>
      <c r="W101" s="3283" t="s">
        <v>3370</v>
      </c>
      <c r="X101" s="3283" t="s">
        <v>3545</v>
      </c>
      <c r="Y101" s="3283" t="s">
        <v>3546</v>
      </c>
      <c r="Z101" s="3283" t="s">
        <v>3547</v>
      </c>
      <c r="AA101" s="3283" t="s">
        <v>3547</v>
      </c>
      <c r="AB101" s="3283" t="s">
        <v>3548</v>
      </c>
      <c r="AC101" s="3283" t="s">
        <v>3079</v>
      </c>
      <c r="AD101" s="3283" t="s">
        <v>3171</v>
      </c>
      <c r="AE101" s="3283" t="s">
        <v>3126</v>
      </c>
      <c r="AF101" s="3283">
        <v>9188</v>
      </c>
      <c r="AG101" s="3283">
        <v>9188</v>
      </c>
      <c r="AH101" s="3283">
        <v>9188</v>
      </c>
      <c r="AI101" s="3283">
        <v>200.02</v>
      </c>
      <c r="AJ101" s="3283">
        <v>200.02</v>
      </c>
      <c r="AK101" s="3283">
        <v>1000.1</v>
      </c>
      <c r="AL101" s="3283">
        <v>1000.1</v>
      </c>
      <c r="AM101" s="3283" t="s">
        <v>2797</v>
      </c>
      <c r="AN101" s="3283" t="s">
        <v>2797</v>
      </c>
      <c r="AO101" s="3283">
        <v>0</v>
      </c>
      <c r="AP101" s="3283">
        <v>7040</v>
      </c>
      <c r="AQ101" s="3283" t="s">
        <v>2797</v>
      </c>
      <c r="AR101" s="3283" t="s">
        <v>2797</v>
      </c>
      <c r="AS101" s="3283" t="s">
        <v>2797</v>
      </c>
      <c r="AT101" s="3283" t="s">
        <v>3083</v>
      </c>
    </row>
  </sheetData>
  <autoFilter ref="A1:AT101">
    <filterColumn colId="15">
      <filters>
        <filter val="--"/>
      </filters>
    </filterColumn>
  </autoFilter>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比较法-住宅、综合</vt:lpstr>
      <vt:lpstr>不动产收益法-商业</vt:lpstr>
      <vt:lpstr>不动产收益法-车库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2021-04-25T02:47:42Z</dcterms:modified>
</cp:coreProperties>
</file>