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7115" windowHeight="687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Print_Area" localSheetId="0">Sheet1!$A$2:$M$24</definedName>
  </definedNames>
  <calcPr calcId="145621"/>
</workbook>
</file>

<file path=xl/calcChain.xml><?xml version="1.0" encoding="utf-8"?>
<calcChain xmlns="http://schemas.openxmlformats.org/spreadsheetml/2006/main">
  <c r="H13" i="1" l="1"/>
  <c r="G13" i="1"/>
  <c r="F13" i="1"/>
  <c r="I13" i="1" l="1"/>
  <c r="K13" i="1" l="1"/>
  <c r="J13" i="1" l="1"/>
  <c r="H12" i="1" l="1"/>
  <c r="G12" i="1"/>
  <c r="F12" i="1"/>
  <c r="I12" i="1" l="1"/>
  <c r="K12" i="1" l="1"/>
  <c r="J12" i="1" l="1"/>
  <c r="H11" i="1" l="1"/>
  <c r="G11" i="1"/>
  <c r="F11" i="1"/>
  <c r="I11" i="1" l="1"/>
  <c r="K11" i="1" l="1"/>
  <c r="J11" i="1" l="1"/>
  <c r="L11" i="1" l="1"/>
  <c r="H10" i="1" l="1"/>
  <c r="G10" i="1"/>
  <c r="F10" i="1"/>
  <c r="I10" i="1" l="1"/>
  <c r="K10" i="1" l="1"/>
  <c r="J10" i="1" l="1"/>
  <c r="H9" i="1" l="1"/>
  <c r="G9" i="1"/>
  <c r="F9" i="1"/>
  <c r="I9" i="1" l="1"/>
  <c r="K9" i="1" l="1"/>
  <c r="L9" i="1" s="1"/>
  <c r="J9" i="1" l="1"/>
  <c r="H8" i="1" l="1"/>
  <c r="G8" i="1"/>
  <c r="F8" i="1"/>
  <c r="H20" i="1" l="1"/>
  <c r="G20" i="1"/>
  <c r="F20" i="1"/>
  <c r="H19" i="1" l="1"/>
  <c r="H18" i="1"/>
  <c r="G19" i="1"/>
  <c r="G18" i="1"/>
  <c r="F19" i="1"/>
  <c r="F18" i="1"/>
  <c r="H21" i="1" l="1"/>
  <c r="G21" i="1"/>
  <c r="F21" i="1"/>
  <c r="H17" i="1" l="1"/>
  <c r="G17" i="1"/>
  <c r="F17" i="1"/>
  <c r="H16" i="1" l="1"/>
  <c r="H15" i="1"/>
  <c r="G16" i="1"/>
  <c r="G15" i="1"/>
  <c r="F16" i="1"/>
  <c r="F15" i="1"/>
  <c r="H14" i="1" l="1"/>
  <c r="G14" i="1"/>
  <c r="F14" i="1"/>
  <c r="H7" i="1" l="1"/>
  <c r="H6" i="1"/>
  <c r="G7" i="1"/>
  <c r="G6" i="1"/>
  <c r="F7" i="1"/>
  <c r="F6" i="1"/>
  <c r="H5" i="1" l="1"/>
  <c r="H4" i="1"/>
  <c r="H3" i="1"/>
  <c r="G5" i="1"/>
  <c r="G4" i="1"/>
  <c r="G3" i="1"/>
  <c r="F5" i="1"/>
  <c r="F4" i="1"/>
  <c r="F3" i="1"/>
  <c r="M24" i="1" l="1"/>
  <c r="M22" i="1"/>
  <c r="D15" i="1" l="1"/>
  <c r="D16" i="1"/>
  <c r="D17" i="1"/>
  <c r="D18" i="1"/>
  <c r="D21" i="1"/>
  <c r="I21" i="1" l="1"/>
  <c r="K21" i="1" l="1"/>
  <c r="J21" i="1"/>
  <c r="I19" i="1" l="1"/>
  <c r="I18" i="1" l="1"/>
  <c r="K18" i="1" l="1"/>
  <c r="J18" i="1"/>
  <c r="I20" i="1" l="1"/>
  <c r="K20" i="1" l="1"/>
  <c r="L18" i="1" s="1"/>
  <c r="J20" i="1" l="1"/>
  <c r="I17" i="1" l="1"/>
  <c r="K17" i="1" l="1"/>
  <c r="J17" i="1" l="1"/>
  <c r="I16" i="1" l="1"/>
  <c r="K16" i="1" l="1"/>
  <c r="J16" i="1"/>
  <c r="I15" i="1" l="1"/>
  <c r="K15" i="1" l="1"/>
  <c r="J15" i="1" l="1"/>
  <c r="I14" i="1" l="1"/>
  <c r="K14" i="1" l="1"/>
  <c r="J14" i="1"/>
  <c r="I8" i="1" l="1"/>
  <c r="K8" i="1" l="1"/>
  <c r="J8" i="1" l="1"/>
  <c r="I6" i="1" l="1"/>
  <c r="K6" i="1" l="1"/>
  <c r="J6" i="1" l="1"/>
  <c r="I7" i="1" l="1"/>
  <c r="K7" i="1" l="1"/>
  <c r="J7" i="1" l="1"/>
  <c r="I5" i="1" l="1"/>
  <c r="K5" i="1" l="1"/>
  <c r="J5" i="1" l="1"/>
  <c r="I4" i="1" l="1"/>
  <c r="K4" i="1" l="1"/>
  <c r="J4" i="1" l="1"/>
  <c r="I3" i="1" l="1"/>
  <c r="K3" i="1" l="1"/>
  <c r="J3" i="1"/>
  <c r="K22" i="1" l="1"/>
  <c r="K24" i="1" s="1"/>
  <c r="L3" i="1"/>
</calcChain>
</file>

<file path=xl/sharedStrings.xml><?xml version="1.0" encoding="utf-8"?>
<sst xmlns="http://schemas.openxmlformats.org/spreadsheetml/2006/main" count="41" uniqueCount="40">
  <si>
    <t>建安</t>
    <phoneticPr fontId="1" type="noConversion"/>
  </si>
  <si>
    <t>利润</t>
    <phoneticPr fontId="1" type="noConversion"/>
  </si>
  <si>
    <t>租金</t>
    <phoneticPr fontId="1" type="noConversion"/>
  </si>
  <si>
    <t>收益法</t>
    <phoneticPr fontId="1" type="noConversion"/>
  </si>
  <si>
    <t>独栋</t>
    <phoneticPr fontId="1" type="noConversion"/>
  </si>
  <si>
    <t>联排</t>
    <phoneticPr fontId="1" type="noConversion"/>
  </si>
  <si>
    <t>洋房</t>
    <phoneticPr fontId="1" type="noConversion"/>
  </si>
  <si>
    <t>健康中心</t>
    <phoneticPr fontId="1" type="noConversion"/>
  </si>
  <si>
    <t>高层公寓</t>
    <phoneticPr fontId="1" type="noConversion"/>
  </si>
  <si>
    <t>小院</t>
    <phoneticPr fontId="1" type="noConversion"/>
  </si>
  <si>
    <t>洋房</t>
    <phoneticPr fontId="1" type="noConversion"/>
  </si>
  <si>
    <t>公寓</t>
    <phoneticPr fontId="1" type="noConversion"/>
  </si>
  <si>
    <t>联排</t>
    <phoneticPr fontId="1" type="noConversion"/>
  </si>
  <si>
    <t>容积率</t>
    <phoneticPr fontId="1" type="noConversion"/>
  </si>
  <si>
    <t>洋房</t>
    <phoneticPr fontId="1" type="noConversion"/>
  </si>
  <si>
    <t>小院</t>
    <phoneticPr fontId="1" type="noConversion"/>
  </si>
  <si>
    <t>八期（土地）</t>
    <phoneticPr fontId="1" type="noConversion"/>
  </si>
  <si>
    <t>九期（土地）</t>
    <phoneticPr fontId="1" type="noConversion"/>
  </si>
  <si>
    <t>建筑类型</t>
    <phoneticPr fontId="1" type="noConversion"/>
  </si>
  <si>
    <t>权重结果（单价）</t>
    <phoneticPr fontId="1" type="noConversion"/>
  </si>
  <si>
    <t>十一期（土地）</t>
    <phoneticPr fontId="1" type="noConversion"/>
  </si>
  <si>
    <t>总值</t>
    <phoneticPr fontId="1" type="noConversion"/>
  </si>
  <si>
    <t>建筑密度</t>
    <phoneticPr fontId="1" type="noConversion"/>
  </si>
  <si>
    <t>联排</t>
    <phoneticPr fontId="1" type="noConversion"/>
  </si>
  <si>
    <t>合计</t>
    <phoneticPr fontId="1" type="noConversion"/>
  </si>
  <si>
    <t>工程款</t>
    <phoneticPr fontId="1" type="noConversion"/>
  </si>
  <si>
    <t>总值（第一次）</t>
    <phoneticPr fontId="6" type="noConversion"/>
  </si>
  <si>
    <t>一期（现房）</t>
    <phoneticPr fontId="1" type="noConversion"/>
  </si>
  <si>
    <t>四期（现房，未拿证）</t>
    <phoneticPr fontId="1" type="noConversion"/>
  </si>
  <si>
    <t>三期（现房，未拿证）</t>
    <phoneticPr fontId="1" type="noConversion"/>
  </si>
  <si>
    <t>六期（在建）</t>
    <phoneticPr fontId="1" type="noConversion"/>
  </si>
  <si>
    <t>小院</t>
    <phoneticPr fontId="1" type="noConversion"/>
  </si>
  <si>
    <t>一期小院（有预售证）</t>
    <phoneticPr fontId="1" type="noConversion"/>
  </si>
  <si>
    <t>二期洋房</t>
    <phoneticPr fontId="1" type="noConversion"/>
  </si>
  <si>
    <t>一期小院（无预售证）</t>
    <phoneticPr fontId="1" type="noConversion"/>
  </si>
  <si>
    <t>配套</t>
    <phoneticPr fontId="1" type="noConversion"/>
  </si>
  <si>
    <t>十期（在建+土地）</t>
    <phoneticPr fontId="1" type="noConversion"/>
  </si>
  <si>
    <t>二期（现房+土地）</t>
    <phoneticPr fontId="1" type="noConversion"/>
  </si>
  <si>
    <t>抵押值</t>
    <phoneticPr fontId="1" type="noConversion"/>
  </si>
  <si>
    <t>地中海酒店配套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</si>
</sst>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  <font>
      <sz val="16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2" fillId="4" borderId="1" xfId="0" applyFont="1" applyFill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9" fontId="2" fillId="5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9" fontId="2" fillId="6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9" fontId="2" fillId="8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9" fontId="2" fillId="8" borderId="3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 vertical="center"/>
    </xf>
    <xf numFmtId="0" fontId="2" fillId="8" borderId="15" xfId="1" applyFont="1" applyFill="1" applyBorder="1" applyAlignment="1">
      <alignment horizontal="center" vertical="center"/>
    </xf>
    <xf numFmtId="0" fontId="2" fillId="8" borderId="19" xfId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3" fillId="10" borderId="33" xfId="1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8" borderId="38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8" borderId="21" xfId="1" applyFont="1" applyFill="1" applyBorder="1" applyAlignment="1">
      <alignment horizontal="center" vertical="center"/>
    </xf>
    <xf numFmtId="0" fontId="2" fillId="8" borderId="18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2" fillId="8" borderId="17" xfId="1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/>
    </xf>
    <xf numFmtId="9" fontId="2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7" fillId="8" borderId="31" xfId="0" applyFont="1" applyFill="1" applyBorder="1" applyAlignment="1">
      <alignment horizontal="center" vertical="center"/>
    </xf>
    <xf numFmtId="0" fontId="7" fillId="8" borderId="15" xfId="0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3" fillId="10" borderId="25" xfId="0" applyFont="1" applyFill="1" applyBorder="1" applyAlignment="1">
      <alignment horizontal="center" vertical="center"/>
    </xf>
    <xf numFmtId="0" fontId="3" fillId="10" borderId="28" xfId="0" applyFont="1" applyFill="1" applyBorder="1" applyAlignment="1">
      <alignment horizontal="center" vertical="center"/>
    </xf>
    <xf numFmtId="0" fontId="3" fillId="10" borderId="34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68;&#26399;&#29420;&#26635;&#65289;1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68;&#26399;&#32852;&#25490;&#65289;1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9968;&#37096;&#65293;&#23425;&#23567;&#40151;173/&#24037;&#20316;/2017/&#38463;&#37027;&#20122;/&#26368;&#32456;/&#29616;&#25151;&#65288;&#19968;&#26399;&#27915;&#25151;&#65289;1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0108;&#26399;&#20581;&#24247;&#20013;&#24515;&#65289;1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0108;&#26399;&#39640;&#23618;&#20844;&#23507;&#65289;1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108;&#26399;&#21333;&#29420;570&#24179;&#31859;&#65289;101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77;&#26399;&#23567;&#38498;&#65289;101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77;&#26399;&#27915;&#25151;&#65289;10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2235;&#26399;&#23567;&#38498;&#65289;1017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2235;&#26399;&#27915;&#25151;&#65289;1017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2235;&#26399;&#20844;&#23507;&#65289;101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12;&#24314;&#65288;&#20845;&#26399;&#65289;101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843;&#26399;4&#19975;&#24179;&#65289;10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843;&#26399;3&#21315;&#24179;&#65289;101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061;&#26399;&#65289;101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12;&#24314;&#65288;&#21313;&#26399;&#65289;101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1313;&#26399;&#65289;101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1313;&#19968;&#26399;&#65289;1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抵押物清单（分楼）"/>
      <sheetName val="数据-基础表"/>
      <sheetName val="一期现房抵押物清单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土地比较法-住宅、综合"/>
      <sheetName val="比较法-洋房"/>
      <sheetName val="比较法-联排"/>
      <sheetName val="收益法（独栋）"/>
      <sheetName val="比较法-独栋"/>
      <sheetName val="土地案例"/>
      <sheetName val="收益法（汇总）"/>
      <sheetName val="收益法（洋房）"/>
      <sheetName val="收益法（联排）"/>
      <sheetName val="收益法 (元)"/>
      <sheetName val="酒店收入计算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L6">
            <v>5500</v>
          </cell>
          <cell r="Q6">
            <v>0.35</v>
          </cell>
          <cell r="U6">
            <v>12.5</v>
          </cell>
        </row>
      </sheetData>
      <sheetData sheetId="16"/>
      <sheetData sheetId="17"/>
      <sheetData sheetId="18">
        <row r="19">
          <cell r="G19">
            <v>20167</v>
          </cell>
        </row>
        <row r="20">
          <cell r="G20">
            <v>33167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3">
          <cell r="B3">
            <v>40321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一期现房抵押物清单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土地比较法-住宅、综合"/>
      <sheetName val="比较法-洋房"/>
      <sheetName val="收益法（联排）"/>
      <sheetName val="比较法-联排"/>
      <sheetName val="比较法-独栋"/>
      <sheetName val="土地案例"/>
      <sheetName val="收益法（汇总）"/>
      <sheetName val="收益法（洋房）"/>
      <sheetName val="收益法（独栋）"/>
      <sheetName val="收益法 (元)"/>
      <sheetName val="酒店收入计算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L7">
            <v>5000</v>
          </cell>
          <cell r="Q7">
            <v>0.3</v>
          </cell>
          <cell r="U7">
            <v>8.5</v>
          </cell>
        </row>
      </sheetData>
      <sheetData sheetId="16" refreshError="1"/>
      <sheetData sheetId="17" refreshError="1"/>
      <sheetData sheetId="18">
        <row r="19">
          <cell r="G19">
            <v>1356</v>
          </cell>
        </row>
        <row r="20">
          <cell r="G20">
            <v>22448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3">
          <cell r="B3">
            <v>25612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一期现房抵押物清单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土地比较法-住宅、综合"/>
      <sheetName val="收益法（洋房）"/>
      <sheetName val="比较法-洋房"/>
      <sheetName val="比较法-联排"/>
      <sheetName val="比较法-独栋"/>
      <sheetName val="土地案例"/>
      <sheetName val="收益法（汇总）"/>
      <sheetName val="收益法（独栋）"/>
      <sheetName val="收益法（联排）"/>
      <sheetName val="收益法 (元)"/>
      <sheetName val="酒店收入计算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8">
          <cell r="L8">
            <v>4500</v>
          </cell>
          <cell r="Q8">
            <v>0.25</v>
          </cell>
          <cell r="U8">
            <v>7.5</v>
          </cell>
        </row>
      </sheetData>
      <sheetData sheetId="16" refreshError="1"/>
      <sheetData sheetId="17" refreshError="1"/>
      <sheetData sheetId="18">
        <row r="19">
          <cell r="G19">
            <v>3140</v>
          </cell>
        </row>
        <row r="20">
          <cell r="G20">
            <v>19983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3">
          <cell r="B3">
            <v>22675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Sheet2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"/>
      <sheetName val="收益法 (元)"/>
      <sheetName val="收益法（汇总）"/>
      <sheetName val="酒店收入计算"/>
      <sheetName val="比较法-洋房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比较法-公寓"/>
      <sheetName val="典型户型修正"/>
      <sheetName val="成本法（废）"/>
      <sheetName val="区片价"/>
      <sheetName val="因素修正幅度"/>
      <sheetName val="存贷款利率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">
          <cell r="L6">
            <v>3000</v>
          </cell>
          <cell r="Q6">
            <v>0.1</v>
          </cell>
          <cell r="U6">
            <v>4.5</v>
          </cell>
        </row>
      </sheetData>
      <sheetData sheetId="16" refreshError="1"/>
      <sheetData sheetId="17" refreshError="1"/>
      <sheetData sheetId="18">
        <row r="19">
          <cell r="G19">
            <v>2170</v>
          </cell>
        </row>
        <row r="20">
          <cell r="G20">
            <v>10630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3">
          <cell r="B3">
            <v>11715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土地分摊表"/>
      <sheetName val="经济指标"/>
      <sheetName val="二期-c7-2-58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土地比较法-住宅、综合"/>
      <sheetName val="收益法（高层公寓）"/>
      <sheetName val="比较法-高层公寓"/>
      <sheetName val="比较法-联排"/>
      <sheetName val="比较法-独栋"/>
      <sheetName val="土地案例"/>
      <sheetName val="收益法（汇总）"/>
      <sheetName val="收益法（独栋）"/>
      <sheetName val="收益法（联排）"/>
      <sheetName val="收益法 (元)"/>
      <sheetName val="酒店收入计算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6">
          <cell r="L6">
            <v>4000</v>
          </cell>
          <cell r="Q6">
            <v>0.2</v>
          </cell>
          <cell r="U6">
            <v>7</v>
          </cell>
        </row>
      </sheetData>
      <sheetData sheetId="18" refreshError="1"/>
      <sheetData sheetId="19" refreshError="1"/>
      <sheetData sheetId="20">
        <row r="19">
          <cell r="G19">
            <v>9820</v>
          </cell>
        </row>
        <row r="20">
          <cell r="G20">
            <v>17045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>
        <row r="3">
          <cell r="B3">
            <v>20042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剩余法-待开发"/>
      <sheetName val="剩余法-现房"/>
      <sheetName val="不动产收益法"/>
      <sheetName val="不动产收益法（公寓）"/>
      <sheetName val="不动产收益法（小院）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地价"/>
      <sheetName val="收益还原法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L6">
            <v>3000</v>
          </cell>
          <cell r="Q6">
            <v>0.1</v>
          </cell>
          <cell r="U6">
            <v>5</v>
          </cell>
        </row>
      </sheetData>
      <sheetData sheetId="14" refreshError="1"/>
      <sheetData sheetId="15" refreshError="1"/>
      <sheetData sheetId="16">
        <row r="19">
          <cell r="G19">
            <v>75</v>
          </cell>
        </row>
        <row r="20">
          <cell r="G20">
            <v>6576</v>
          </cell>
        </row>
      </sheetData>
      <sheetData sheetId="17" refreshError="1"/>
      <sheetData sheetId="18" refreshError="1"/>
      <sheetData sheetId="19" refreshError="1"/>
      <sheetData sheetId="20">
        <row r="3">
          <cell r="B3">
            <v>12450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Sheet1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汇总）"/>
      <sheetName val="收益法（洋房）"/>
      <sheetName val="收益法（公寓）"/>
      <sheetName val="收益法（小院）"/>
      <sheetName val="收益法 (元)"/>
      <sheetName val="酒店收入计算"/>
      <sheetName val="比较法-洋房"/>
      <sheetName val="比较法-公寓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8">
          <cell r="L8">
            <v>5500</v>
          </cell>
          <cell r="Q8">
            <v>0.35</v>
          </cell>
          <cell r="U8">
            <v>9</v>
          </cell>
        </row>
      </sheetData>
      <sheetData sheetId="16" refreshError="1"/>
      <sheetData sheetId="17" refreshError="1"/>
      <sheetData sheetId="18">
        <row r="19">
          <cell r="G19">
            <v>2218</v>
          </cell>
        </row>
        <row r="20">
          <cell r="G20">
            <v>24966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3">
          <cell r="B3">
            <v>26381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Sheet1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汇总）"/>
      <sheetName val="收益法（洋房）"/>
      <sheetName val="收益法（公寓）"/>
      <sheetName val="收益法（小院）"/>
      <sheetName val="收益法 (元)"/>
      <sheetName val="酒店收入计算"/>
      <sheetName val="比较法-洋房"/>
      <sheetName val="比较法-公寓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">
          <cell r="L6">
            <v>4500</v>
          </cell>
          <cell r="Q6">
            <v>0.25</v>
          </cell>
          <cell r="U6">
            <v>7</v>
          </cell>
        </row>
      </sheetData>
      <sheetData sheetId="16" refreshError="1"/>
      <sheetData sheetId="17" refreshError="1"/>
      <sheetData sheetId="18">
        <row r="19">
          <cell r="G19">
            <v>1162</v>
          </cell>
        </row>
        <row r="20">
          <cell r="G20">
            <v>19836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3">
          <cell r="B3">
            <v>20405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土地分摊表"/>
      <sheetName val="抵押物清单"/>
      <sheetName val="经济指标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洋房）"/>
      <sheetName val="收益法（公寓）"/>
      <sheetName val="收益法（小院）"/>
      <sheetName val="收益法 (元)"/>
      <sheetName val="收益法（汇总）"/>
      <sheetName val="酒店收入计算"/>
      <sheetName val="比较法-洋房"/>
      <sheetName val="比较法-公寓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8">
          <cell r="L8">
            <v>5500</v>
          </cell>
          <cell r="Q8">
            <v>0.35</v>
          </cell>
          <cell r="U8">
            <v>9</v>
          </cell>
        </row>
      </sheetData>
      <sheetData sheetId="18" refreshError="1"/>
      <sheetData sheetId="19" refreshError="1"/>
      <sheetData sheetId="20">
        <row r="19">
          <cell r="G19">
            <v>263</v>
          </cell>
        </row>
        <row r="20">
          <cell r="G20">
            <v>22115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3">
          <cell r="B3">
            <v>25365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土地分摊表"/>
      <sheetName val="抵押物清单"/>
      <sheetName val="经济指标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洋房）"/>
      <sheetName val="收益法（公寓）"/>
      <sheetName val="收益法（小院）"/>
      <sheetName val="收益法 (元)"/>
      <sheetName val="收益法（汇总）"/>
      <sheetName val="酒店收入计算"/>
      <sheetName val="比较法-洋房"/>
      <sheetName val="比较法-公寓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6">
          <cell r="L6">
            <v>4500</v>
          </cell>
          <cell r="Q6">
            <v>0.25</v>
          </cell>
          <cell r="U6">
            <v>7.5</v>
          </cell>
        </row>
      </sheetData>
      <sheetData sheetId="18" refreshError="1"/>
      <sheetData sheetId="19" refreshError="1"/>
      <sheetData sheetId="20">
        <row r="19">
          <cell r="G19">
            <v>3248</v>
          </cell>
        </row>
        <row r="20">
          <cell r="G20">
            <v>18214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>
        <row r="3">
          <cell r="B3">
            <v>20939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土地分摊表"/>
      <sheetName val="抵押物清单"/>
      <sheetName val="经济指标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洋房）"/>
      <sheetName val="收益法（公寓）"/>
      <sheetName val="收益法（小院）"/>
      <sheetName val="收益法 (元)"/>
      <sheetName val="收益法（汇总）"/>
      <sheetName val="酒店收入计算"/>
      <sheetName val="比较法-洋房"/>
      <sheetName val="比较法-公寓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L7">
            <v>4000</v>
          </cell>
          <cell r="Q7">
            <v>0.2</v>
          </cell>
          <cell r="U7">
            <v>7</v>
          </cell>
        </row>
      </sheetData>
      <sheetData sheetId="18" refreshError="1"/>
      <sheetData sheetId="19" refreshError="1"/>
      <sheetData sheetId="20">
        <row r="19">
          <cell r="G19">
            <v>389</v>
          </cell>
        </row>
        <row r="20">
          <cell r="G20">
            <v>17401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3">
          <cell r="B3">
            <v>20290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土地分摊表"/>
      <sheetName val="经济指标"/>
      <sheetName val="六期-c3-2-93套-小镇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"/>
      <sheetName val="收益法 (元)"/>
      <sheetName val="收益法（汇总）"/>
      <sheetName val="酒店收入计算"/>
      <sheetName val="比较法- 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6">
          <cell r="L6">
            <v>5000</v>
          </cell>
          <cell r="Q6">
            <v>0.3</v>
          </cell>
          <cell r="U6">
            <v>8.5</v>
          </cell>
        </row>
      </sheetData>
      <sheetData sheetId="18" refreshError="1"/>
      <sheetData sheetId="19" refreshError="1"/>
      <sheetData sheetId="20">
        <row r="19">
          <cell r="G19">
            <v>15862</v>
          </cell>
        </row>
        <row r="20">
          <cell r="G20">
            <v>10303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>
        <row r="3">
          <cell r="B3">
            <v>23679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独栋）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L6">
            <v>5500</v>
          </cell>
          <cell r="Q6">
            <v>0.35</v>
          </cell>
          <cell r="U6">
            <v>9.5</v>
          </cell>
        </row>
      </sheetData>
      <sheetData sheetId="14" refreshError="1"/>
      <sheetData sheetId="15" refreshError="1"/>
      <sheetData sheetId="16">
        <row r="19">
          <cell r="G19">
            <v>7263</v>
          </cell>
        </row>
        <row r="20">
          <cell r="G20">
            <v>8134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B3">
            <v>29358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小院）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L6">
            <v>5000</v>
          </cell>
          <cell r="Q6">
            <v>0.3</v>
          </cell>
          <cell r="U6">
            <v>8</v>
          </cell>
        </row>
      </sheetData>
      <sheetData sheetId="14" refreshError="1"/>
      <sheetData sheetId="15" refreshError="1"/>
      <sheetData sheetId="16">
        <row r="19">
          <cell r="G19">
            <v>1103</v>
          </cell>
        </row>
        <row r="20">
          <cell r="G20">
            <v>4170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B3">
            <v>23913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洋房）"/>
      <sheetName val="不动产收益法（小院）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L6">
            <v>4500</v>
          </cell>
          <cell r="Q6">
            <v>0.25</v>
          </cell>
          <cell r="U6">
            <v>6.5</v>
          </cell>
        </row>
      </sheetData>
      <sheetData sheetId="14" refreshError="1"/>
      <sheetData sheetId="15" refreshError="1"/>
      <sheetData sheetId="16">
        <row r="19">
          <cell r="G19">
            <v>61300</v>
          </cell>
        </row>
        <row r="20">
          <cell r="G20">
            <v>2718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B3">
            <v>19460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有）"/>
      <sheetName val="收益法（无）"/>
      <sheetName val="收益法 (元)"/>
      <sheetName val="收益法（汇总）"/>
      <sheetName val="酒店收入计算"/>
      <sheetName val="比较法- 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>
            <v>59502.5</v>
          </cell>
        </row>
      </sheetData>
      <sheetData sheetId="12" refreshError="1"/>
      <sheetData sheetId="13" refreshError="1"/>
      <sheetData sheetId="14">
        <row r="6">
          <cell r="L6">
            <v>5500</v>
          </cell>
          <cell r="Q6">
            <v>0.35</v>
          </cell>
          <cell r="U6">
            <v>8.5</v>
          </cell>
        </row>
        <row r="7">
          <cell r="L7">
            <v>5500</v>
          </cell>
          <cell r="Q7">
            <v>0.35</v>
          </cell>
          <cell r="U7">
            <v>8.5</v>
          </cell>
        </row>
      </sheetData>
      <sheetData sheetId="15" refreshError="1"/>
      <sheetData sheetId="16" refreshError="1"/>
      <sheetData sheetId="17">
        <row r="19">
          <cell r="G19">
            <v>21347</v>
          </cell>
        </row>
        <row r="20">
          <cell r="G20">
            <v>8969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3">
          <cell r="B3">
            <v>25611</v>
          </cell>
        </row>
      </sheetData>
      <sheetData sheetId="23">
        <row r="3">
          <cell r="B3">
            <v>25616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洋房）"/>
      <sheetName val="不动产收益法（小院）"/>
      <sheetName val="酒店收入计算"/>
      <sheetName val="成本逼近法"/>
      <sheetName val="不动产比较法-洋房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L6">
            <v>4500</v>
          </cell>
          <cell r="Q6">
            <v>0.25</v>
          </cell>
          <cell r="U6">
            <v>6.5</v>
          </cell>
        </row>
      </sheetData>
      <sheetData sheetId="14" refreshError="1"/>
      <sheetData sheetId="15" refreshError="1"/>
      <sheetData sheetId="16">
        <row r="19">
          <cell r="G19">
            <v>12958</v>
          </cell>
        </row>
        <row r="20">
          <cell r="G20">
            <v>4668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B3">
            <v>19565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小院）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5000</v>
          </cell>
          <cell r="Q6">
            <v>0.15</v>
          </cell>
          <cell r="U6">
            <v>5</v>
          </cell>
        </row>
      </sheetData>
      <sheetData sheetId="14"/>
      <sheetData sheetId="15"/>
      <sheetData sheetId="16">
        <row r="19">
          <cell r="G19">
            <v>2183</v>
          </cell>
        </row>
        <row r="20">
          <cell r="G20">
            <v>2660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">
          <cell r="B3">
            <v>13693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4"/>
  <sheetViews>
    <sheetView tabSelected="1" topLeftCell="B1" zoomScale="70" zoomScaleNormal="70" workbookViewId="0">
      <selection activeCell="K24" sqref="K24:L24"/>
    </sheetView>
  </sheetViews>
  <sheetFormatPr defaultRowHeight="13.5" x14ac:dyDescent="0.15"/>
  <cols>
    <col min="1" max="1" width="22.375" customWidth="1"/>
    <col min="2" max="2" width="10.625" customWidth="1"/>
    <col min="3" max="3" width="12.5" customWidth="1"/>
    <col min="4" max="4" width="8.75" customWidth="1"/>
    <col min="5" max="5" width="21.625" customWidth="1"/>
    <col min="6" max="6" width="14.75" customWidth="1"/>
    <col min="7" max="7" width="15.125" customWidth="1"/>
    <col min="8" max="8" width="11.75" customWidth="1"/>
    <col min="9" max="9" width="16.25" customWidth="1"/>
    <col min="10" max="10" width="26.5" customWidth="1"/>
    <col min="11" max="11" width="16.875" customWidth="1"/>
    <col min="12" max="12" width="21.25" customWidth="1"/>
    <col min="13" max="13" width="22.5" customWidth="1"/>
    <col min="14" max="14" width="13.125" bestFit="1" customWidth="1"/>
  </cols>
  <sheetData>
    <row r="1" spans="1:43" ht="14.25" thickBot="1" x14ac:dyDescent="0.2"/>
    <row r="2" spans="1:43" ht="25.5" thickBot="1" x14ac:dyDescent="0.2">
      <c r="A2" s="52"/>
      <c r="B2" s="46" t="s">
        <v>13</v>
      </c>
      <c r="C2" s="66" t="s">
        <v>22</v>
      </c>
      <c r="D2" s="66"/>
      <c r="E2" s="42" t="s">
        <v>18</v>
      </c>
      <c r="F2" s="42" t="s">
        <v>0</v>
      </c>
      <c r="G2" s="42" t="s">
        <v>1</v>
      </c>
      <c r="H2" s="42" t="s">
        <v>2</v>
      </c>
      <c r="I2" s="42" t="s">
        <v>3</v>
      </c>
      <c r="J2" s="43" t="s">
        <v>19</v>
      </c>
      <c r="K2" s="86" t="s">
        <v>21</v>
      </c>
      <c r="L2" s="87"/>
      <c r="M2" s="44" t="s">
        <v>26</v>
      </c>
    </row>
    <row r="3" spans="1:43" s="1" customFormat="1" ht="24.75" x14ac:dyDescent="0.15">
      <c r="A3" s="64" t="s">
        <v>27</v>
      </c>
      <c r="B3" s="62">
        <v>0.34</v>
      </c>
      <c r="C3" s="70"/>
      <c r="D3" s="71"/>
      <c r="E3" s="38" t="s">
        <v>4</v>
      </c>
      <c r="F3" s="38">
        <f>'[1]数据-取费表'!$L$6</f>
        <v>5500</v>
      </c>
      <c r="G3" s="39">
        <f>'[1]数据-取费表'!$Q$6</f>
        <v>0.35</v>
      </c>
      <c r="H3" s="38">
        <f>'[1]数据-取费表'!$U$6</f>
        <v>12.5</v>
      </c>
      <c r="I3" s="38">
        <f>'[1]收益法（独栋）'!$B$3</f>
        <v>40321</v>
      </c>
      <c r="J3" s="40">
        <f>[1]结果表!$G$20</f>
        <v>33167</v>
      </c>
      <c r="K3" s="41">
        <f>[1]结果表!$G$19</f>
        <v>20167</v>
      </c>
      <c r="L3" s="88">
        <f>SUM(K3:K5)</f>
        <v>24663</v>
      </c>
      <c r="M3" s="74">
        <v>24740</v>
      </c>
      <c r="N3" s="7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s="3" customFormat="1" ht="24.75" x14ac:dyDescent="0.15">
      <c r="A4" s="56"/>
      <c r="B4" s="61"/>
      <c r="C4" s="68"/>
      <c r="D4" s="72"/>
      <c r="E4" s="6" t="s">
        <v>5</v>
      </c>
      <c r="F4" s="6">
        <f>'[2]数据-取费表'!$L$7</f>
        <v>5000</v>
      </c>
      <c r="G4" s="7">
        <f>'[2]数据-取费表'!$Q$7</f>
        <v>0.3</v>
      </c>
      <c r="H4" s="6">
        <f>'[2]数据-取费表'!$U$7</f>
        <v>8.5</v>
      </c>
      <c r="I4" s="6">
        <f>'[2]收益法（联排）'!$B$3</f>
        <v>25612</v>
      </c>
      <c r="J4" s="27">
        <f>[2]结果表!$G$20</f>
        <v>22448</v>
      </c>
      <c r="K4" s="36">
        <f>[2]结果表!$G$19</f>
        <v>1356</v>
      </c>
      <c r="L4" s="89"/>
      <c r="M4" s="74"/>
      <c r="N4" s="73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s="4" customFormat="1" ht="24.75" x14ac:dyDescent="0.15">
      <c r="A5" s="56"/>
      <c r="B5" s="61"/>
      <c r="C5" s="68"/>
      <c r="D5" s="72"/>
      <c r="E5" s="8" t="s">
        <v>6</v>
      </c>
      <c r="F5" s="8">
        <f>'[3]数据-取费表'!$L$8</f>
        <v>4500</v>
      </c>
      <c r="G5" s="9">
        <f>'[3]数据-取费表'!$Q$8</f>
        <v>0.25</v>
      </c>
      <c r="H5" s="8">
        <f>'[3]数据-取费表'!$U$8</f>
        <v>7.5</v>
      </c>
      <c r="I5" s="8">
        <f>'[3]收益法（洋房）'!$B$3</f>
        <v>22675</v>
      </c>
      <c r="J5" s="28">
        <f>[3]结果表!$G$20</f>
        <v>19983</v>
      </c>
      <c r="K5" s="36">
        <f>[3]结果表!$G$19</f>
        <v>3140</v>
      </c>
      <c r="L5" s="90"/>
      <c r="M5" s="75"/>
      <c r="N5" s="7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ht="24.75" x14ac:dyDescent="0.15">
      <c r="A6" s="58" t="s">
        <v>37</v>
      </c>
      <c r="B6" s="61">
        <v>0.56999999999999995</v>
      </c>
      <c r="C6" s="68"/>
      <c r="D6" s="72"/>
      <c r="E6" s="10" t="s">
        <v>7</v>
      </c>
      <c r="F6" s="10">
        <f>'[4]数据-取费表'!$L$6</f>
        <v>3000</v>
      </c>
      <c r="G6" s="11">
        <f>'[4]数据-取费表'!$Q$6</f>
        <v>0.1</v>
      </c>
      <c r="H6" s="10">
        <f>'[4]数据-取费表'!$U$6</f>
        <v>4.5</v>
      </c>
      <c r="I6" s="10">
        <f>[4]收益法!$B$3</f>
        <v>11715</v>
      </c>
      <c r="J6" s="29">
        <f>[4]结果表!$G$20</f>
        <v>10630</v>
      </c>
      <c r="K6" s="92">
        <f>[4]结果表!$G$19</f>
        <v>2170</v>
      </c>
      <c r="L6" s="93"/>
      <c r="M6" s="34">
        <v>2178</v>
      </c>
      <c r="N6" s="16"/>
    </row>
    <row r="7" spans="1:43" s="5" customFormat="1" ht="24.75" x14ac:dyDescent="0.15">
      <c r="A7" s="59"/>
      <c r="B7" s="61"/>
      <c r="C7" s="68"/>
      <c r="D7" s="72"/>
      <c r="E7" s="12" t="s">
        <v>8</v>
      </c>
      <c r="F7" s="12">
        <f>'[5]数据-取费表'!$L$6</f>
        <v>4000</v>
      </c>
      <c r="G7" s="13">
        <f>'[5]数据-取费表'!$Q$6</f>
        <v>0.2</v>
      </c>
      <c r="H7" s="12">
        <f>'[5]数据-取费表'!$U$6</f>
        <v>7</v>
      </c>
      <c r="I7" s="12">
        <f>'[5]收益法（高层公寓）'!$B$3</f>
        <v>20042</v>
      </c>
      <c r="J7" s="30">
        <f>[5]结果表!$G$20</f>
        <v>17045</v>
      </c>
      <c r="K7" s="94">
        <f>[5]结果表!$G$19</f>
        <v>9820</v>
      </c>
      <c r="L7" s="95"/>
      <c r="M7" s="34">
        <v>9823</v>
      </c>
      <c r="N7" s="16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s="5" customFormat="1" ht="24.75" x14ac:dyDescent="0.15">
      <c r="A8" s="60"/>
      <c r="B8" s="47">
        <v>0.2</v>
      </c>
      <c r="C8" s="25">
        <v>0.15</v>
      </c>
      <c r="D8" s="26"/>
      <c r="E8" s="20" t="s">
        <v>35</v>
      </c>
      <c r="F8" s="20">
        <f>'[6]数据-取费表'!$L$6</f>
        <v>3000</v>
      </c>
      <c r="G8" s="21">
        <f>'[6]数据-取费表'!$Q$6</f>
        <v>0.1</v>
      </c>
      <c r="H8" s="20">
        <f>'[6]数据-取费表'!$U$6</f>
        <v>5</v>
      </c>
      <c r="I8" s="20">
        <f>[6]不动产收益法!$B$3</f>
        <v>12450</v>
      </c>
      <c r="J8" s="31">
        <f>[6]结果表!$G$20</f>
        <v>6576</v>
      </c>
      <c r="K8" s="94">
        <f>[6]结果表!$G$19</f>
        <v>75</v>
      </c>
      <c r="L8" s="95"/>
      <c r="M8" s="34"/>
      <c r="N8" s="19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ht="24.75" x14ac:dyDescent="0.15">
      <c r="A9" s="57" t="s">
        <v>29</v>
      </c>
      <c r="B9" s="61">
        <v>0.21</v>
      </c>
      <c r="C9" s="67"/>
      <c r="D9" s="72"/>
      <c r="E9" s="14" t="s">
        <v>15</v>
      </c>
      <c r="F9" s="14">
        <f>'[7]数据-取费表'!$L$8</f>
        <v>5500</v>
      </c>
      <c r="G9" s="15">
        <f>'[7]数据-取费表'!$Q$8</f>
        <v>0.35</v>
      </c>
      <c r="H9" s="14">
        <f>'[7]数据-取费表'!$U$8</f>
        <v>9</v>
      </c>
      <c r="I9" s="14">
        <f>'[7]收益法（小院）'!$B$3</f>
        <v>26381</v>
      </c>
      <c r="J9" s="32">
        <f>[7]结果表!$G$20</f>
        <v>24966</v>
      </c>
      <c r="K9" s="37">
        <f>[7]结果表!$G$19</f>
        <v>2218</v>
      </c>
      <c r="L9" s="91">
        <f>SUM(K9:K10)</f>
        <v>3380</v>
      </c>
      <c r="M9" s="76">
        <v>0</v>
      </c>
      <c r="N9" s="73"/>
    </row>
    <row r="10" spans="1:43" ht="24.75" x14ac:dyDescent="0.15">
      <c r="A10" s="57"/>
      <c r="B10" s="61"/>
      <c r="C10" s="68"/>
      <c r="D10" s="72"/>
      <c r="E10" s="8" t="s">
        <v>14</v>
      </c>
      <c r="F10" s="8">
        <f>'[8]数据-取费表'!$L$6</f>
        <v>4500</v>
      </c>
      <c r="G10" s="9">
        <f>'[8]数据-取费表'!$Q$6</f>
        <v>0.25</v>
      </c>
      <c r="H10" s="8">
        <f>'[8]数据-取费表'!$U$6</f>
        <v>7</v>
      </c>
      <c r="I10" s="8">
        <f>'[8]收益法（洋房）'!$B$3</f>
        <v>20405</v>
      </c>
      <c r="J10" s="28">
        <f>[8]结果表!$G$20</f>
        <v>19836</v>
      </c>
      <c r="K10" s="37">
        <f>[8]结果表!$G$19</f>
        <v>1162</v>
      </c>
      <c r="L10" s="90"/>
      <c r="M10" s="76"/>
      <c r="N10" s="73"/>
    </row>
    <row r="11" spans="1:43" s="2" customFormat="1" ht="24.75" x14ac:dyDescent="0.15">
      <c r="A11" s="65" t="s">
        <v>28</v>
      </c>
      <c r="B11" s="63">
        <v>0.56999999999999995</v>
      </c>
      <c r="C11" s="69"/>
      <c r="D11" s="69"/>
      <c r="E11" s="14" t="s">
        <v>9</v>
      </c>
      <c r="F11" s="14">
        <f>'[9]数据-取费表'!$L$8</f>
        <v>5500</v>
      </c>
      <c r="G11" s="15">
        <f>'[9]数据-取费表'!$Q$8</f>
        <v>0.35</v>
      </c>
      <c r="H11" s="14">
        <f>'[9]数据-取费表'!$U$8</f>
        <v>9</v>
      </c>
      <c r="I11" s="14">
        <f>'[9]收益法（小院）'!$B$3</f>
        <v>25365</v>
      </c>
      <c r="J11" s="32">
        <f>[9]结果表!$G$20</f>
        <v>22115</v>
      </c>
      <c r="K11" s="37">
        <f>[9]结果表!$G$19</f>
        <v>263</v>
      </c>
      <c r="L11" s="91">
        <f>SUM(K11:K13)</f>
        <v>3900</v>
      </c>
      <c r="M11" s="76">
        <v>2323</v>
      </c>
      <c r="N11" s="73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s="4" customFormat="1" ht="24.75" x14ac:dyDescent="0.15">
      <c r="A12" s="65"/>
      <c r="B12" s="63"/>
      <c r="C12" s="69"/>
      <c r="D12" s="69"/>
      <c r="E12" s="8" t="s">
        <v>10</v>
      </c>
      <c r="F12" s="8">
        <f>'[10]数据-取费表'!$L$6</f>
        <v>4500</v>
      </c>
      <c r="G12" s="9">
        <f>'[10]数据-取费表'!$Q$6</f>
        <v>0.25</v>
      </c>
      <c r="H12" s="8">
        <f>'[10]数据-取费表'!$U$6</f>
        <v>7.5</v>
      </c>
      <c r="I12" s="8">
        <f>'[10]收益法（洋房）'!$B$3</f>
        <v>20939</v>
      </c>
      <c r="J12" s="28">
        <f>[10]结果表!$G$20</f>
        <v>18214</v>
      </c>
      <c r="K12" s="37">
        <f>[10]结果表!$G$19</f>
        <v>3248</v>
      </c>
      <c r="L12" s="89"/>
      <c r="M12" s="76"/>
      <c r="N12" s="73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s="5" customFormat="1" ht="24.75" x14ac:dyDescent="0.15">
      <c r="A13" s="65"/>
      <c r="B13" s="63"/>
      <c r="C13" s="69"/>
      <c r="D13" s="69"/>
      <c r="E13" s="12" t="s">
        <v>11</v>
      </c>
      <c r="F13" s="12">
        <f>'[11]数据-取费表'!$L$7</f>
        <v>4000</v>
      </c>
      <c r="G13" s="13">
        <f>'[11]数据-取费表'!$Q$7</f>
        <v>0.2</v>
      </c>
      <c r="H13" s="12">
        <f>'[11]数据-取费表'!$U$7</f>
        <v>7</v>
      </c>
      <c r="I13" s="12">
        <f>'[11]收益法（公寓）'!$B$3</f>
        <v>20290</v>
      </c>
      <c r="J13" s="30">
        <f>[11]结果表!$G$20</f>
        <v>17401</v>
      </c>
      <c r="K13" s="37">
        <f>[11]结果表!$G$19</f>
        <v>389</v>
      </c>
      <c r="L13" s="90"/>
      <c r="M13" s="76"/>
      <c r="N13" s="7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s="3" customFormat="1" ht="24.75" x14ac:dyDescent="0.15">
      <c r="A14" s="53" t="s">
        <v>30</v>
      </c>
      <c r="B14" s="48">
        <v>0.56999999999999995</v>
      </c>
      <c r="C14" s="6"/>
      <c r="D14" s="6"/>
      <c r="E14" s="6" t="s">
        <v>12</v>
      </c>
      <c r="F14" s="6">
        <f>'[12]数据-取费表'!$L$6</f>
        <v>5000</v>
      </c>
      <c r="G14" s="7">
        <f>'[12]数据-取费表'!$Q$6</f>
        <v>0.3</v>
      </c>
      <c r="H14" s="6">
        <f>'[12]数据-取费表'!$U$6</f>
        <v>8.5</v>
      </c>
      <c r="I14" s="6">
        <f>[12]收益法!$B$3</f>
        <v>23679</v>
      </c>
      <c r="J14" s="31">
        <f>[12]结果表!$G$20</f>
        <v>10303</v>
      </c>
      <c r="K14" s="92">
        <f>[12]结果表!$G$19</f>
        <v>15862</v>
      </c>
      <c r="L14" s="93"/>
      <c r="M14" s="34">
        <v>15325</v>
      </c>
      <c r="N14" s="16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s="1" customFormat="1" ht="24.75" x14ac:dyDescent="0.15">
      <c r="A15" s="56" t="s">
        <v>16</v>
      </c>
      <c r="B15" s="49">
        <v>0.21</v>
      </c>
      <c r="C15" s="14">
        <v>0.25</v>
      </c>
      <c r="D15" s="14">
        <f t="shared" ref="D15:D21" si="0">ROUND(B15/C15,2)</f>
        <v>0.84</v>
      </c>
      <c r="E15" s="14" t="s">
        <v>31</v>
      </c>
      <c r="F15" s="14">
        <f>'[13]数据-取费表'!$L$6</f>
        <v>5500</v>
      </c>
      <c r="G15" s="15">
        <f>'[13]数据-取费表'!$Q$6</f>
        <v>0.35</v>
      </c>
      <c r="H15" s="14">
        <f>'[13]数据-取费表'!$U$6</f>
        <v>9.5</v>
      </c>
      <c r="I15" s="14">
        <f>'[13]不动产收益法（独栋）'!$B$3</f>
        <v>29358</v>
      </c>
      <c r="J15" s="31">
        <f>[13]结果表!$G$20</f>
        <v>8134</v>
      </c>
      <c r="K15" s="92">
        <f>[13]结果表!$G$19</f>
        <v>7263</v>
      </c>
      <c r="L15" s="93"/>
      <c r="M15" s="34">
        <v>7905</v>
      </c>
      <c r="N15" s="16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s="2" customFormat="1" ht="24.75" x14ac:dyDescent="0.15">
      <c r="A16" s="56"/>
      <c r="B16" s="48">
        <v>0.75</v>
      </c>
      <c r="C16" s="6">
        <v>0.25</v>
      </c>
      <c r="D16" s="6">
        <f t="shared" si="0"/>
        <v>3</v>
      </c>
      <c r="E16" s="6" t="s">
        <v>23</v>
      </c>
      <c r="F16" s="6">
        <f>'[14]数据-取费表'!$L$6</f>
        <v>5000</v>
      </c>
      <c r="G16" s="7">
        <f>'[14]数据-取费表'!$Q$6</f>
        <v>0.3</v>
      </c>
      <c r="H16" s="6">
        <f>'[14]数据-取费表'!$U$6</f>
        <v>8</v>
      </c>
      <c r="I16" s="6">
        <f>'[14]不动产收益法（小院）'!$B$3</f>
        <v>23913</v>
      </c>
      <c r="J16" s="31">
        <f>[14]结果表!$G$20</f>
        <v>4170</v>
      </c>
      <c r="K16" s="94">
        <f>[14]结果表!$G$19</f>
        <v>1103</v>
      </c>
      <c r="L16" s="95"/>
      <c r="M16" s="34">
        <v>1143</v>
      </c>
      <c r="N16" s="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s="4" customFormat="1" ht="24.75" x14ac:dyDescent="0.15">
      <c r="A17" s="54" t="s">
        <v>17</v>
      </c>
      <c r="B17" s="50">
        <v>1.63</v>
      </c>
      <c r="C17" s="9">
        <v>0.2</v>
      </c>
      <c r="D17" s="8">
        <f t="shared" si="0"/>
        <v>8.15</v>
      </c>
      <c r="E17" s="8" t="s">
        <v>10</v>
      </c>
      <c r="F17" s="8">
        <f>'[15]数据-取费表'!$L$6</f>
        <v>4500</v>
      </c>
      <c r="G17" s="9">
        <f>'[15]数据-取费表'!$Q$6</f>
        <v>0.25</v>
      </c>
      <c r="H17" s="8">
        <f>'[15]数据-取费表'!$U$6</f>
        <v>6.5</v>
      </c>
      <c r="I17" s="8">
        <f>'[15]不动产收益法（洋房）'!$B$3</f>
        <v>19460</v>
      </c>
      <c r="J17" s="31">
        <f>[15]结果表!$G$20</f>
        <v>2718</v>
      </c>
      <c r="K17" s="92">
        <f>[15]结果表!$G$19</f>
        <v>61300</v>
      </c>
      <c r="L17" s="93"/>
      <c r="M17" s="34">
        <v>61560</v>
      </c>
      <c r="N17" s="16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s="1" customFormat="1" ht="49.5" x14ac:dyDescent="0.15">
      <c r="A18" s="80" t="s">
        <v>36</v>
      </c>
      <c r="B18" s="83">
        <v>0.4</v>
      </c>
      <c r="C18" s="84">
        <v>0.15</v>
      </c>
      <c r="D18" s="85">
        <f t="shared" si="0"/>
        <v>2.67</v>
      </c>
      <c r="E18" s="22" t="s">
        <v>32</v>
      </c>
      <c r="F18" s="14">
        <f>'[16]数据-取费表'!$L$6</f>
        <v>5500</v>
      </c>
      <c r="G18" s="15">
        <f>'[16]数据-取费表'!$Q$6</f>
        <v>0.35</v>
      </c>
      <c r="H18" s="14">
        <f>'[16]数据-取费表'!$U$6</f>
        <v>8.5</v>
      </c>
      <c r="I18" s="14">
        <f>'[16]收益法（有）'!$B$3</f>
        <v>25611</v>
      </c>
      <c r="J18" s="77">
        <f>[16]结果表!$G$20</f>
        <v>8969</v>
      </c>
      <c r="K18" s="78">
        <f>[16]结果表!$G$19</f>
        <v>21347</v>
      </c>
      <c r="L18" s="91">
        <f>SUM(K18:K20)</f>
        <v>34305</v>
      </c>
      <c r="M18" s="79">
        <v>32369</v>
      </c>
      <c r="N18" s="16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s="1" customFormat="1" ht="49.5" x14ac:dyDescent="0.15">
      <c r="A19" s="81"/>
      <c r="B19" s="83"/>
      <c r="C19" s="84"/>
      <c r="D19" s="85"/>
      <c r="E19" s="22" t="s">
        <v>34</v>
      </c>
      <c r="F19" s="14">
        <f>'[16]数据-取费表'!$L$7</f>
        <v>5500</v>
      </c>
      <c r="G19" s="15">
        <f>'[16]数据-取费表'!$Q$7</f>
        <v>0.35</v>
      </c>
      <c r="H19" s="14">
        <f>'[16]数据-取费表'!$U$7</f>
        <v>8.5</v>
      </c>
      <c r="I19" s="14">
        <f>'[16]收益法（无）'!$B$3</f>
        <v>25616</v>
      </c>
      <c r="J19" s="77"/>
      <c r="K19" s="78"/>
      <c r="L19" s="89"/>
      <c r="M19" s="74"/>
      <c r="N19" s="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s="1" customFormat="1" ht="24.75" x14ac:dyDescent="0.15">
      <c r="A20" s="82"/>
      <c r="B20" s="83"/>
      <c r="C20" s="84"/>
      <c r="D20" s="85"/>
      <c r="E20" s="8" t="s">
        <v>33</v>
      </c>
      <c r="F20" s="8">
        <f>'[17]数据-取费表'!$L$6</f>
        <v>4500</v>
      </c>
      <c r="G20" s="9">
        <f>'[17]数据-取费表'!$Q$6</f>
        <v>0.25</v>
      </c>
      <c r="H20" s="8">
        <f>'[17]数据-取费表'!$U$6</f>
        <v>6.5</v>
      </c>
      <c r="I20" s="8">
        <f>'[17]不动产收益法（洋房）'!$B$3</f>
        <v>19565</v>
      </c>
      <c r="J20" s="31">
        <f>[17]结果表!$G$20</f>
        <v>4668</v>
      </c>
      <c r="K20" s="36">
        <f>[17]结果表!$G$19</f>
        <v>12958</v>
      </c>
      <c r="L20" s="90"/>
      <c r="M20" s="75"/>
      <c r="N20" s="19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" customFormat="1" ht="25.5" thickBot="1" x14ac:dyDescent="0.2">
      <c r="A21" s="55" t="s">
        <v>20</v>
      </c>
      <c r="B21" s="51">
        <v>0.7</v>
      </c>
      <c r="C21" s="23">
        <v>0.25</v>
      </c>
      <c r="D21" s="23">
        <f t="shared" si="0"/>
        <v>2.8</v>
      </c>
      <c r="E21" s="23" t="s">
        <v>39</v>
      </c>
      <c r="F21" s="23">
        <f>'[18]数据-取费表'!$L$6</f>
        <v>5000</v>
      </c>
      <c r="G21" s="24">
        <f>'[18]数据-取费表'!$Q$6</f>
        <v>0.15</v>
      </c>
      <c r="H21" s="23">
        <f>'[18]数据-取费表'!$U$6</f>
        <v>5</v>
      </c>
      <c r="I21" s="23">
        <f>'[18]不动产收益法（小院）'!$B$3</f>
        <v>13693</v>
      </c>
      <c r="J21" s="33">
        <f>[18]结果表!$G$20</f>
        <v>2660</v>
      </c>
      <c r="K21" s="96">
        <f>[18]结果表!$G$19</f>
        <v>2183</v>
      </c>
      <c r="L21" s="97"/>
      <c r="M21" s="35">
        <v>0</v>
      </c>
      <c r="N21" s="16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ht="27" customHeight="1" thickBot="1" x14ac:dyDescent="0.2">
      <c r="A22" s="18" t="s">
        <v>24</v>
      </c>
      <c r="B22" s="17"/>
      <c r="C22" s="17"/>
      <c r="D22" s="17"/>
      <c r="E22" s="17"/>
      <c r="F22" s="17"/>
      <c r="G22" s="17"/>
      <c r="H22" s="17"/>
      <c r="I22" s="17"/>
      <c r="K22" s="98">
        <f>SUM(K3:K21)</f>
        <v>166024</v>
      </c>
      <c r="L22" s="99"/>
      <c r="M22" s="45">
        <f>SUM(M3:M21)</f>
        <v>157366</v>
      </c>
      <c r="N22" s="16"/>
    </row>
    <row r="23" spans="1:43" ht="19.5" customHeight="1" thickBot="1" x14ac:dyDescent="0.2">
      <c r="A23" s="18" t="s">
        <v>25</v>
      </c>
      <c r="B23" s="17"/>
      <c r="C23" s="17"/>
      <c r="D23" s="17"/>
      <c r="E23" s="17"/>
      <c r="F23" s="17"/>
      <c r="G23" s="17"/>
      <c r="H23" s="17"/>
      <c r="I23" s="17"/>
      <c r="K23" s="98">
        <v>1186</v>
      </c>
      <c r="L23" s="99"/>
      <c r="M23" s="45">
        <v>7200</v>
      </c>
    </row>
    <row r="24" spans="1:43" ht="23.25" thickBot="1" x14ac:dyDescent="0.2">
      <c r="A24" s="18" t="s">
        <v>38</v>
      </c>
      <c r="K24" s="100">
        <f>K22-K23</f>
        <v>164838</v>
      </c>
      <c r="L24" s="101"/>
      <c r="M24" s="45">
        <f>M22-M23</f>
        <v>150166</v>
      </c>
    </row>
  </sheetData>
  <mergeCells count="47">
    <mergeCell ref="K21:L21"/>
    <mergeCell ref="K22:L22"/>
    <mergeCell ref="K23:L23"/>
    <mergeCell ref="K24:L24"/>
    <mergeCell ref="K14:L14"/>
    <mergeCell ref="K15:L15"/>
    <mergeCell ref="K16:L16"/>
    <mergeCell ref="K17:L17"/>
    <mergeCell ref="L18:L20"/>
    <mergeCell ref="K2:L2"/>
    <mergeCell ref="L3:L5"/>
    <mergeCell ref="L9:L10"/>
    <mergeCell ref="L11:L13"/>
    <mergeCell ref="K6:L6"/>
    <mergeCell ref="K7:L7"/>
    <mergeCell ref="K8:L8"/>
    <mergeCell ref="J18:J19"/>
    <mergeCell ref="K18:K19"/>
    <mergeCell ref="M18:M20"/>
    <mergeCell ref="A18:A20"/>
    <mergeCell ref="B18:B20"/>
    <mergeCell ref="C18:C20"/>
    <mergeCell ref="D18:D20"/>
    <mergeCell ref="N3:N5"/>
    <mergeCell ref="N9:N10"/>
    <mergeCell ref="N11:N13"/>
    <mergeCell ref="M3:M5"/>
    <mergeCell ref="M9:M10"/>
    <mergeCell ref="M11:M13"/>
    <mergeCell ref="C2:D2"/>
    <mergeCell ref="C9:C10"/>
    <mergeCell ref="C11:C13"/>
    <mergeCell ref="C3:C5"/>
    <mergeCell ref="C6:C7"/>
    <mergeCell ref="D3:D5"/>
    <mergeCell ref="D6:D7"/>
    <mergeCell ref="D9:D10"/>
    <mergeCell ref="D11:D13"/>
    <mergeCell ref="A15:A16"/>
    <mergeCell ref="A9:A10"/>
    <mergeCell ref="A6:A8"/>
    <mergeCell ref="B9:B10"/>
    <mergeCell ref="B3:B5"/>
    <mergeCell ref="B6:B7"/>
    <mergeCell ref="B11:B13"/>
    <mergeCell ref="A3:A5"/>
    <mergeCell ref="A11:A13"/>
  </mergeCells>
  <phoneticPr fontId="1" type="noConversion"/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2017-10-18T05:05:01Z</cp:lastPrinted>
  <dcterms:created xsi:type="dcterms:W3CDTF">2017-07-17T10:34:18Z</dcterms:created>
  <dcterms:modified xsi:type="dcterms:W3CDTF">2017-10-18T05:30:45Z</dcterms:modified>
</cp:coreProperties>
</file>