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<sst xmlns="http://schemas.openxmlformats.org/spreadsheetml/2006/main" count="4560" uniqueCount="1076">
  <si>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</si>
  <si>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</si>
  <si>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</si>
  <si>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</si>
  <si>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</si>
  <si>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</si>
  <si>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</si>
  <si>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</si>
  <si>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</si>
  <si>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</si>
  <si>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</si>
  <si>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</si>
  <si>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</si>
  <si>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</si>
  <si>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</si>
  <si>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</si>
  <si>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</si>
  <si>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</si>
  <si>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</si>
  <si>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</si>
  <si>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</si>
  <si>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</si>
  <si>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</si>
  <si>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</si>
  <si>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</si>
  <si>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</si>
  <si>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</si>
  <si>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</si>
  <si>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</si>
  <si>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</si>
  <si>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</si>
  <si>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</si>
  <si>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</si>
  <si>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</si>
  <si>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</si>
  <si>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</si>
  <si>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</si>
  <si>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</si>
  <si>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</si>
  <si>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</si>
  <si>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</si>
  <si>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</si>
  <si>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</si>
  <si>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</si>
  <si>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</si>
  <si>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</si>
  <si>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</si>
  <si>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</si>
  <si>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</si>
  <si>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</si>
  <si>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</si>
  <si>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</si>
  <si>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</si>
  <si>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</si>
  <si>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</si>
  <si>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</si>
  <si>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</si>
  <si>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</si>
  <si>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</si>
  <si>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</si>
  <si>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</si>
  <si>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</si>
  <si>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</si>
  <si>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</si>
  <si>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</si>
  <si>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</si>
  <si>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</si>
  <si>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</si>
  <si>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</si>
  <si>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</si>
  <si>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</si>
  <si>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</si>
  <si>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</si>
  <si>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</si>
  <si>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</si>
  <si>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</si>
  <si>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</si>
  <si>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</si>
  <si>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</si>
  <si>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</si>
  <si>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</si>
  <si>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</si>
  <si>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</si>
  <si>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</si>
  <si>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</si>
  <si>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</si>
  <si>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</si>
  <si>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</si>
  <si>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</si>
  <si>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</si>
  <si>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</si>
  <si>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</si>
  <si>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</si>
  <si>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</si>
  <si>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</si>
  <si>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</si>
  <si>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</si>
  <si>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</si>
  <si>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</si>
  <si>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</si>
  <si>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</si>
  <si>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</si>
  <si>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</si>
  <si>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</si>
  <si>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</si>
  <si>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</si>
  <si>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</si>
  <si>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</si>
  <si>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</si>
  <si>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</si>
  <si>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</si>
  <si>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</si>
  <si>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</si>
  <si>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</si>
  <si>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</si>
  <si>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</si>
  <si>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</si>
  <si>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</si>
  <si>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</si>
  <si>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</si>
  <si>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</si>
  <si>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</si>
  <si>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</si>
  <si>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</si>
  <si>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</si>
  <si>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</si>
  <si>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</si>
  <si>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</si>
  <si>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</si>
  <si>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</si>
  <si>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</si>
  <si>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</si>
  <si>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</si>
  <si>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</si>
  <si>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</si>
  <si>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</si>
  <si>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</si>
  <si>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</si>
  <si>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</si>
  <si>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</si>
  <si>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</si>
  <si>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</si>
  <si>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</si>
  <si>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</si>
  <si>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</si>
  <si>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</si>
  <si>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</si>
  <si>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</si>
  <si>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</si>
  <si>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</si>
  <si>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</si>
  <si>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</si>
  <si>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</si>
  <si>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</si>
  <si>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</si>
  <si>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</si>
  <si>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</si>
  <si>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</si>
  <si>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</si>
  <si>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</si>
  <si>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</si>
  <si>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</si>
  <si>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</si>
  <si>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</si>
  <si>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</si>
  <si>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</si>
  <si>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</si>
  <si>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</si>
  <si>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</si>
  <si>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</si>
  <si>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</si>
  <si>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</si>
  <si>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</si>
  <si>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</si>
  <si>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</si>
  <si>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</si>
  <si>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</si>
  <si>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</si>
  <si>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</si>
  <si>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</si>
  <si>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</si>
  <si>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</si>
  <si>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</si>
  <si>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</si>
  <si>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</si>
  <si>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</si>
  <si>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</si>
  <si>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</si>
  <si>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</si>
  <si>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</si>
  <si>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</si>
  <si>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</si>
  <si>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</si>
  <si>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</si>
  <si>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</si>
  <si>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</si>
  <si>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</si>
  <si>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</si>
  <si>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</si>
  <si>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</si>
  <si>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</si>
  <si>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</si>
  <si>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</si>
  <si>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</si>
  <si>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</si>
  <si>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</si>
  <si>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</si>
  <si>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</si>
  <si>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</si>
  <si>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</si>
  <si>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</si>
  <si>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</si>
  <si>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</si>
  <si>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</si>
  <si>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</si>
  <si>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</si>
  <si>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</si>
  <si>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</si>
  <si>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</si>
  <si>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</si>
  <si>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</si>
  <si>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</si>
  <si>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</si>
  <si>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</si>
  <si>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</si>
  <si>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</si>
  <si>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</si>
  <si>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</si>
  <si>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</si>
  <si>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</si>
  <si>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</si>
  <si>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</si>
  <si>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</si>
  <si>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</si>
  <si>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</si>
  <si>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</si>
  <si>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</si>
  <si>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</si>
  <si>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</si>
  <si>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</si>
  <si>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</si>
  <si>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</si>
  <si>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</si>
  <si>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</si>
  <si>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</si>
  <si>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</si>
  <si>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</si>
  <si>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</si>
  <si>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</si>
  <si>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</si>
  <si>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</si>
  <si>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</si>
  <si>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</si>
  <si>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</si>
  <si>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</si>
  <si>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</si>
  <si>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</si>
  <si>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</si>
  <si>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</si>
  <si>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</si>
  <si>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</si>
  <si>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</si>
  <si>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</si>
  <si>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</si>
  <si>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</si>
  <si>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</si>
  <si>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</si>
  <si>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</si>
  <si>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</si>
  <si>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</si>
  <si>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</si>
  <si>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</si>
  <si>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</si>
  <si>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</si>
  <si>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</si>
  <si>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</si>
  <si>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</si>
  <si>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</si>
  <si>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</si>
  <si>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</si>
  <si>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</si>
  <si>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</si>
  <si>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</si>
  <si>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</si>
  <si>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</si>
  <si>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</si>
  <si>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</si>
  <si>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</si>
  <si>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</si>
  <si>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</si>
  <si>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</si>
  <si>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</si>
  <si>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</si>
  <si>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</si>
  <si>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</si>
  <si>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</si>
  <si>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</si>
  <si>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</si>
  <si>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</si>
  <si>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</si>
  <si>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</si>
  <si>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</si>
  <si>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</si>
  <si>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</si>
  <si>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</si>
  <si>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</si>
  <si>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</si>
  <si>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</si>
  <si>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</si>
  <si>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</si>
  <si>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</si>
  <si>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</si>
  <si>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</si>
  <si>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</si>
  <si>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</si>
  <si>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</si>
  <si>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</si>
  <si>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</si>
  <si>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</si>
  <si>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</si>
  <si>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</si>
  <si>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</si>
  <si>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</si>
  <si>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</si>
  <si>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</si>
  <si>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</si>
  <si>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</si>
  <si>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</si>
  <si>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</si>
  <si>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</si>
  <si>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</si>
  <si>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</si>
  <si>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</si>
  <si>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</si>
  <si>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</si>
  <si>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</si>
  <si>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</si>
  <si>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</si>
  <si>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</si>
  <si>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</si>
  <si>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</si>
  <si>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</si>
  <si>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</si>
  <si>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</si>
  <si>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</si>
  <si>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</si>
  <si>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</si>
  <si>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</si>
  <si>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</si>
  <si>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</si>
  <si>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</si>
  <si>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</si>
  <si>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</si>
  <si>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</si>
  <si>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</si>
  <si>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</si>
  <si>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</si>
  <si>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</si>
  <si>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</si>
  <si>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</si>
  <si>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</si>
  <si>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</si>
  <si>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</si>
  <si>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</si>
  <si>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</si>
  <si>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</si>
  <si>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</si>
  <si>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</si>
  <si>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</si>
  <si>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</si>
  <si>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</si>
  <si>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</si>
  <si>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</si>
  <si>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</si>
  <si>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</si>
  <si>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</si>
  <si>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</si>
  <si>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</si>
  <si>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</si>
  <si>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</si>
  <si>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</si>
  <si>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</si>
  <si>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</si>
  <si>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</si>
  <si>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</si>
  <si>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</si>
  <si>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</si>
  <si>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</si>
  <si>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</si>
  <si>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</si>
  <si>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</si>
  <si>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</si>
  <si>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</si>
  <si>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</si>
  <si>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</si>
  <si>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</si>
  <si>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</si>
  <si>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</si>
  <si>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</si>
  <si>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</si>
  <si>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</si>
  <si>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</si>
  <si>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</si>
  <si>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</si>
  <si>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</si>
  <si>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</si>
  <si>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</si>
  <si>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</si>
  <si>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</si>
  <si>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</si>
  <si>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</si>
  <si>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</si>
  <si>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</si>
  <si>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</si>
  <si>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</si>
  <si>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</si>
  <si>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</si>
  <si>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</si>
  <si>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</si>
  <si>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</si>
  <si>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</si>
  <si>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</si>
  <si>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</si>
  <si>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</si>
  <si>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</si>
  <si>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</si>
  <si>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</si>
  <si>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</si>
  <si>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</si>
  <si>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</si>
  <si>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</si>
  <si>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</si>
  <si>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</si>
  <si>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</si>
  <si>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</si>
  <si>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</si>
  <si>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</si>
  <si>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</si>
  <si>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</si>
  <si>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</si>
  <si>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</si>
  <si>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</si>
  <si>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</si>
  <si>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</si>
  <si>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</si>
  <si>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</si>
  <si>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</si>
  <si>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</si>
  <si>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</si>
  <si>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</si>
  <si>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</si>
  <si>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</si>
  <si>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</si>
  <si>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</si>
  <si>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</si>
  <si>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</si>
  <si>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</si>
  <si>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</si>
  <si>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</si>
  <si>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</si>
  <si>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</si>
  <si>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</si>
  <si>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</si>
  <si>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</si>
  <si>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</si>
  <si>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</si>
  <si>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</si>
  <si>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</si>
  <si>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</si>
  <si>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</si>
  <si>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</si>
  <si>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</si>
  <si>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</si>
  <si>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</si>
  <si>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</si>
  <si>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</si>
  <si>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</si>
  <si>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</si>
  <si>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</si>
  <si>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</si>
  <si>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</si>
  <si>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</si>
  <si>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</si>
  <si>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</si>
  <si>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</si>
  <si>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</si>
  <si>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</si>
  <si>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</si>
  <si>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</si>
  <si>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</si>
  <si>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</si>
  <si>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</si>
  <si>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</si>
  <si>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</si>
  <si>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</si>
  <si>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</si>
  <si>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</si>
  <si>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</si>
  <si>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</si>
  <si>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</si>
  <si>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</si>
  <si>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</si>
  <si>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</si>
  <si>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</si>
  <si>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</si>
  <si>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</si>
  <si>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</si>
  <si>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</si>
  <si>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</si>
  <si>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</si>
  <si>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</si>
  <si>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</si>
  <si>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</si>
  <si>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</si>
  <si>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</si>
  <si>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</si>
  <si>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</si>
  <si>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</si>
  <si>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</si>
  <si>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</si>
  <si>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</si>
  <si>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</si>
  <si>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</si>
  <si>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</si>
  <si>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</si>
  <si>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</si>
  <si>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</si>
  <si>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</si>
  <si>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</si>
  <si>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</si>
  <si>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</si>
  <si>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</si>
  <si>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</si>
  <si>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</si>
  <si>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</si>
  <si>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</si>
  <si>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</si>
  <si>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</si>
  <si>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</si>
  <si>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</si>
  <si>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</si>
  <si>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</si>
  <si>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</si>
  <si>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</si>
  <si>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</si>
  <si>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</si>
  <si>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</si>
  <si>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</si>
  <si>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</si>
  <si>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</si>
  <si>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</si>
  <si>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</si>
  <si>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</si>
  <si>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</si>
  <si>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</si>
  <si>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</si>
  <si>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</si>
  <si>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</si>
  <si>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</si>
  <si>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</si>
  <si>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</si>
  <si>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</si>
  <si>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</si>
  <si>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</si>
  <si>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</si>
  <si>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</si>
  <si>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</si>
  <si>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</si>
  <si>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</si>
  <si>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</si>
  <si>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</si>
  <si>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</si>
  <si>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</si>
  <si>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</si>
  <si>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</si>
  <si>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</si>
  <si>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</si>
  <si>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</si>
  <si>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</si>
  <si>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</si>
  <si>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</si>
  <si>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</si>
  <si>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</si>
  <si>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</si>
  <si>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</si>
  <si>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</si>
  <si>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</si>
  <si>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</si>
  <si>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</si>
  <si>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</si>
  <si>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</si>
  <si>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</si>
  <si>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</si>
  <si>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</si>
  <si>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</si>
  <si>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</si>
  <si>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</si>
  <si>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</si>
  <si>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</si>
  <si>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</si>
  <si>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</si>
  <si>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</si>
  <si>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</si>
  <si>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</si>
  <si>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</si>
  <si>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</si>
  <si>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</si>
  <si>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</si>
  <si>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</si>
  <si>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</si>
  <si>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</si>
  <si>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</si>
  <si>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</si>
  <si>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</si>
  <si>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</si>
  <si>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</si>
  <si>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</si>
  <si>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</si>
  <si>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</si>
  <si>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</si>
  <si>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</si>
  <si>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</si>
  <si>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</si>
  <si>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</si>
  <si>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</si>
  <si>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</si>
  <si>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</si>
  <si>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</si>
  <si>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</si>
  <si>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</si>
  <si>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</si>
  <si>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</si>
  <si>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</si>
  <si>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</si>
  <si>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</si>
  <si>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</si>
  <si>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</si>
  <si>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</si>
  <si>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</si>
  <si>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</si>
  <si>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</si>
  <si>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</si>
  <si>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</si>
  <si>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</si>
  <si>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</si>
  <si>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</si>
  <si>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</si>
  <si>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</si>
  <si>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</si>
  <si>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</si>
  <si>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</si>
  <si>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</si>
  <si>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</si>
  <si>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</si>
  <si>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</si>
  <si>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</si>
  <si>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</si>
  <si>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</si>
  <si>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</si>
  <si>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</si>
  <si>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</si>
  <si>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</si>
  <si>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</si>
  <si>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</si>
  <si>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</si>
  <si>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</si>
  <si>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</si>
  <si>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</si>
  <si>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</si>
  <si>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</si>
  <si>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</si>
  <si>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</si>
  <si>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</si>
  <si>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</si>
  <si>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</si>
  <si>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</si>
  <si>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</si>
  <si>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</si>
  <si>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</si>
  <si>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</si>
  <si>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</si>
  <si>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</si>
  <si>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</si>
  <si>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</si>
  <si>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</si>
  <si>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</si>
  <si>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</si>
  <si>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</si>
  <si>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</si>
  <si>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</si>
  <si>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</si>
  <si>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</si>
  <si>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</si>
  <si>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</si>
  <si>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</si>
  <si>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</si>
  <si>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</si>
  <si>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</si>
  <si>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</si>
  <si>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</si>
  <si>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</si>
  <si>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</si>
  <si>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</si>
  <si>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</si>
  <si>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</si>
  <si>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</si>
  <si>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</si>
  <si>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</si>
  <si>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</si>
  <si>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</si>
  <si>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</si>
  <si>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</si>
  <si>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</si>
  <si>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</si>
  <si>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</si>
  <si>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</si>
  <si>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</si>
  <si>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</si>
  <si>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</si>
  <si>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</si>
  <si>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</si>
  <si>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</si>
  <si>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</si>
  <si>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</si>
  <si>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</si>
  <si>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</si>
  <si>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</si>
  <si>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</si>
  <si>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</si>
  <si>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</si>
  <si>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</si>
  <si>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</si>
  <si>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</si>
  <si>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</si>
  <si>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</si>
  <si>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</si>
  <si>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</si>
  <si>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</si>
  <si>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</si>
  <si>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</si>
  <si>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</si>
  <si>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</si>
  <si>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</si>
  <si>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</si>
  <si>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</si>
  <si>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</si>
  <si>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</si>
  <si>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</si>
  <si>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</si>
  <si>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</si>
  <si>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</si>
  <si>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</si>
  <si>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</si>
  <si>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</si>
  <si>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</si>
  <si>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</si>
  <si>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</si>
  <si>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</si>
  <si>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</si>
  <si>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</si>
  <si>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</si>
  <si>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</si>
  <si>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</si>
  <si>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</si>
  <si>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</si>
  <si>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</si>
  <si>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</si>
  <si>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</si>
  <si>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</si>
  <si>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</si>
  <si>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</si>
  <si>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</si>
  <si>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</si>
  <si>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</si>
  <si>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</si>
  <si>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</si>
  <si>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</si>
  <si>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</si>
  <si>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</si>
  <si>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</si>
  <si>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</si>
  <si>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</si>
  <si>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</si>
  <si>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</si>
  <si>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</si>
  <si>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</si>
  <si>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</si>
  <si>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</si>
  <si>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</si>
  <si>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</si>
  <si>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</si>
  <si>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</si>
  <si>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</si>
  <si>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</si>
  <si>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</si>
  <si>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坐落：</t>
  </si>
  <si>
    <t>雄县李林庄村</t>
  </si>
  <si>
    <t>调查编号：</t>
  </si>
  <si>
    <t>价值时点：</t>
  </si>
  <si>
    <t>2024年10月15日</t>
  </si>
  <si>
    <t>报告编号：</t>
  </si>
  <si>
    <t>康正（雄县）2024评字第11号-李林庄村-</t>
  </si>
  <si>
    <t>1-1</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</si>
  <si>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</si>
  <si>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</si>
  <si>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</si>
  <si>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</si>
  <si>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</si>
  <si>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</si>
  <si>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</si>
  <si>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</si>
  <si>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</si>
  <si>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</si>
  <si>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</si>
  <si>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</si>
  <si>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</si>
  <si>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</si>
  <si>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</si>
  <si>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</si>
  <si>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</si>
  <si>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</si>
  <si>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</si>
  <si>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</si>
  <si>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</si>
  <si>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</si>
  <si>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</si>
  <si>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</si>
  <si>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</si>
  <si>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</si>
  <si>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</si>
  <si>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</si>
  <si>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</si>
  <si>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</si>
  <si>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</si>
  <si>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</si>
  <si>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</si>
  <si>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</si>
  <si>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</si>
  <si>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</si>
  <si>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</si>
  <si>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</si>
  <si>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</si>
  <si>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</si>
  <si>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</si>
  <si>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</si>
  <si>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</si>
  <si>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</si>
  <si>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</si>
  <si>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</si>
  <si>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</si>
  <si>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</si>
  <si>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</si>
  <si>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</si>
  <si>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</si>
  <si>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</si>
  <si>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</si>
  <si>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</si>
  <si>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</si>
  <si>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</si>
  <si>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</si>
  <si>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</si>
  <si>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</si>
  <si>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</si>
  <si>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</si>
  <si>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</si>
  <si>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</si>
  <si>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</si>
  <si>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</si>
  <si>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</si>
  <si>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</si>
  <si>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</si>
  <si>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</si>
  <si>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</si>
  <si>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</si>
  <si>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</si>
  <si>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</si>
  <si>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</si>
  <si>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</si>
  <si>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</si>
  <si>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</si>
  <si>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</si>
  <si>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</si>
  <si>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</si>
  <si>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</si>
  <si>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</si>
  <si>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</si>
  <si>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</si>
  <si>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</si>
  <si>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</si>
  <si>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</si>
  <si>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</si>
  <si>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</si>
  <si>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</si>
  <si>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</si>
  <si>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</si>
  <si>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</si>
  <si>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</si>
  <si>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</si>
  <si>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</si>
  <si>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</si>
  <si>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</si>
  <si>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</si>
  <si>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</si>
  <si>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</si>
  <si>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</si>
  <si>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</si>
  <si>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</si>
  <si>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</si>
  <si>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</si>
  <si>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</si>
  <si>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</si>
  <si>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</si>
  <si>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</si>
  <si>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</si>
  <si>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</si>
  <si>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</si>
  <si>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</si>
  <si>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</si>
  <si>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</si>
  <si>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</si>
  <si>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</si>
  <si>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</si>
  <si>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</si>
  <si>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</si>
  <si>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</si>
  <si>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</si>
  <si>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</si>
  <si>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</si>
  <si>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</si>
  <si>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</si>
  <si>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</si>
  <si>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</si>
  <si>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</si>
  <si>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</si>
  <si>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</si>
  <si>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</si>
  <si>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</si>
  <si>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</si>
  <si>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</si>
  <si>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后塔村机井房</t>
  </si>
  <si>
    <t>砖混三等</t>
  </si>
  <si>
    <t>框架二等</t>
  </si>
  <si>
    <t>短边1面</t>
  </si>
  <si>
    <t>砖混一等</t>
  </si>
  <si>
    <t>短边2面</t>
  </si>
  <si>
    <t>？</t>
  </si>
  <si>
    <t>5米</t>
  </si>
  <si>
    <t>房屋2修正值</t>
  </si>
  <si>
    <t>二街村机井房1</t>
  </si>
  <si>
    <t>砖混二等</t>
  </si>
  <si>
    <t>长边1面</t>
  </si>
  <si>
    <t>长边2面</t>
  </si>
  <si>
    <t>房屋3修正值</t>
  </si>
  <si>
    <t>二街村机井房2</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</si>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</sst>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f>输机表!K2</f>
        <v>0</v>
      </c>
      <c r="C2" s="335">
        <f>输机表!P2</f>
        <v>0</v>
      </c>
      <c r="D2" s="335" t="str">
        <f>输机表!U2&amp;输机表!Y2</f>
        <v>康正（雄县）2024评字第11号-李林庄村-1-1</v>
      </c>
      <c r="E2" s="335">
        <f>输机表!D2</f>
        <v>0</v>
      </c>
      <c r="F2" s="335" t="str">
        <f>输机表!F2</f>
        <v>雄县李林庄村</v>
      </c>
      <c r="G2" s="335">
        <f ca="1">结果通知单!C12</f>
        <v>0</v>
      </c>
      <c r="H2" s="335">
        <f ca="1">结果通知单!N7</f>
        <v>0</v>
      </c>
      <c r="I2" s="335">
        <f ca="1">结果通知单!O7</f>
        <v>0</v>
      </c>
      <c r="J2" s="335">
        <f ca="1">结果通知单!P7</f>
        <v>0</v>
      </c>
      <c r="K2" s="335">
        <f ca="1">结果通知单!G12</f>
        <v>0</v>
      </c>
      <c r="L2" s="335">
        <f ca="1">结果通知单!G41</f>
        <v>0</v>
      </c>
      <c r="M2" s="335">
        <f ca="1">IF(K2+L2=结果通知单!C42,K2+L2,"请检查")</f>
        <v>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zoomScale="90" zoomScaleNormal="90" topLeftCell="H1" workbookViewId="0">
      <selection activeCell="S18" sqref="S18:S1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c r="E2" s="422" t="s">
        <v>795</v>
      </c>
      <c r="F2" s="83" t="s">
        <v>796</v>
      </c>
      <c r="G2" s="83"/>
      <c r="H2" s="83"/>
      <c r="I2" s="111"/>
      <c r="J2" s="112" t="s">
        <v>797</v>
      </c>
      <c r="K2" s="113"/>
      <c r="L2" s="113"/>
      <c r="M2" s="113"/>
      <c r="N2" s="113"/>
      <c r="P2" s="114"/>
      <c r="Q2" s="114" t="s">
        <v>798</v>
      </c>
      <c r="R2" s="121" t="s">
        <v>799</v>
      </c>
      <c r="S2" s="121"/>
      <c r="T2" s="122" t="s">
        <v>800</v>
      </c>
      <c r="U2" s="123" t="s">
        <v>801</v>
      </c>
      <c r="V2" s="123"/>
      <c r="W2" s="123"/>
      <c r="X2" s="123"/>
      <c r="Y2" s="137" t="s">
        <v>802</v>
      </c>
      <c r="Z2" s="138"/>
      <c r="AA2" s="139" t="s">
        <v>803</v>
      </c>
      <c r="AB2" s="140" t="s">
        <v>804</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805</v>
      </c>
      <c r="DH2" s="140" t="s">
        <v>806</v>
      </c>
      <c r="DI2" s="140"/>
      <c r="DJ2" s="140"/>
      <c r="DK2" s="140"/>
      <c r="DL2" s="140"/>
      <c r="DM2" s="248" t="s">
        <v>807</v>
      </c>
      <c r="DN2" s="249">
        <v>45584</v>
      </c>
      <c r="DO2" s="250"/>
      <c r="DP2" s="250"/>
      <c r="DR2" s="252"/>
      <c r="DS2" s="253"/>
      <c r="DT2" s="253"/>
      <c r="DU2" s="253"/>
    </row>
    <row r="3" ht="45" customHeight="1" spans="1:145">
      <c r="A3" s="84" t="s">
        <v>808</v>
      </c>
      <c r="B3" s="85" t="s">
        <v>3</v>
      </c>
      <c r="C3" s="85" t="s">
        <v>809</v>
      </c>
      <c r="D3" s="85" t="s">
        <v>810</v>
      </c>
      <c r="E3" s="85" t="s">
        <v>811</v>
      </c>
      <c r="F3" s="85" t="s">
        <v>812</v>
      </c>
      <c r="G3" s="85" t="s">
        <v>813</v>
      </c>
      <c r="H3" s="85" t="s">
        <v>814</v>
      </c>
      <c r="I3" s="85" t="s">
        <v>815</v>
      </c>
      <c r="J3" s="85" t="s">
        <v>816</v>
      </c>
      <c r="K3" s="85" t="s">
        <v>817</v>
      </c>
      <c r="L3" s="85" t="s">
        <v>818</v>
      </c>
      <c r="M3" s="85" t="s">
        <v>819</v>
      </c>
      <c r="N3" s="85" t="s">
        <v>820</v>
      </c>
      <c r="O3" s="85" t="s">
        <v>821</v>
      </c>
      <c r="P3" s="85" t="s">
        <v>822</v>
      </c>
      <c r="Q3" s="85" t="s">
        <v>823</v>
      </c>
      <c r="R3" s="85" t="s">
        <v>824</v>
      </c>
      <c r="S3" s="85" t="s">
        <v>825</v>
      </c>
      <c r="T3" s="85" t="s">
        <v>826</v>
      </c>
      <c r="U3" s="85" t="s">
        <v>181</v>
      </c>
      <c r="V3" s="85" t="s">
        <v>827</v>
      </c>
      <c r="W3" s="85" t="s">
        <v>828</v>
      </c>
      <c r="X3" s="85" t="s">
        <v>829</v>
      </c>
      <c r="Y3" s="85" t="s">
        <v>830</v>
      </c>
      <c r="Z3" s="85" t="s">
        <v>831</v>
      </c>
      <c r="AA3" s="85" t="s">
        <v>832</v>
      </c>
      <c r="AB3" s="85" t="s">
        <v>833</v>
      </c>
      <c r="AC3" s="141" t="s">
        <v>834</v>
      </c>
      <c r="AD3" s="142"/>
      <c r="AE3" s="85" t="s">
        <v>835</v>
      </c>
      <c r="AF3" s="85" t="s">
        <v>836</v>
      </c>
      <c r="AG3" s="160" t="s">
        <v>837</v>
      </c>
      <c r="AH3" s="161" t="s">
        <v>838</v>
      </c>
      <c r="AI3" s="161" t="s">
        <v>839</v>
      </c>
      <c r="AJ3" s="162" t="s">
        <v>840</v>
      </c>
      <c r="AK3" s="163"/>
      <c r="AL3" s="164" t="s">
        <v>841</v>
      </c>
      <c r="AM3" s="165"/>
      <c r="AN3" s="165"/>
      <c r="AO3" s="194"/>
      <c r="AP3" s="162" t="s">
        <v>842</v>
      </c>
      <c r="AQ3" s="195"/>
      <c r="AR3" s="195"/>
      <c r="AS3" s="195"/>
      <c r="AT3" s="195"/>
      <c r="AU3" s="195"/>
      <c r="AV3" s="163"/>
      <c r="AW3" s="206" t="s">
        <v>843</v>
      </c>
      <c r="AX3" s="206"/>
      <c r="AY3" s="206"/>
      <c r="AZ3" s="161" t="s">
        <v>844</v>
      </c>
      <c r="BA3" s="161"/>
      <c r="BB3" s="172"/>
      <c r="BC3" s="161" t="s">
        <v>845</v>
      </c>
      <c r="BD3" s="161"/>
      <c r="BE3" s="161" t="s">
        <v>846</v>
      </c>
      <c r="BF3" s="162" t="s">
        <v>847</v>
      </c>
      <c r="BG3" s="212"/>
      <c r="BH3" s="162" t="s">
        <v>848</v>
      </c>
      <c r="BI3" s="212"/>
      <c r="BJ3" s="162" t="s">
        <v>849</v>
      </c>
      <c r="BK3" s="195"/>
      <c r="BL3" s="195"/>
      <c r="BM3" s="195"/>
      <c r="BN3" s="163"/>
      <c r="BO3" s="162" t="s">
        <v>850</v>
      </c>
      <c r="BP3" s="195"/>
      <c r="BQ3" s="195"/>
      <c r="BR3" s="163"/>
      <c r="BS3" s="162" t="s">
        <v>851</v>
      </c>
      <c r="BT3" s="212"/>
      <c r="BU3" s="162" t="s">
        <v>852</v>
      </c>
      <c r="BV3" s="212"/>
      <c r="BW3" s="162" t="s">
        <v>853</v>
      </c>
      <c r="BX3" s="212"/>
      <c r="BY3" s="162" t="s">
        <v>854</v>
      </c>
      <c r="BZ3" s="212"/>
      <c r="CA3" s="162" t="s">
        <v>855</v>
      </c>
      <c r="CB3" s="195"/>
      <c r="CC3" s="195"/>
      <c r="CD3" s="195"/>
      <c r="CE3" s="195"/>
      <c r="CF3" s="195"/>
      <c r="CG3" s="195"/>
      <c r="CH3" s="195"/>
      <c r="CI3" s="195"/>
      <c r="CJ3" s="195"/>
      <c r="CK3" s="195"/>
      <c r="CL3" s="163"/>
      <c r="CM3" s="162" t="s">
        <v>856</v>
      </c>
      <c r="CN3" s="212"/>
      <c r="CO3" s="162" t="s">
        <v>857</v>
      </c>
      <c r="CP3" s="212"/>
      <c r="CQ3" s="162" t="s">
        <v>858</v>
      </c>
      <c r="CR3" s="195"/>
      <c r="CS3" s="195"/>
      <c r="CT3" s="163"/>
      <c r="CU3" s="163" t="s">
        <v>859</v>
      </c>
      <c r="CV3" s="163" t="s">
        <v>860</v>
      </c>
      <c r="CW3" s="162" t="s">
        <v>861</v>
      </c>
      <c r="CX3" s="195"/>
      <c r="CY3" s="195"/>
      <c r="CZ3" s="195"/>
      <c r="DA3" s="195"/>
      <c r="DB3" s="195"/>
      <c r="DC3" s="195"/>
      <c r="DD3" s="195"/>
      <c r="DE3" s="163"/>
      <c r="DF3" s="163"/>
      <c r="DG3" s="243" t="s">
        <v>862</v>
      </c>
      <c r="DH3" s="244" t="s">
        <v>863</v>
      </c>
      <c r="DI3" s="244" t="s">
        <v>864</v>
      </c>
      <c r="DJ3" s="251" t="s">
        <v>865</v>
      </c>
      <c r="DK3" s="251" t="s">
        <v>866</v>
      </c>
      <c r="DL3" s="251" t="s">
        <v>867</v>
      </c>
      <c r="DM3" s="251" t="s">
        <v>868</v>
      </c>
      <c r="DN3" s="251" t="s">
        <v>869</v>
      </c>
      <c r="DO3" s="251" t="s">
        <v>870</v>
      </c>
      <c r="DP3" s="244" t="s">
        <v>871</v>
      </c>
      <c r="DQ3" s="251" t="s">
        <v>872</v>
      </c>
      <c r="DR3" s="244" t="s">
        <v>873</v>
      </c>
      <c r="DS3" s="244" t="s">
        <v>874</v>
      </c>
      <c r="DT3" s="244" t="s">
        <v>875</v>
      </c>
      <c r="DU3" s="244" t="s">
        <v>876</v>
      </c>
      <c r="DV3" s="244" t="s">
        <v>877</v>
      </c>
      <c r="DW3" s="244" t="s">
        <v>878</v>
      </c>
      <c r="DX3" s="244" t="s">
        <v>879</v>
      </c>
      <c r="DY3" s="244" t="s">
        <v>880</v>
      </c>
      <c r="DZ3" s="244" t="s">
        <v>881</v>
      </c>
      <c r="EA3" s="251" t="s">
        <v>882</v>
      </c>
      <c r="EB3" s="244" t="s">
        <v>883</v>
      </c>
      <c r="EC3" s="244" t="s">
        <v>884</v>
      </c>
      <c r="ED3" s="244" t="s">
        <v>885</v>
      </c>
      <c r="EE3" s="244" t="s">
        <v>886</v>
      </c>
      <c r="EF3" s="244" t="s">
        <v>887</v>
      </c>
      <c r="EG3" s="244" t="s">
        <v>888</v>
      </c>
      <c r="EH3" s="254" t="s">
        <v>889</v>
      </c>
      <c r="EI3" s="254" t="s">
        <v>890</v>
      </c>
      <c r="EJ3" s="254" t="s">
        <v>891</v>
      </c>
      <c r="EK3" s="244" t="s">
        <v>892</v>
      </c>
      <c r="EL3" s="244" t="s">
        <v>893</v>
      </c>
      <c r="EM3" s="244" t="s">
        <v>894</v>
      </c>
      <c r="EN3" s="255"/>
      <c r="EO3" s="243" t="s">
        <v>895</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896</v>
      </c>
      <c r="AE4" s="145">
        <v>1</v>
      </c>
      <c r="AF4" s="146" t="e">
        <f>VLOOKUP(F4,系数区域,LOOKUP(V4,$CV$16:$DE$16,{68,69,70,71,72,73,74,75,76,77}),0)</f>
        <v>#N/A</v>
      </c>
      <c r="AG4" s="145" t="s">
        <v>896</v>
      </c>
      <c r="AH4" s="161"/>
      <c r="AI4" s="161"/>
      <c r="AJ4" s="161" t="s">
        <v>897</v>
      </c>
      <c r="AK4" s="161" t="s">
        <v>898</v>
      </c>
      <c r="AL4" s="161">
        <v>37</v>
      </c>
      <c r="AM4" s="161">
        <v>24</v>
      </c>
      <c r="AN4" s="161" t="s">
        <v>899</v>
      </c>
      <c r="AO4" s="161" t="s">
        <v>900</v>
      </c>
      <c r="AP4" s="161">
        <v>0</v>
      </c>
      <c r="AQ4" s="196">
        <v>0.25</v>
      </c>
      <c r="AR4" s="196">
        <v>0.333333333333333</v>
      </c>
      <c r="AS4" s="196">
        <v>0.5</v>
      </c>
      <c r="AT4" s="196">
        <v>0.666666666666667</v>
      </c>
      <c r="AU4" s="197">
        <v>0.75</v>
      </c>
      <c r="AV4" s="196">
        <v>1</v>
      </c>
      <c r="AW4" s="161" t="s">
        <v>901</v>
      </c>
      <c r="AX4" s="163" t="s">
        <v>902</v>
      </c>
      <c r="AY4" s="161" t="s">
        <v>903</v>
      </c>
      <c r="AZ4" s="161" t="s">
        <v>236</v>
      </c>
      <c r="BA4" s="207" t="s">
        <v>904</v>
      </c>
      <c r="BB4" s="207"/>
      <c r="BC4" s="161" t="s">
        <v>902</v>
      </c>
      <c r="BD4" s="161" t="s">
        <v>901</v>
      </c>
      <c r="BE4" s="175"/>
      <c r="BF4" s="161" t="s">
        <v>897</v>
      </c>
      <c r="BG4" s="161" t="s">
        <v>898</v>
      </c>
      <c r="BH4" s="161" t="s">
        <v>897</v>
      </c>
      <c r="BI4" s="161" t="s">
        <v>898</v>
      </c>
      <c r="BJ4" s="161" t="s">
        <v>905</v>
      </c>
      <c r="BK4" s="161" t="s">
        <v>906</v>
      </c>
      <c r="BL4" s="162" t="s">
        <v>899</v>
      </c>
      <c r="BM4" s="162" t="s">
        <v>900</v>
      </c>
      <c r="BN4" s="162" t="s">
        <v>907</v>
      </c>
      <c r="BO4" s="162" t="s">
        <v>896</v>
      </c>
      <c r="BP4" s="162" t="s">
        <v>908</v>
      </c>
      <c r="BQ4" s="162" t="s">
        <v>909</v>
      </c>
      <c r="BR4" s="162" t="s">
        <v>910</v>
      </c>
      <c r="BS4" s="162" t="s">
        <v>911</v>
      </c>
      <c r="BT4" s="224" t="s">
        <v>896</v>
      </c>
      <c r="BU4" s="162" t="s">
        <v>911</v>
      </c>
      <c r="BV4" s="162" t="s">
        <v>896</v>
      </c>
      <c r="BW4" s="162" t="s">
        <v>911</v>
      </c>
      <c r="BX4" s="162" t="s">
        <v>896</v>
      </c>
      <c r="BY4" s="161" t="s">
        <v>897</v>
      </c>
      <c r="BZ4" s="161" t="s">
        <v>898</v>
      </c>
      <c r="CA4" s="161" t="s">
        <v>897</v>
      </c>
      <c r="CB4" s="161" t="s">
        <v>896</v>
      </c>
      <c r="CC4" s="161" t="s">
        <v>912</v>
      </c>
      <c r="CD4" s="161" t="s">
        <v>913</v>
      </c>
      <c r="CE4" s="161" t="s">
        <v>914</v>
      </c>
      <c r="CF4" s="161" t="s">
        <v>915</v>
      </c>
      <c r="CG4" s="161" t="s">
        <v>916</v>
      </c>
      <c r="CH4" s="232" t="s">
        <v>917</v>
      </c>
      <c r="CI4" s="161" t="s">
        <v>918</v>
      </c>
      <c r="CJ4" s="161" t="s">
        <v>919</v>
      </c>
      <c r="CK4" s="161" t="s">
        <v>920</v>
      </c>
      <c r="CL4" s="162" t="s">
        <v>910</v>
      </c>
      <c r="CM4" s="161" t="s">
        <v>897</v>
      </c>
      <c r="CN4" s="162" t="s">
        <v>898</v>
      </c>
      <c r="CO4" s="161" t="s">
        <v>897</v>
      </c>
      <c r="CP4" s="162" t="s">
        <v>898</v>
      </c>
      <c r="CQ4" s="161" t="s">
        <v>921</v>
      </c>
      <c r="CR4" s="162" t="s">
        <v>922</v>
      </c>
      <c r="CS4" s="162" t="s">
        <v>923</v>
      </c>
      <c r="CT4" s="162" t="s">
        <v>924</v>
      </c>
      <c r="CU4" s="162"/>
      <c r="CV4" s="162"/>
      <c r="CW4" s="240" t="s">
        <v>925</v>
      </c>
      <c r="CX4" s="240" t="s">
        <v>926</v>
      </c>
      <c r="CY4" s="240" t="s">
        <v>927</v>
      </c>
      <c r="CZ4" s="240" t="s">
        <v>928</v>
      </c>
      <c r="DA4" s="240" t="s">
        <v>929</v>
      </c>
      <c r="DB4" s="240" t="s">
        <v>930</v>
      </c>
      <c r="DC4" s="240" t="s">
        <v>931</v>
      </c>
      <c r="DD4" s="240" t="s">
        <v>932</v>
      </c>
      <c r="DE4" s="240" t="s">
        <v>933</v>
      </c>
      <c r="DF4" s="240" t="s">
        <v>934</v>
      </c>
      <c r="DG4" s="243" t="s">
        <v>898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v>0.85</v>
      </c>
      <c r="W5" s="91"/>
      <c r="X5" s="126"/>
      <c r="Y5" s="91"/>
      <c r="Z5" s="147"/>
      <c r="AA5" s="148" t="e">
        <f>AA4/S4</f>
        <v>#DIV/0!</v>
      </c>
      <c r="AB5" s="148" t="e">
        <f>AB4/S4</f>
        <v>#DIV/0!</v>
      </c>
      <c r="AC5" s="149">
        <v>1</v>
      </c>
      <c r="AD5" s="148">
        <f>IF(AD4="","",1-AC5)</f>
        <v>0</v>
      </c>
      <c r="AE5" s="148">
        <f>1/AE4</f>
        <v>1</v>
      </c>
      <c r="AF5" s="150"/>
      <c r="AG5" s="166">
        <f>IF(AG4="有",0.5,1)</f>
        <v>1</v>
      </c>
      <c r="AH5" s="167" t="s">
        <v>935</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936</v>
      </c>
      <c r="BF5" s="213">
        <v>0.5</v>
      </c>
      <c r="BG5" s="169">
        <v>0.01</v>
      </c>
      <c r="BH5" s="198" t="s">
        <v>896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915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937</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938</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939</v>
      </c>
      <c r="D6" s="88">
        <v>1</v>
      </c>
      <c r="E6" s="87">
        <v>2</v>
      </c>
      <c r="F6" s="87" t="s">
        <v>940</v>
      </c>
      <c r="G6" s="87" t="s">
        <v>906</v>
      </c>
      <c r="H6" s="87" t="s">
        <v>913</v>
      </c>
      <c r="I6" s="87">
        <v>24</v>
      </c>
      <c r="J6" s="87"/>
      <c r="K6" s="87" t="s">
        <v>904</v>
      </c>
      <c r="L6" s="87" t="s">
        <v>896</v>
      </c>
      <c r="M6" s="87"/>
      <c r="N6" s="87"/>
      <c r="O6" s="87" t="s">
        <v>911</v>
      </c>
      <c r="P6" s="87" t="s">
        <v>896</v>
      </c>
      <c r="Q6" s="87" t="s">
        <v>896</v>
      </c>
      <c r="R6" s="87" t="s">
        <v>911</v>
      </c>
      <c r="S6" s="124">
        <v>8.43</v>
      </c>
      <c r="T6" s="124" t="s">
        <v>902</v>
      </c>
      <c r="U6" s="124"/>
      <c r="V6" s="125"/>
      <c r="W6" s="129">
        <f>ROUND(F7*ROUND(E7+G7+H7+I7+J7+K7+L7+M7+N7+O7+P7+Q7+R7+U7+T7+1,3)*V7,0)</f>
        <v>706</v>
      </c>
      <c r="X6" s="130">
        <f>ROUND(X60/S6,0)</f>
        <v>72</v>
      </c>
      <c r="Y6" s="126">
        <f t="shared" ref="Y6" si="3">W6+X6</f>
        <v>778</v>
      </c>
      <c r="Z6" s="143">
        <f t="shared" ref="Z6" si="4">ROUND(Y6*S6,0)</f>
        <v>6559</v>
      </c>
      <c r="AA6" s="144">
        <f>IF(Q6="无",0,IF(Q6="地暖",0,S6))</f>
        <v>0</v>
      </c>
      <c r="AB6" s="144">
        <f>IF(Q6="无",0,IF(Q6="暖气片",0,S6))</f>
        <v>0</v>
      </c>
      <c r="AC6" s="91" t="str">
        <f>H6</f>
        <v>铁质门窗</v>
      </c>
      <c r="AD6" s="124" t="s">
        <v>896</v>
      </c>
      <c r="AE6" s="145">
        <v>1</v>
      </c>
      <c r="AF6" s="146" t="e">
        <f>VLOOKUP(F6,系数区域,LOOKUP(V6,$CV$16:$DE$16,{68,69,70,71,72,73,74,75,76,77}),0)</f>
        <v>#N/A</v>
      </c>
      <c r="AG6" s="145" t="s">
        <v>896</v>
      </c>
      <c r="AH6" s="167" t="s">
        <v>941</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942</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915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937</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830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v>
      </c>
      <c r="O7" s="92">
        <f>VLOOKUP(F6,系数区域,VLOOKUP(O6,上水列数,2,0),0)</f>
        <v>0.01</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943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944</v>
      </c>
      <c r="BI7" s="170">
        <v>-0.06</v>
      </c>
      <c r="BJ7" s="170">
        <v>0.05</v>
      </c>
      <c r="BK7" s="170">
        <v>0</v>
      </c>
      <c r="BL7" s="214" t="s">
        <v>945</v>
      </c>
      <c r="BM7" s="214" t="s">
        <v>945</v>
      </c>
      <c r="BN7" s="214" t="s">
        <v>945</v>
      </c>
      <c r="BO7" s="170">
        <v>0</v>
      </c>
      <c r="BP7" s="170">
        <v>0.03</v>
      </c>
      <c r="BQ7" s="170">
        <v>0.06</v>
      </c>
      <c r="BR7" s="170">
        <v>-0.03</v>
      </c>
      <c r="BS7" s="170">
        <v>0</v>
      </c>
      <c r="BT7" s="226">
        <v>-0.01</v>
      </c>
      <c r="BU7" s="170">
        <v>0</v>
      </c>
      <c r="BV7" s="170">
        <v>-0.01</v>
      </c>
      <c r="BW7" s="169">
        <v>0</v>
      </c>
      <c r="BX7" s="169">
        <v>-0.02</v>
      </c>
      <c r="BY7" s="171">
        <v>0.3</v>
      </c>
      <c r="BZ7" s="235">
        <v>0.01</v>
      </c>
      <c r="CA7" s="214" t="s">
        <v>915</v>
      </c>
      <c r="CB7" s="170">
        <v>0</v>
      </c>
      <c r="CC7" s="170">
        <v>0.03</v>
      </c>
      <c r="CD7" s="170">
        <f>CC7</f>
        <v>0.03</v>
      </c>
      <c r="CE7" s="170">
        <v>0.05</v>
      </c>
      <c r="CF7" s="170">
        <v>0.06</v>
      </c>
      <c r="CG7" s="170">
        <f>CF7</f>
        <v>0.06</v>
      </c>
      <c r="CH7" s="170">
        <f>CF7</f>
        <v>0.06</v>
      </c>
      <c r="CI7" s="170">
        <v>0.1</v>
      </c>
      <c r="CJ7" s="170">
        <f>CI7</f>
        <v>0.1</v>
      </c>
      <c r="CK7" s="170">
        <v>0.11</v>
      </c>
      <c r="CL7" s="170">
        <v>-0.06</v>
      </c>
      <c r="CM7" s="198" t="s">
        <v>946</v>
      </c>
      <c r="CN7" s="170">
        <v>-0.02</v>
      </c>
      <c r="CO7" s="198" t="s">
        <v>937</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947</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948</v>
      </c>
      <c r="D8" s="88">
        <v>1</v>
      </c>
      <c r="E8" s="87">
        <v>2.7</v>
      </c>
      <c r="F8" s="87" t="s">
        <v>949</v>
      </c>
      <c r="G8" s="87" t="s">
        <v>906</v>
      </c>
      <c r="H8" s="87" t="s">
        <v>913</v>
      </c>
      <c r="I8" s="87">
        <v>24</v>
      </c>
      <c r="J8" s="87"/>
      <c r="K8" s="87" t="s">
        <v>904</v>
      </c>
      <c r="L8" s="87" t="s">
        <v>896</v>
      </c>
      <c r="M8" s="87"/>
      <c r="N8" s="87"/>
      <c r="O8" s="87" t="s">
        <v>896</v>
      </c>
      <c r="P8" s="87" t="s">
        <v>896</v>
      </c>
      <c r="Q8" s="87" t="s">
        <v>896</v>
      </c>
      <c r="R8" s="87" t="s">
        <v>911</v>
      </c>
      <c r="S8" s="124">
        <v>11.24</v>
      </c>
      <c r="T8" s="124" t="s">
        <v>902</v>
      </c>
      <c r="U8" s="124"/>
      <c r="V8" s="125"/>
      <c r="W8" s="129">
        <f>ROUND(F9*ROUND(E9+G9+H9+I9+J9+K9+L9+M9+N9+O9+P9+Q9+R9+U9+T9+1,3)*V9,0)</f>
        <v>784</v>
      </c>
      <c r="X8" s="130">
        <f>ROUND(L92/S8,0)</f>
        <v>114</v>
      </c>
      <c r="Y8" s="126">
        <f t="shared" ref="Y8" si="7">W8+X8</f>
        <v>898</v>
      </c>
      <c r="Z8" s="143">
        <f t="shared" ref="Z8" si="8">ROUND(Y8*S8,0)</f>
        <v>10094</v>
      </c>
      <c r="AA8" s="144">
        <f>IF(Q8="无",0,IF(Q8="地暖",0,S8))</f>
        <v>0</v>
      </c>
      <c r="AB8" s="144">
        <f>IF(Q8="无",0,IF(Q8="暖气片",0,S8))</f>
        <v>0</v>
      </c>
      <c r="AC8" s="91" t="str">
        <f>H8</f>
        <v>铁质门窗</v>
      </c>
      <c r="AD8" s="124" t="s">
        <v>896</v>
      </c>
      <c r="AE8" s="145">
        <v>1</v>
      </c>
      <c r="AF8" s="146" t="e">
        <f>VLOOKUP(F8,系数区域,LOOKUP(V8,$CV$16:$DE$16,{68,69,70,71,72,73,74,75,76,77}),0)</f>
        <v>#N/A</v>
      </c>
      <c r="AG8" s="145" t="s">
        <v>896</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945</v>
      </c>
      <c r="BM8" s="214" t="s">
        <v>945</v>
      </c>
      <c r="BN8" s="214" t="s">
        <v>945</v>
      </c>
      <c r="BO8" s="170">
        <v>0</v>
      </c>
      <c r="BP8" s="170">
        <v>0.02</v>
      </c>
      <c r="BQ8" s="170">
        <v>0.05</v>
      </c>
      <c r="BR8" s="170">
        <v>-0.02</v>
      </c>
      <c r="BS8" s="170">
        <v>0.01</v>
      </c>
      <c r="BT8" s="226">
        <v>0</v>
      </c>
      <c r="BU8" s="170">
        <v>0.01</v>
      </c>
      <c r="BV8" s="170">
        <v>0</v>
      </c>
      <c r="BW8" s="169">
        <v>0</v>
      </c>
      <c r="BX8" s="169">
        <v>-0.02</v>
      </c>
      <c r="BY8" s="171">
        <v>0.2</v>
      </c>
      <c r="BZ8" s="235">
        <v>0.01</v>
      </c>
      <c r="CA8" s="214" t="s">
        <v>914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937</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-0.03</v>
      </c>
      <c r="N9" s="115">
        <f>IFERROR(ROUND((N8-VLOOKUP(F8,系数区域,44,0))*0.1,4)*AE9,0)</f>
        <v>-0.02</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-0.02</v>
      </c>
      <c r="U9" s="127">
        <f>EO9</f>
        <v>0</v>
      </c>
      <c r="V9" s="128">
        <v>0.85</v>
      </c>
      <c r="W9" s="131"/>
      <c r="X9" s="132"/>
      <c r="Y9" s="91"/>
      <c r="Z9" s="147"/>
      <c r="AA9" s="148">
        <f>AA8/S8</f>
        <v>0</v>
      </c>
      <c r="AB9" s="148">
        <f>AB8/S8</f>
        <v>0</v>
      </c>
      <c r="AC9" s="149">
        <v>1</v>
      </c>
      <c r="AD9" s="148">
        <f>IF(AD8="","",1-AC9)</f>
        <v>0</v>
      </c>
      <c r="AE9" s="148">
        <f>1/AE8</f>
        <v>1</v>
      </c>
      <c r="AF9" s="150"/>
      <c r="AG9" s="166">
        <f>IF(AG8="有",0.5,1)</f>
        <v>1</v>
      </c>
      <c r="AH9" s="167" t="s">
        <v>940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896</v>
      </c>
      <c r="BG9" s="170"/>
      <c r="BH9" s="198" t="s">
        <v>951</v>
      </c>
      <c r="BI9" s="170">
        <v>-0.1</v>
      </c>
      <c r="BJ9" s="170">
        <v>0.05</v>
      </c>
      <c r="BK9" s="170">
        <v>0</v>
      </c>
      <c r="BL9" s="214" t="s">
        <v>945</v>
      </c>
      <c r="BM9" s="214" t="s">
        <v>945</v>
      </c>
      <c r="BN9" s="214" t="s">
        <v>945</v>
      </c>
      <c r="BO9" s="170">
        <v>0</v>
      </c>
      <c r="BP9" s="170">
        <v>0.02</v>
      </c>
      <c r="BQ9" s="170">
        <v>0.05</v>
      </c>
      <c r="BR9" s="170">
        <v>0</v>
      </c>
      <c r="BS9" s="170">
        <v>0.01</v>
      </c>
      <c r="BT9" s="226">
        <v>0</v>
      </c>
      <c r="BU9" s="170">
        <v>0.01</v>
      </c>
      <c r="BV9" s="170">
        <v>0</v>
      </c>
      <c r="BW9" s="169">
        <v>0</v>
      </c>
      <c r="BX9" s="169">
        <v>-0.02</v>
      </c>
      <c r="BY9" s="198" t="s">
        <v>896</v>
      </c>
      <c r="BZ9" s="235"/>
      <c r="CA9" s="214" t="s">
        <v>914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937</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t="s">
        <v>953</v>
      </c>
      <c r="D10" s="88">
        <v>1</v>
      </c>
      <c r="E10" s="87">
        <v>2.8</v>
      </c>
      <c r="F10" s="87" t="s">
        <v>949</v>
      </c>
      <c r="G10" s="87" t="s">
        <v>906</v>
      </c>
      <c r="H10" s="87" t="s">
        <v>913</v>
      </c>
      <c r="I10" s="87">
        <v>24</v>
      </c>
      <c r="J10" s="87"/>
      <c r="K10" s="87" t="s">
        <v>904</v>
      </c>
      <c r="L10" s="87" t="s">
        <v>896</v>
      </c>
      <c r="M10" s="87"/>
      <c r="N10" s="87"/>
      <c r="O10" s="87" t="s">
        <v>896</v>
      </c>
      <c r="P10" s="87" t="s">
        <v>896</v>
      </c>
      <c r="Q10" s="87" t="s">
        <v>896</v>
      </c>
      <c r="R10" s="87" t="s">
        <v>911</v>
      </c>
      <c r="S10" s="124">
        <v>11.73</v>
      </c>
      <c r="T10" s="124" t="s">
        <v>902</v>
      </c>
      <c r="U10" s="124"/>
      <c r="V10" s="125"/>
      <c r="W10" s="129">
        <f>ROUND(F11*ROUND(E11+G11+H11+I11+J11+K11+L11+M11+N11+O11+P11+Q11+R11+U11+T11+1,3)*V11,0)</f>
        <v>793</v>
      </c>
      <c r="X10" s="130">
        <f>ROUND(X92/S10,0)</f>
        <v>125</v>
      </c>
      <c r="Y10" s="126">
        <f t="shared" ref="Y10" si="11">W10+X10</f>
        <v>918</v>
      </c>
      <c r="Z10" s="143">
        <f t="shared" ref="Z10" si="12">ROUND(Y10*S10,0)</f>
        <v>10768</v>
      </c>
      <c r="AA10" s="144">
        <f>IF(Q10="无",0,IF(Q10="地暖",0,S10))</f>
        <v>0</v>
      </c>
      <c r="AB10" s="144">
        <f>IF(Q10="无",0,IF(Q10="暖气片",0,S10))</f>
        <v>0</v>
      </c>
      <c r="AC10" s="91" t="str">
        <f>H10</f>
        <v>铁质门窗</v>
      </c>
      <c r="AD10" s="124" t="s">
        <v>896</v>
      </c>
      <c r="AE10" s="145">
        <v>1</v>
      </c>
      <c r="AF10" s="146" t="e">
        <f>VLOOKUP(F10,系数区域,LOOKUP(V10,$CV$16:$DE$16,{68,69,70,71,72,73,74,75,76,77}),0)</f>
        <v>#N/A</v>
      </c>
      <c r="AG10" s="145" t="s">
        <v>896</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945</v>
      </c>
      <c r="BK10" s="214" t="s">
        <v>945</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915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946</v>
      </c>
      <c r="CN10" s="170">
        <v>-0.02</v>
      </c>
      <c r="CO10" s="198" t="s">
        <v>937</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1060</v>
      </c>
      <c r="G11" s="92">
        <f>IF(G10="其他不作修正",0,VLOOKUP(F10,系数区域,VLOOKUP(G10,屋顶列数,2,0),0))</f>
        <v>0</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v>
      </c>
      <c r="L11" s="92">
        <f>VLOOKUP(L10,$BH$3:$BI$14,2,0)</f>
        <v>0</v>
      </c>
      <c r="M11" s="115">
        <f>IFERROR(ROUND(((M10-VLOOKUP(F10,系数区域,25,0))*AG11)*0.1,4)*AE11,0)</f>
        <v>-0.03</v>
      </c>
      <c r="N11" s="115">
        <f>IFERROR(ROUND((N10-VLOOKUP(F10,系数区域,44,0))*0.1,4)*AE11,0)</f>
        <v>-0.02</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-0.02</v>
      </c>
      <c r="R11" s="92">
        <f>VLOOKUP(F10,系数区域,VLOOKUP(R10,供电列数,2,0),0)</f>
        <v>0</v>
      </c>
      <c r="S11" s="124"/>
      <c r="T11" s="92">
        <f>VLOOKUP(F10,系数区域,VLOOKUP(T10,顶棚面列数,2,0),0)</f>
        <v>-0.02</v>
      </c>
      <c r="U11" s="127">
        <f>EO11</f>
        <v>0</v>
      </c>
      <c r="V11" s="128">
        <v>0.85</v>
      </c>
      <c r="W11" s="131"/>
      <c r="X11" s="132"/>
      <c r="Y11" s="91"/>
      <c r="Z11" s="147"/>
      <c r="AA11" s="148">
        <f>AA10/S10</f>
        <v>0</v>
      </c>
      <c r="AB11" s="148">
        <f>AB10/S10</f>
        <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945</v>
      </c>
      <c r="BK11" s="214" t="s">
        <v>945</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937</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896</v>
      </c>
      <c r="AE12" s="145">
        <v>1</v>
      </c>
      <c r="AF12" s="146" t="e">
        <f>VLOOKUP(F12,系数区域,LOOKUP(V12,$CV$16:$DE$16,{68,69,70,71,72,73,74,75,76,77}),0)</f>
        <v>#N/A</v>
      </c>
      <c r="AG12" s="145" t="s">
        <v>896</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896</v>
      </c>
      <c r="BG12" s="170"/>
      <c r="BH12" s="171"/>
      <c r="BI12" s="170"/>
      <c r="BJ12" s="214" t="s">
        <v>945</v>
      </c>
      <c r="BK12" s="214" t="s">
        <v>945</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896</v>
      </c>
      <c r="BZ12" s="235"/>
      <c r="CA12" s="214" t="s">
        <v>914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937</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896</v>
      </c>
      <c r="BZ13" s="235"/>
      <c r="CA13" s="214" t="s">
        <v>914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937</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896</v>
      </c>
      <c r="AE14" s="145">
        <v>1</v>
      </c>
      <c r="AF14" s="146" t="e">
        <f>VLOOKUP(F14,系数区域,LOOKUP(V14,$CV$16:$DE$16,{68,69,70,71,72,73,74,75,76,77}),0)</f>
        <v>#N/A</v>
      </c>
      <c r="AG14" s="145" t="s">
        <v>896</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896</v>
      </c>
      <c r="BG14" s="170">
        <v>0</v>
      </c>
      <c r="BH14" s="216"/>
      <c r="BI14" s="170"/>
      <c r="BJ14" s="217" t="s">
        <v>945</v>
      </c>
      <c r="BK14" s="217" t="s">
        <v>945</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896</v>
      </c>
      <c r="BZ14" s="235"/>
      <c r="CA14" s="215" t="s">
        <v>912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937</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896</v>
      </c>
      <c r="AE16" s="145">
        <v>1</v>
      </c>
      <c r="AF16" s="146" t="e">
        <f>VLOOKUP(F16,系数区域,LOOKUP(V16,$CV$16:$DE$16,{68,69,70,71,72,73,74,75,76,77}),0)</f>
        <v>#N/A</v>
      </c>
      <c r="AG16" s="145" t="s">
        <v>896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896</v>
      </c>
      <c r="AE18" s="145">
        <v>1</v>
      </c>
      <c r="AF18" s="146" t="e">
        <f>VLOOKUP(F18,系数区域,LOOKUP(V18,$CV$16:$DE$16,{68,69,70,71,72,73,74,75,76,77}),0)</f>
        <v>#N/A</v>
      </c>
      <c r="AG18" s="145" t="s">
        <v>896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896</v>
      </c>
      <c r="AE20" s="145">
        <v>1</v>
      </c>
      <c r="AF20" s="146" t="e">
        <f>VLOOKUP(F20,系数区域,LOOKUP(V20,$CV$16:$DE$16,{68,69,70,71,72,73,74,75,76,77}),0)</f>
        <v>#N/A</v>
      </c>
      <c r="AG20" s="145" t="s">
        <v>896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896</v>
      </c>
      <c r="AE22" s="145">
        <v>1</v>
      </c>
      <c r="AF22" s="146" t="e">
        <f>VLOOKUP(F22,系数区域,LOOKUP(V22,$CV$16:$DE$16,{68,69,70,71,72,73,74,75,76,77}),0)</f>
        <v>#N/A</v>
      </c>
      <c r="AG22" s="145" t="s">
        <v>896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896</v>
      </c>
      <c r="AE24" s="145">
        <v>1</v>
      </c>
      <c r="AF24" s="146" t="e">
        <f>VLOOKUP(F24,系数区域,LOOKUP(V24,$CV$16:$DE$16,{68,69,70,71,72,73,74,75,76,77}),0)</f>
        <v>#N/A</v>
      </c>
      <c r="AG24" s="145" t="s">
        <v>896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896</v>
      </c>
      <c r="AE26" s="145">
        <v>1</v>
      </c>
      <c r="AF26" s="146" t="e">
        <f>VLOOKUP(F26,系数区域,LOOKUP(V26,$CV$16:$DE$16,{68,69,70,71,72,73,74,75,76,77}),0)</f>
        <v>#N/A</v>
      </c>
      <c r="AG26" s="145" t="s">
        <v>896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972</v>
      </c>
      <c r="E29" s="99"/>
      <c r="F29" s="100" t="s">
        <v>434</v>
      </c>
      <c r="G29" s="100" t="s">
        <v>973</v>
      </c>
      <c r="H29" s="100"/>
      <c r="I29" s="100" t="s">
        <v>6</v>
      </c>
      <c r="J29" s="100" t="s">
        <v>9</v>
      </c>
      <c r="K29" s="87" t="s">
        <v>974</v>
      </c>
      <c r="L29" s="100" t="s">
        <v>975</v>
      </c>
      <c r="M29" s="109" t="str">
        <f>C6&amp;"装饰装修"</f>
        <v>后塔村机井房装饰装修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0.85</v>
      </c>
      <c r="L30" s="104">
        <f>ROUND(IFERROR(ROUND(G30,2)*J30*K30,),0)</f>
        <v>0</v>
      </c>
      <c r="M30" s="110"/>
      <c r="N30" s="102">
        <v>1</v>
      </c>
      <c r="O30" s="103" t="s">
        <v>10</v>
      </c>
      <c r="P30" s="103" t="s">
        <v>11</v>
      </c>
      <c r="Q30" s="103"/>
      <c r="R30" s="135" t="str">
        <f>+P30</f>
        <v>外墙抹灰</v>
      </c>
      <c r="S30" s="136"/>
      <c r="T30" s="105">
        <f>2*(2.6+2.5)*2</f>
        <v>20.4</v>
      </c>
      <c r="U30" s="117" t="str">
        <f t="shared" ref="U30:U59" si="50">VLOOKUP(R30,价格表,2,0)</f>
        <v>㎡</v>
      </c>
      <c r="V30" s="104">
        <f t="shared" ref="V30:V59" si="51">VLOOKUP(R30,价格表,5,0)</f>
        <v>35</v>
      </c>
      <c r="W30" s="118">
        <f>$V$7</f>
        <v>0.85</v>
      </c>
      <c r="X30" s="104">
        <f>ROUND(IFERROR(ROUND(T30,2)*V30*W30,),0)</f>
        <v>607</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0.85</v>
      </c>
      <c r="L32" s="104">
        <f t="shared" si="54"/>
        <v>0</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977</v>
      </c>
      <c r="EW32" s="39">
        <f>D2</f>
        <v>0</v>
      </c>
      <c r="EX32" s="40"/>
      <c r="EY32" s="41" t="s">
        <v>978</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0.85</v>
      </c>
      <c r="L33" s="104">
        <f t="shared" si="54"/>
        <v>0</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0</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0</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f t="shared" si="66"/>
        <v>0</v>
      </c>
      <c r="BH40" s="220">
        <f t="shared" si="69"/>
        <v>0</v>
      </c>
      <c r="BI40" s="172" t="str">
        <f t="shared" si="67"/>
        <v/>
      </c>
      <c r="BJ40" s="172">
        <f ca="1" t="shared" si="68"/>
        <v>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f t="shared" si="66"/>
        <v>0</v>
      </c>
      <c r="BH41" s="220">
        <f t="shared" si="69"/>
        <v>0</v>
      </c>
      <c r="BI41" s="172" t="str">
        <f t="shared" si="67"/>
        <v/>
      </c>
      <c r="BJ41" s="172">
        <f ca="1" t="shared" si="68"/>
        <v>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0</v>
      </c>
      <c r="M60" s="120"/>
      <c r="N60" s="107"/>
      <c r="O60" s="103" t="s">
        <v>994</v>
      </c>
      <c r="P60" s="103"/>
      <c r="Q60" s="103"/>
      <c r="R60" s="108"/>
      <c r="S60" s="108"/>
      <c r="T60" s="105"/>
      <c r="U60" s="87"/>
      <c r="V60" s="119"/>
      <c r="W60" s="119"/>
      <c r="X60" s="117">
        <f>SUM(X30:X59)</f>
        <v>607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二街村机井房1装饰装修</v>
      </c>
      <c r="B61" s="99" t="s">
        <v>3</v>
      </c>
      <c r="C61" s="99" t="s">
        <v>2</v>
      </c>
      <c r="D61" s="99" t="s">
        <v>972</v>
      </c>
      <c r="E61" s="99"/>
      <c r="F61" s="100" t="s">
        <v>434</v>
      </c>
      <c r="G61" s="100" t="s">
        <v>973</v>
      </c>
      <c r="H61" s="100"/>
      <c r="I61" s="100" t="s">
        <v>6</v>
      </c>
      <c r="J61" s="100" t="s">
        <v>9</v>
      </c>
      <c r="K61" s="87" t="s">
        <v>974</v>
      </c>
      <c r="L61" s="100" t="s">
        <v>975</v>
      </c>
      <c r="M61" s="109" t="str">
        <f>C10&amp;"装饰装修"</f>
        <v>二街村机井房2装饰装修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t="s">
        <v>10</v>
      </c>
      <c r="D62" s="103" t="s">
        <v>13</v>
      </c>
      <c r="E62" s="103"/>
      <c r="F62" s="104" t="str">
        <f>+D62</f>
        <v>外墙涂料</v>
      </c>
      <c r="G62" s="105">
        <f>2.7*(2.8+3.4)*2</f>
        <v>33.48</v>
      </c>
      <c r="H62" s="105"/>
      <c r="I62" s="117" t="str">
        <f t="shared" ref="I62:I91" si="83">VLOOKUP(F62,价格表,2,0)</f>
        <v>㎡</v>
      </c>
      <c r="J62" s="104">
        <f t="shared" ref="J62:J82" si="84">VLOOKUP(F62,价格表,5,0)</f>
        <v>45</v>
      </c>
      <c r="K62" s="118">
        <f>$V$9</f>
        <v>0.85</v>
      </c>
      <c r="L62" s="104">
        <f>ROUND(IFERROR(ROUND(G62,2)*J62*K62,),0)</f>
        <v>1281</v>
      </c>
      <c r="M62" s="110"/>
      <c r="N62" s="102">
        <v>1</v>
      </c>
      <c r="O62" s="103" t="s">
        <v>10</v>
      </c>
      <c r="P62" s="103" t="s">
        <v>13</v>
      </c>
      <c r="Q62" s="103"/>
      <c r="R62" s="135" t="str">
        <f>+P62</f>
        <v>外墙涂料</v>
      </c>
      <c r="S62" s="136"/>
      <c r="T62" s="105">
        <f>2.8*(3.73+3.1)*2</f>
        <v>38.248</v>
      </c>
      <c r="U62" s="117" t="str">
        <f t="shared" ref="U62:U81" si="85">VLOOKUP(R62,价格表,2,0)</f>
        <v>㎡</v>
      </c>
      <c r="V62" s="104">
        <f t="shared" ref="V62:V81" si="86">VLOOKUP(R62,价格表,5,0)</f>
        <v>45</v>
      </c>
      <c r="W62" s="118">
        <f>$V$11</f>
        <v>0.85</v>
      </c>
      <c r="X62" s="104">
        <f>ROUND(IFERROR(ROUND(T62,2)*V62*W62,),0)</f>
        <v>1463</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f t="shared" ref="W63:W91" si="91">$V$11</f>
        <v>0.85</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f t="shared" si="91"/>
        <v>0.85</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f t="shared" si="91"/>
        <v>0.85</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f t="shared" si="91"/>
        <v>0.85</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f t="shared" si="91"/>
        <v>0.85</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f t="shared" si="91"/>
        <v>0.85</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f t="shared" si="91"/>
        <v>0.85</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f t="shared" si="91"/>
        <v>0.85</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f t="shared" si="91"/>
        <v>0.85</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f t="shared" si="91"/>
        <v>0.85</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0</v>
      </c>
      <c r="EY72" s="61"/>
      <c r="EZ72" s="63" t="s">
        <v>997</v>
      </c>
      <c r="FA72" s="64" t="str">
        <f ca="1">TEXT(EX72,"[DBnum2]")&amp;"元整"</f>
        <v>零元整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f t="shared" si="91"/>
        <v>0.85</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f t="shared" si="91"/>
        <v>0.85</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f t="shared" si="91"/>
        <v>0.85</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f t="shared" si="91"/>
        <v>0.85</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f t="shared" si="91"/>
        <v>0.85</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f t="shared" si="91"/>
        <v>0.85</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f t="shared" si="91"/>
        <v>0.85</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f t="shared" si="91"/>
        <v>0.85</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f t="shared" si="91"/>
        <v>0.85</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f t="shared" si="91"/>
        <v>0.85</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f t="shared" si="91"/>
        <v>0.85</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f t="shared" si="91"/>
        <v>0.85</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f t="shared" si="91"/>
        <v>0.85</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f t="shared" si="91"/>
        <v>0.85</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f t="shared" si="91"/>
        <v>0.85</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f t="shared" si="91"/>
        <v>0.85</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f t="shared" si="91"/>
        <v>0.85</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f t="shared" si="91"/>
        <v>0.85</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f t="shared" si="91"/>
        <v>0.85</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1281</v>
      </c>
      <c r="M92" s="120"/>
      <c r="N92" s="107"/>
      <c r="O92" s="103" t="s">
        <v>994</v>
      </c>
      <c r="P92" s="103"/>
      <c r="Q92" s="103"/>
      <c r="R92" s="108"/>
      <c r="S92" s="108"/>
      <c r="T92" s="105"/>
      <c r="U92" s="87"/>
      <c r="V92" s="119"/>
      <c r="W92" s="119"/>
      <c r="X92" s="104">
        <f>SUM(X62:X91)</f>
        <v>1463</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f>EW32</f>
        <v>0</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c r="D186" s="103"/>
      <c r="E186" s="299"/>
      <c r="F186" s="147">
        <f t="shared" ref="F186:F213" si="141">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c r="D187" s="103"/>
      <c r="E187" s="299"/>
      <c r="F187" s="147">
        <f t="shared" si="141"/>
        <v>0</v>
      </c>
      <c r="G187" s="300"/>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c r="D188" s="103"/>
      <c r="E188" s="299"/>
      <c r="F188" s="147">
        <f t="shared" si="141"/>
        <v>0</v>
      </c>
      <c r="G188" s="300"/>
      <c r="H188" s="301"/>
      <c r="I188" s="91" t="str">
        <f>IFERROR(IF(E188="",VLOOKUP(F188,价格表,2,0),(VLOOKUP(E188,IF({1,0},价格引用表!K:K,价格引用表!I:I),2,0))),"")</f>
        <v/>
      </c>
      <c r="J188" s="147" t="e">
        <f ca="1">IF(E188="",VLOOKUP(F188,价格表,5,0),VLOOKUP(E188,INDIRECT("价格引用表!K"&amp;MATCH(D188,价格引用表!H:H,0)&amp;":L1200"),2,0))</f>
        <v>#N/A</v>
      </c>
      <c r="K188" s="307">
        <v>1</v>
      </c>
      <c r="L188" s="147">
        <f ca="1" t="shared" si="142"/>
        <v>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c r="D189" s="103"/>
      <c r="E189" s="299"/>
      <c r="F189" s="147">
        <f t="shared" si="141"/>
        <v>0</v>
      </c>
      <c r="G189" s="302"/>
      <c r="H189" s="303"/>
      <c r="I189" s="91" t="str">
        <f>IFERROR(IF(E189="",VLOOKUP(F189,价格表,2,0),(VLOOKUP(E189,IF({1,0},价格引用表!K:K,价格引用表!I:I),2,0))),"")</f>
        <v/>
      </c>
      <c r="J189" s="147" t="e">
        <f ca="1">IF(E189="",VLOOKUP(F189,价格表,5,0),VLOOKUP(E189,INDIRECT("价格引用表!K"&amp;MATCH(D189,价格引用表!H:H,0)&amp;":L1200"),2,0))</f>
        <v>#N/A</v>
      </c>
      <c r="K189" s="307">
        <v>1</v>
      </c>
      <c r="L189" s="147">
        <f ca="1" t="shared" si="142"/>
        <v>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0</v>
      </c>
      <c r="W219" s="329"/>
      <c r="X219" s="328"/>
    </row>
    <row r="220" ht="42" customHeight="1" spans="1:24">
      <c r="A220" s="425" t="s">
        <v>1050</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1051</v>
      </c>
      <c r="S220" s="320"/>
      <c r="T220" s="320"/>
      <c r="U220" s="316">
        <f ca="1">V219</f>
        <v>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1052</v>
      </c>
      <c r="E222" s="317" t="e">
        <f>FB43/EX43</f>
        <v>#DIV/0!</v>
      </c>
      <c r="F222" s="202"/>
      <c r="G222" s="202"/>
      <c r="H222" s="202"/>
      <c r="I222" s="202"/>
      <c r="J222" s="202"/>
      <c r="K222" s="202"/>
      <c r="L222" s="202"/>
      <c r="M222" s="202"/>
      <c r="N222" s="202"/>
      <c r="O222" s="202"/>
      <c r="P222" s="202"/>
    </row>
    <row r="223" spans="2:21">
      <c r="B223" s="202"/>
      <c r="C223" s="202"/>
      <c r="D223" s="317" t="s">
        <v>1053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1054</v>
      </c>
      <c r="B1" s="35"/>
      <c r="C1" s="35"/>
      <c r="D1" s="35"/>
      <c r="E1" s="35"/>
      <c r="F1" s="35"/>
      <c r="G1" s="35"/>
      <c r="H1" s="35"/>
    </row>
    <row r="2" spans="1:8">
      <c r="A2" s="35"/>
      <c r="B2" s="35"/>
      <c r="C2" s="35"/>
      <c r="D2" s="35"/>
      <c r="E2" s="35"/>
      <c r="F2" s="35"/>
      <c r="G2" s="35"/>
      <c r="H2" s="35"/>
    </row>
    <row r="3" ht="16.5" customHeight="1" spans="1:8">
      <c r="A3" s="36" t="s">
        <v>782</v>
      </c>
      <c r="B3" s="36">
        <f>输机表!K2</f>
        <v>0</v>
      </c>
      <c r="C3" s="36"/>
      <c r="D3" s="36"/>
      <c r="E3" s="37" t="str">
        <f>输机表!U2&amp;输机表!Y2</f>
        <v>康正（雄县）2024评字第11号-李林庄村-1-1</v>
      </c>
      <c r="F3" s="37"/>
      <c r="G3" s="37"/>
      <c r="H3" s="37"/>
    </row>
    <row r="4" ht="16.5" customHeight="1" spans="1:8">
      <c r="A4" s="38" t="s">
        <v>977</v>
      </c>
      <c r="B4" s="39">
        <f>输机表!D2</f>
        <v>0</v>
      </c>
      <c r="C4" s="40"/>
      <c r="D4" s="41" t="s">
        <v>978</v>
      </c>
      <c r="E4" s="42"/>
      <c r="F4" s="39" t="str">
        <f>输机表!F2</f>
        <v>雄县李林庄村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1055</v>
      </c>
      <c r="O6" t="s">
        <v>1056</v>
      </c>
      <c r="P6" t="s">
        <v>1057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1058</v>
      </c>
      <c r="L7" s="69" t="s">
        <v>1059</v>
      </c>
      <c r="M7" s="70" t="s">
        <v>1060</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0</v>
      </c>
      <c r="D12" s="53"/>
      <c r="E12" s="54" t="s">
        <v>989</v>
      </c>
      <c r="F12" s="54"/>
      <c r="G12" s="55">
        <f ca="1">SUM(D7:D11)+SUM(H7:H11)</f>
        <v>0</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0</v>
      </c>
      <c r="H41" s="61"/>
      <c r="K41" s="72">
        <v>53</v>
      </c>
      <c r="M41" s="71"/>
    </row>
    <row r="42" ht="17.25" customHeight="1" spans="1:8">
      <c r="A42" s="60" t="s">
        <v>996</v>
      </c>
      <c r="B42" s="61"/>
      <c r="C42" s="62">
        <f ca="1">G41+G12</f>
        <v>0</v>
      </c>
      <c r="D42" s="61"/>
      <c r="E42" s="63" t="s">
        <v>997</v>
      </c>
      <c r="F42" s="64" t="str">
        <f ca="1">TEXT(C42,"[DBnum2]")&amp;"元整"</f>
        <v>零元整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康正（雄县）2024评字第11号-李林庄村-1-1</v>
      </c>
      <c r="B2" s="2"/>
      <c r="C2" s="2"/>
      <c r="D2" s="2"/>
      <c r="E2" s="2"/>
      <c r="F2" s="2"/>
      <c r="G2" s="2"/>
      <c r="H2" s="2"/>
      <c r="I2" s="2"/>
      <c r="J2" s="2"/>
      <c r="K2" s="2"/>
      <c r="L2" s="2"/>
      <c r="M2" s="2"/>
      <c r="N2" s="2"/>
      <c r="O2" s="2"/>
      <c r="P2" s="2"/>
      <c r="Q2" s="2"/>
    </row>
    <row r="3" spans="1:17">
      <c r="A3" s="3" t="s">
        <v>1002</v>
      </c>
      <c r="B3" s="3"/>
      <c r="C3" s="3"/>
      <c r="D3" s="3"/>
      <c r="E3" s="4" t="str">
        <f>输机表!AB2</f>
        <v>雄安高新技术产业开发区信息园项目</v>
      </c>
      <c r="F3" s="5"/>
      <c r="G3" s="5"/>
      <c r="H3" s="5"/>
      <c r="I3" s="5"/>
      <c r="J3" s="5"/>
      <c r="K3" s="5"/>
      <c r="L3" s="5"/>
      <c r="M3" s="5"/>
      <c r="N3" s="5"/>
      <c r="O3" s="5"/>
      <c r="P3" s="5"/>
      <c r="Q3" s="5"/>
    </row>
    <row r="4" spans="1:17">
      <c r="A4" s="3" t="s">
        <v>1003</v>
      </c>
      <c r="B4" s="3"/>
      <c r="C4" s="3"/>
      <c r="D4" s="3"/>
      <c r="E4" s="4" t="str">
        <f>输机表!DH2</f>
        <v>雄县征迁安置办公室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f>结果通知单!B4</f>
        <v>0</v>
      </c>
      <c r="E9" s="9"/>
      <c r="F9" s="9"/>
      <c r="G9" s="9"/>
      <c r="H9" s="9"/>
      <c r="I9" s="9"/>
      <c r="J9" s="9"/>
      <c r="K9" s="9"/>
      <c r="L9" s="9"/>
      <c r="M9" s="9"/>
      <c r="N9" s="9"/>
      <c r="O9" s="9"/>
      <c r="P9" s="9"/>
      <c r="Q9" s="9"/>
    </row>
    <row r="10" spans="1:17">
      <c r="A10" s="9" t="s">
        <v>1010</v>
      </c>
      <c r="B10" s="9"/>
      <c r="C10" s="9"/>
      <c r="D10" s="9" t="str">
        <f>结果通知单!F4</f>
        <v>雄县李林庄村</v>
      </c>
      <c r="E10" s="9"/>
      <c r="F10" s="9"/>
      <c r="G10" s="9"/>
      <c r="H10" s="9"/>
      <c r="I10" s="9"/>
      <c r="J10" s="9"/>
      <c r="K10" s="9"/>
      <c r="L10" s="9"/>
      <c r="M10" s="9"/>
      <c r="N10" s="9"/>
      <c r="O10" s="9"/>
      <c r="P10" s="9"/>
      <c r="Q10" s="9"/>
    </row>
    <row r="11" spans="1:17">
      <c r="A11" s="9" t="s">
        <v>1011</v>
      </c>
      <c r="B11" s="9"/>
      <c r="C11" s="9"/>
      <c r="D11" s="10">
        <f ca="1">结果通知单!C12</f>
        <v>0</v>
      </c>
      <c r="E11" s="10"/>
      <c r="F11" s="9" t="s">
        <v>12</v>
      </c>
      <c r="G11" s="9"/>
      <c r="H11" s="9"/>
      <c r="I11" s="9"/>
      <c r="J11" s="9"/>
      <c r="K11" s="9"/>
      <c r="L11" s="9"/>
      <c r="M11" s="9"/>
      <c r="N11" s="9"/>
      <c r="O11" s="9"/>
      <c r="P11" s="9"/>
      <c r="Q11" s="9"/>
    </row>
    <row r="12" spans="1:17">
      <c r="A12" s="3" t="s">
        <v>1012</v>
      </c>
      <c r="B12" s="3"/>
      <c r="C12" s="3"/>
      <c r="D12" s="11" t="str">
        <f>输机表!R2</f>
        <v>2024年10月15日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0</v>
      </c>
      <c r="H26" s="15"/>
      <c r="I26" s="15"/>
      <c r="J26" s="15"/>
      <c r="K26" s="15"/>
      <c r="L26" s="15"/>
      <c r="M26" s="15"/>
      <c r="N26" s="15"/>
      <c r="O26" s="15"/>
      <c r="P26" s="15"/>
      <c r="Q26" s="15"/>
    </row>
    <row r="27" spans="1:17">
      <c r="A27" s="9" t="s">
        <v>1029</v>
      </c>
      <c r="B27" s="9"/>
      <c r="C27" s="9"/>
      <c r="D27" s="9" t="str">
        <f ca="1">结果通知单!F42</f>
        <v>零元整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45598</v>
      </c>
      <c r="Q29" s="28"/>
    </row>
    <row r="30" ht="34.5" customHeight="1" spans="1:17">
      <c r="A30" s="8"/>
      <c r="B30" s="17" t="s">
        <v>1031</v>
      </c>
      <c r="C30" s="17"/>
      <c r="D30" s="17"/>
      <c r="E30" s="17" t="s">
        <v>1073</v>
      </c>
      <c r="F30" s="17"/>
      <c r="G30" s="17" t="s">
        <v>1032</v>
      </c>
      <c r="H30" s="18">
        <v>1119980106</v>
      </c>
      <c r="I30" s="18"/>
      <c r="J30" s="18"/>
      <c r="K30" s="17" t="s">
        <v>1033</v>
      </c>
      <c r="L30" s="17"/>
      <c r="M30" s="17"/>
      <c r="N30" s="17"/>
      <c r="O30" s="17"/>
      <c r="P30" s="28">
        <f>I32</f>
        <v>45598</v>
      </c>
      <c r="Q30" s="28"/>
    </row>
    <row r="31" spans="1:17">
      <c r="A31" s="3" t="s">
        <v>1035</v>
      </c>
      <c r="B31" s="3"/>
      <c r="C31" s="3"/>
      <c r="D31" s="3"/>
      <c r="E31" s="19">
        <f>输机表!DN2</f>
        <v>45584</v>
      </c>
      <c r="F31" s="19"/>
      <c r="G31" s="19"/>
      <c r="H31" s="20"/>
      <c r="I31" s="19"/>
      <c r="J31" s="19"/>
      <c r="K31" s="19"/>
      <c r="L31" s="19"/>
      <c r="M31" s="20"/>
      <c r="N31" s="20"/>
      <c r="O31" s="20"/>
      <c r="P31" s="20"/>
      <c r="Q31" s="20"/>
    </row>
    <row r="32" spans="1:17">
      <c r="A32" s="3" t="s">
        <v>1036</v>
      </c>
      <c r="B32" s="3"/>
      <c r="C32" s="3"/>
      <c r="D32" s="3"/>
      <c r="E32" s="21">
        <f>E31</f>
        <v>45584</v>
      </c>
      <c r="F32" s="21"/>
      <c r="G32" s="21"/>
      <c r="H32" s="22" t="s">
        <v>1074</v>
      </c>
      <c r="I32" s="21">
        <f>E32+14</f>
        <v>45598</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2025-05-27T07:57:50Z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092836A10EE24A25A1E666EBF5EF7E74_13</vt:lpwstr>
  </property>
</Properties>
</file>