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9600" windowHeight="10065" tabRatio="875" firstSheet="16"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基准地价" sheetId="46" state="hidden" r:id="rId19"/>
    <sheet name="比较法-住宅、综合" sheetId="39" r:id="rId20"/>
    <sheet name="剩余法-待开发" sheetId="12" r:id="rId21"/>
    <sheet name="剩余法-现房" sheetId="43" state="hidden" r:id="rId22"/>
    <sheet name="比较法-工业" sheetId="40"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externalReferences>
    <externalReference r:id="rId43"/>
    <externalReference r:id="rId44"/>
  </externalReferences>
  <definedNames>
    <definedName name="_xlnm._FilterDatabase" localSheetId="22"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E91" i="68" l="1"/>
  <c r="F91" i="68"/>
  <c r="D91" i="68"/>
  <c r="E86" i="68"/>
  <c r="F86" i="68"/>
  <c r="D86" i="68"/>
  <c r="L21" i="68"/>
  <c r="J21" i="68"/>
  <c r="I21" i="68"/>
  <c r="I13" i="68" s="1"/>
  <c r="H21" i="68"/>
  <c r="G21" i="68"/>
  <c r="G13" i="68" s="1"/>
  <c r="K20" i="68"/>
  <c r="M20" i="68" s="1"/>
  <c r="M19" i="68"/>
  <c r="M18" i="68"/>
  <c r="K18" i="68"/>
  <c r="M17" i="68"/>
  <c r="M21" i="68" s="1"/>
  <c r="K17" i="68"/>
  <c r="L13" i="68"/>
  <c r="H13" i="68"/>
  <c r="G7" i="68"/>
  <c r="H6" i="68"/>
  <c r="I6" i="68" s="1"/>
  <c r="I5" i="68"/>
  <c r="J5" i="68" s="1"/>
  <c r="I4" i="68"/>
  <c r="H4" i="68" s="1"/>
  <c r="J4" i="68" s="1"/>
  <c r="I3" i="68"/>
  <c r="H3" i="68"/>
  <c r="H7" i="68" s="1"/>
  <c r="I7" i="68" l="1"/>
  <c r="J3" i="68"/>
  <c r="J7" i="68" s="1"/>
  <c r="J6" i="68"/>
  <c r="K21" i="68"/>
  <c r="K13" i="68" s="1"/>
  <c r="M13" i="68" s="1"/>
  <c r="U6" i="1"/>
  <c r="F41" i="6" l="1"/>
  <c r="G41" i="6"/>
  <c r="E41" i="6"/>
  <c r="F40" i="6"/>
  <c r="G40" i="6"/>
  <c r="E40" i="6"/>
  <c r="F37" i="6"/>
  <c r="G37" i="6"/>
  <c r="E37" i="6"/>
  <c r="G6" i="57" l="1"/>
  <c r="J6" i="57" s="1"/>
  <c r="G5" i="57"/>
  <c r="G4" i="57"/>
  <c r="D5" i="57" l="1"/>
  <c r="J5" i="57" s="1"/>
  <c r="D4" i="57"/>
  <c r="J4" i="57" s="1"/>
  <c r="D3" i="57"/>
  <c r="J3" i="57" l="1"/>
  <c r="D41" i="57"/>
  <c r="C11" i="15" s="1"/>
  <c r="I40" i="39"/>
  <c r="G40" i="39"/>
  <c r="E40" i="39"/>
  <c r="E13" i="39"/>
  <c r="I9" i="39"/>
  <c r="G9" i="39"/>
  <c r="E9" i="39"/>
  <c r="I7" i="39"/>
  <c r="G7" i="39"/>
  <c r="E7" i="39"/>
  <c r="I3" i="57" l="1"/>
  <c r="K4" i="57"/>
  <c r="I4" i="57" s="1"/>
  <c r="K5" i="57"/>
  <c r="I5" i="57" s="1"/>
  <c r="K6" i="57"/>
  <c r="I6" i="57" s="1"/>
  <c r="K3" i="57"/>
  <c r="D10" i="57"/>
  <c r="O14" i="3" l="1"/>
  <c r="D39" i="46" s="1"/>
  <c r="C14" i="3"/>
  <c r="C13" i="3"/>
  <c r="A3" i="3"/>
  <c r="C40" i="39" s="1"/>
  <c r="D16" i="68"/>
  <c r="AT14" i="3"/>
  <c r="I13" i="3"/>
  <c r="I14" i="3" l="1"/>
  <c r="AN14" i="3"/>
  <c r="AH5" i="59"/>
  <c r="AG5" i="59"/>
  <c r="AE5" i="59"/>
  <c r="AF5" i="59" s="1"/>
  <c r="AD5" i="59"/>
  <c r="Q5" i="59"/>
  <c r="P5" i="59"/>
  <c r="O5" i="59"/>
  <c r="N5" i="59"/>
  <c r="M14" i="3" l="1"/>
  <c r="D33" i="46" s="1"/>
  <c r="M13" i="3"/>
  <c r="M15" i="49"/>
  <c r="L15" i="49"/>
  <c r="K15" i="49"/>
  <c r="J15" i="49"/>
  <c r="I15" i="49"/>
  <c r="H15" i="49"/>
  <c r="G15" i="49"/>
  <c r="F15" i="49"/>
  <c r="E15" i="49"/>
  <c r="D15" i="49"/>
  <c r="C15" i="49"/>
  <c r="B15" i="49"/>
  <c r="G19" i="6" l="1"/>
  <c r="K13" i="3"/>
  <c r="AH6" i="59"/>
  <c r="AG6" i="59"/>
  <c r="AE6" i="59"/>
  <c r="AF6" i="59" s="1"/>
  <c r="AD6" i="59"/>
  <c r="Q6" i="59"/>
  <c r="P6" i="59"/>
  <c r="O6" i="59"/>
  <c r="N6" i="59"/>
  <c r="K14" i="3" l="1"/>
  <c r="F19" i="6" s="1"/>
  <c r="L3" i="59"/>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D11" i="59"/>
  <c r="AH9" i="59"/>
  <c r="AG9" i="59"/>
  <c r="AE9" i="59"/>
  <c r="AF9" i="59" s="1"/>
  <c r="AD9" i="59"/>
  <c r="AE10" i="59"/>
  <c r="AF10" i="59" s="1"/>
  <c r="AG10" i="59"/>
  <c r="AH10" i="59"/>
  <c r="AD10" i="59"/>
  <c r="Q10" i="59"/>
  <c r="F10" i="59" s="1"/>
  <c r="F9" i="59" s="1"/>
  <c r="F8" i="59" s="1"/>
  <c r="F7" i="59" s="1"/>
  <c r="F6" i="59" s="1"/>
  <c r="P10" i="59"/>
  <c r="O10" i="59"/>
  <c r="N10" i="59"/>
  <c r="N11" i="59"/>
  <c r="Q11" i="59"/>
  <c r="P11" i="59"/>
  <c r="O11" i="59"/>
  <c r="K59" i="15"/>
  <c r="P62" i="15" s="1"/>
  <c r="Q74" i="44"/>
  <c r="Q61" i="44"/>
  <c r="Q60" i="44"/>
  <c r="Q53" i="44"/>
  <c r="J51" i="44"/>
  <c r="J52" i="44" s="1"/>
  <c r="M48" i="44"/>
  <c r="A16" i="55"/>
  <c r="A15" i="55"/>
  <c r="B66" i="63" s="1"/>
  <c r="A10" i="55"/>
  <c r="B61" i="63" s="1"/>
  <c r="A9" i="55"/>
  <c r="A8" i="55"/>
  <c r="B59" i="63" s="1"/>
  <c r="A6" i="54"/>
  <c r="B49" i="63" s="1"/>
  <c r="A8" i="54"/>
  <c r="A7" i="54"/>
  <c r="B51" i="63" s="1"/>
  <c r="A27" i="51"/>
  <c r="B20" i="63" s="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S10" i="59"/>
  <c r="AD3" i="59"/>
  <c r="AG3"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D10" i="59" s="1"/>
  <c r="C3" i="65"/>
  <c r="C1" i="65"/>
  <c r="N1" i="65" s="1"/>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K40" i="9" s="1"/>
  <c r="A44" i="9"/>
  <c r="C57" i="10"/>
  <c r="A28" i="51" s="1"/>
  <c r="C56" i="10"/>
  <c r="C55" i="10"/>
  <c r="C54" i="10"/>
  <c r="B44" i="63"/>
  <c r="B40" i="63"/>
  <c r="B30" i="63"/>
  <c r="B27" i="63"/>
  <c r="B25" i="63"/>
  <c r="A11" i="51"/>
  <c r="B10" i="63" s="1"/>
  <c r="A26" i="64"/>
  <c r="A26" i="51"/>
  <c r="B19" i="63" s="1"/>
  <c r="K39" i="9"/>
  <c r="B58" i="63"/>
  <c r="B53" i="63"/>
  <c r="A46" i="9"/>
  <c r="K41" i="9" s="1"/>
  <c r="B8" i="63"/>
  <c r="A21" i="55"/>
  <c r="B71" i="63" s="1"/>
  <c r="A20" i="55"/>
  <c r="B69" i="63" s="1"/>
  <c r="B26" i="63"/>
  <c r="B28" i="63"/>
  <c r="B29" i="63"/>
  <c r="B31" i="63"/>
  <c r="B33" i="63"/>
  <c r="B35" i="63"/>
  <c r="B36" i="63"/>
  <c r="B37" i="63"/>
  <c r="B63" i="63"/>
  <c r="B64" i="63"/>
  <c r="B68" i="63"/>
  <c r="D51" i="10"/>
  <c r="B60" i="63"/>
  <c r="B51" i="10"/>
  <c r="B17" i="63"/>
  <c r="A15" i="51"/>
  <c r="B12" i="63" s="1"/>
  <c r="A14" i="51"/>
  <c r="B11" i="63" s="1"/>
  <c r="A4" i="55"/>
  <c r="B57" i="63" s="1"/>
  <c r="G5" i="54"/>
  <c r="B34" i="63" s="1"/>
  <c r="E5" i="54"/>
  <c r="B32" i="63" s="1"/>
  <c r="R2" i="54"/>
  <c r="B24" i="63" s="1"/>
  <c r="B49" i="50"/>
  <c r="B5" i="63"/>
  <c r="B40" i="50"/>
  <c r="B3" i="63"/>
  <c r="B67" i="63"/>
  <c r="I19" i="46"/>
  <c r="Q14" i="59"/>
  <c r="P14" i="59"/>
  <c r="E14" i="59" s="1"/>
  <c r="O14" i="59"/>
  <c r="N14" i="59"/>
  <c r="B14" i="59" s="1"/>
  <c r="D75" i="59"/>
  <c r="F74" i="59"/>
  <c r="F73" i="59" s="1"/>
  <c r="F72" i="59" s="1"/>
  <c r="E74" i="59"/>
  <c r="E73" i="59" s="1"/>
  <c r="E72" i="59" s="1"/>
  <c r="C74" i="59"/>
  <c r="B74" i="59"/>
  <c r="B73" i="59" s="1"/>
  <c r="B72" i="59"/>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E54" i="59"/>
  <c r="C54" i="59"/>
  <c r="B54" i="59"/>
  <c r="N54" i="59" s="1"/>
  <c r="B53" i="59"/>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s="1"/>
  <c r="D48" i="59" s="1"/>
  <c r="N47" i="59"/>
  <c r="B48" i="59" s="1"/>
  <c r="B49" i="59" s="1"/>
  <c r="B50" i="59" s="1"/>
  <c r="S50" i="59" s="1"/>
  <c r="D47" i="59"/>
  <c r="Q46" i="59"/>
  <c r="P46" i="59"/>
  <c r="O46" i="59"/>
  <c r="N46" i="59"/>
  <c r="Q45" i="59"/>
  <c r="P45" i="59"/>
  <c r="O45" i="59"/>
  <c r="N45" i="59"/>
  <c r="Q44" i="59"/>
  <c r="P44" i="59"/>
  <c r="O44" i="59"/>
  <c r="N44" i="59"/>
  <c r="Q43" i="59"/>
  <c r="F44" i="59" s="1"/>
  <c r="P43" i="59"/>
  <c r="E44" i="59" s="1"/>
  <c r="E45" i="59" s="1"/>
  <c r="E46" i="59" s="1"/>
  <c r="U46" i="59" s="1"/>
  <c r="O43" i="59"/>
  <c r="C44" i="59" s="1"/>
  <c r="C45"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D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F29" i="59" s="1"/>
  <c r="F30" i="59" s="1"/>
  <c r="V30" i="59" s="1"/>
  <c r="P27" i="59"/>
  <c r="E28" i="59" s="1"/>
  <c r="E29" i="59" s="1"/>
  <c r="E30" i="59" s="1"/>
  <c r="U30" i="59" s="1"/>
  <c r="O27" i="59"/>
  <c r="C28" i="59" s="1"/>
  <c r="C29" i="59" s="1"/>
  <c r="N27" i="59"/>
  <c r="B28" i="59" s="1"/>
  <c r="B29" i="59" s="1"/>
  <c r="B30" i="59" s="1"/>
  <c r="S30" i="59" s="1"/>
  <c r="D27" i="59"/>
  <c r="Q26" i="59"/>
  <c r="P26" i="59"/>
  <c r="O26" i="59"/>
  <c r="N26" i="59"/>
  <c r="Q25" i="59"/>
  <c r="AB25" i="59" s="1"/>
  <c r="P25" i="59"/>
  <c r="AA25" i="59" s="1"/>
  <c r="O25" i="59"/>
  <c r="Y25" i="59" s="1"/>
  <c r="Z25" i="59" s="1"/>
  <c r="N25" i="59"/>
  <c r="X25" i="59" s="1"/>
  <c r="Q24" i="59"/>
  <c r="P24" i="59"/>
  <c r="O24" i="59"/>
  <c r="N24" i="59"/>
  <c r="Q23" i="59"/>
  <c r="P23" i="59"/>
  <c r="O23" i="59"/>
  <c r="C24" i="59"/>
  <c r="D24" i="59" s="1"/>
  <c r="N23" i="59"/>
  <c r="B24" i="59"/>
  <c r="B25" i="59" s="1"/>
  <c r="B26" i="59" s="1"/>
  <c r="S26" i="59" s="1"/>
  <c r="D23" i="59"/>
  <c r="Q22" i="59"/>
  <c r="P22" i="59"/>
  <c r="O22" i="59"/>
  <c r="N22" i="59"/>
  <c r="Q21" i="59"/>
  <c r="P21" i="59"/>
  <c r="O21" i="59"/>
  <c r="N21" i="59"/>
  <c r="Q20" i="59"/>
  <c r="P20" i="59"/>
  <c r="O20" i="59"/>
  <c r="N20" i="59"/>
  <c r="Q19" i="59"/>
  <c r="F20" i="59" s="1"/>
  <c r="F21" i="59" s="1"/>
  <c r="F22" i="59" s="1"/>
  <c r="V22" i="59" s="1"/>
  <c r="P19" i="59"/>
  <c r="E20" i="59" s="1"/>
  <c r="E21" i="59" s="1"/>
  <c r="E22" i="59" s="1"/>
  <c r="U22" i="59" s="1"/>
  <c r="O19" i="59"/>
  <c r="N19" i="59"/>
  <c r="D19" i="59"/>
  <c r="Q18" i="59"/>
  <c r="P18" i="59"/>
  <c r="O18" i="59"/>
  <c r="N18" i="59"/>
  <c r="Q17" i="59"/>
  <c r="P17" i="59"/>
  <c r="O17" i="59"/>
  <c r="N17" i="59"/>
  <c r="Q16" i="59"/>
  <c r="P16" i="59"/>
  <c r="O16" i="59"/>
  <c r="N16" i="59"/>
  <c r="Q15" i="59"/>
  <c r="P15" i="59"/>
  <c r="E16" i="59" s="1"/>
  <c r="E17" i="59" s="1"/>
  <c r="E18" i="59" s="1"/>
  <c r="U18" i="59" s="1"/>
  <c r="O15" i="59"/>
  <c r="C16" i="59"/>
  <c r="D16" i="59" s="1"/>
  <c r="N15" i="59"/>
  <c r="B16" i="59"/>
  <c r="D15" i="59"/>
  <c r="AA13" i="59"/>
  <c r="B17" i="59"/>
  <c r="B18" i="59" s="1"/>
  <c r="S18" i="59" s="1"/>
  <c r="S54" i="59"/>
  <c r="F45" i="59"/>
  <c r="F46" i="59" s="1"/>
  <c r="V46" i="59" s="1"/>
  <c r="C25" i="59"/>
  <c r="D25" i="59" s="1"/>
  <c r="C41" i="59"/>
  <c r="C42" i="59" s="1"/>
  <c r="C49" i="59"/>
  <c r="C50" i="59" s="1"/>
  <c r="N53" i="59"/>
  <c r="B52" i="59"/>
  <c r="T54" i="59"/>
  <c r="D54" i="59"/>
  <c r="P54" i="59"/>
  <c r="Q54" i="59"/>
  <c r="C57" i="59"/>
  <c r="E57" i="59"/>
  <c r="E56" i="59" s="1"/>
  <c r="D58" i="59"/>
  <c r="C61" i="59"/>
  <c r="C60" i="59" s="1"/>
  <c r="D62" i="59"/>
  <c r="C65" i="59"/>
  <c r="E65" i="59"/>
  <c r="E64" i="59" s="1"/>
  <c r="D66" i="59"/>
  <c r="C69" i="59"/>
  <c r="C68" i="59" s="1"/>
  <c r="D68" i="59" s="1"/>
  <c r="U16" i="4"/>
  <c r="S16" i="4"/>
  <c r="Q16" i="4"/>
  <c r="O16" i="4"/>
  <c r="M16" i="4"/>
  <c r="K16" i="4"/>
  <c r="L16" i="4" s="1"/>
  <c r="D65" i="59"/>
  <c r="C64" i="59"/>
  <c r="D64" i="59" s="1"/>
  <c r="D57" i="59"/>
  <c r="C56" i="59"/>
  <c r="D56" i="59" s="1"/>
  <c r="D69" i="59"/>
  <c r="D61" i="59"/>
  <c r="D60" i="59"/>
  <c r="D49" i="59"/>
  <c r="D4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AA21" i="34" s="1"/>
  <c r="Q21" i="33"/>
  <c r="Z21" i="33" s="1"/>
  <c r="C21" i="33"/>
  <c r="D83" i="33"/>
  <c r="E83" i="33" s="1"/>
  <c r="F83" i="33" s="1"/>
  <c r="G83" i="33" s="1"/>
  <c r="Q21" i="21"/>
  <c r="Z21" i="21" s="1"/>
  <c r="D83" i="21"/>
  <c r="E83" i="21" s="1"/>
  <c r="F83" i="21" s="1"/>
  <c r="G83" i="21" s="1"/>
  <c r="F21" i="21"/>
  <c r="AA21" i="21" s="1"/>
  <c r="C21" i="21"/>
  <c r="Q27" i="40"/>
  <c r="Z27" i="40" s="1"/>
  <c r="D96" i="40"/>
  <c r="E96" i="40"/>
  <c r="F96" i="40" s="1"/>
  <c r="F27" i="40"/>
  <c r="AA27" i="40" s="1"/>
  <c r="Z31" i="39"/>
  <c r="Q31" i="39"/>
  <c r="D105" i="39"/>
  <c r="E105" i="39" s="1"/>
  <c r="F105" i="39" s="1"/>
  <c r="F31" i="39"/>
  <c r="AA31" i="39" s="1"/>
  <c r="G20" i="20"/>
  <c r="B85" i="46" s="1"/>
  <c r="C22" i="20"/>
  <c r="B65" i="46" s="1"/>
  <c r="S18" i="36"/>
  <c r="S21" i="37"/>
  <c r="S21" i="34"/>
  <c r="S31" i="39"/>
  <c r="C31" i="39"/>
  <c r="B74" i="46"/>
  <c r="E66" i="36"/>
  <c r="H18" i="35"/>
  <c r="J18" i="35"/>
  <c r="H21" i="37"/>
  <c r="J21" i="37"/>
  <c r="J21" i="34"/>
  <c r="H21" i="34"/>
  <c r="F21" i="33"/>
  <c r="H21" i="33"/>
  <c r="J21" i="33"/>
  <c r="H21" i="21"/>
  <c r="J21" i="21"/>
  <c r="H27" i="40"/>
  <c r="H31" i="39"/>
  <c r="F23" i="15"/>
  <c r="G17" i="11"/>
  <c r="F15" i="15"/>
  <c r="F17" i="15"/>
  <c r="F18" i="15"/>
  <c r="F20" i="15"/>
  <c r="F21" i="15"/>
  <c r="F33" i="15"/>
  <c r="F60" i="15" s="1"/>
  <c r="K2" i="4"/>
  <c r="K1" i="4"/>
  <c r="B1" i="4"/>
  <c r="B37" i="50" s="1"/>
  <c r="B2" i="63" s="1"/>
  <c r="I23" i="57"/>
  <c r="D20" i="57"/>
  <c r="I19" i="57"/>
  <c r="I18" i="57"/>
  <c r="I17" i="57"/>
  <c r="E15" i="57"/>
  <c r="I14" i="57"/>
  <c r="I13" i="57"/>
  <c r="I12" i="57"/>
  <c r="I9" i="57"/>
  <c r="I8" i="57"/>
  <c r="I7" i="57"/>
  <c r="C112" i="9"/>
  <c r="C7" i="11"/>
  <c r="F80" i="46"/>
  <c r="H81" i="46" s="1"/>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D64" i="46"/>
  <c r="D62" i="46"/>
  <c r="D59" i="46"/>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H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Z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s="1"/>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K139" i="21" s="1"/>
  <c r="J142" i="21"/>
  <c r="J140" i="21"/>
  <c r="M87" i="21"/>
  <c r="L87" i="21"/>
  <c r="K87" i="21"/>
  <c r="J87" i="21"/>
  <c r="I87" i="21"/>
  <c r="H87" i="21"/>
  <c r="G87" i="21"/>
  <c r="F87" i="21"/>
  <c r="E87" i="21"/>
  <c r="D87" i="21"/>
  <c r="G2" i="46"/>
  <c r="G19" i="46"/>
  <c r="R26" i="31"/>
  <c r="S26" i="31" s="1"/>
  <c r="R27" i="31"/>
  <c r="R28" i="31"/>
  <c r="S28" i="31" s="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8" i="1" s="1"/>
  <c r="AP8" i="1" s="1"/>
  <c r="F9" i="1"/>
  <c r="AP9" i="1" s="1"/>
  <c r="F19" i="4"/>
  <c r="G41" i="46"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J33" i="36" s="1"/>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AC34" i="35" s="1"/>
  <c r="B77" i="35"/>
  <c r="B75" i="35"/>
  <c r="J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AC23" i="35"/>
  <c r="Q22" i="35"/>
  <c r="Z22" i="35"/>
  <c r="Q20" i="35"/>
  <c r="Z20" i="35"/>
  <c r="Q16" i="35"/>
  <c r="Z16" i="35"/>
  <c r="Q14" i="35"/>
  <c r="Z14" i="35"/>
  <c r="Q13" i="35"/>
  <c r="Z13" i="35"/>
  <c r="Q12" i="35"/>
  <c r="Z12" i="35"/>
  <c r="J12" i="35"/>
  <c r="W12" i="35"/>
  <c r="F12" i="35"/>
  <c r="AA12" i="35"/>
  <c r="Q11" i="35"/>
  <c r="Z11" i="35"/>
  <c r="Q10" i="35"/>
  <c r="Z10" i="35"/>
  <c r="Q9" i="35"/>
  <c r="Z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W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c r="U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Q39" i="33"/>
  <c r="Z39" i="33" s="1"/>
  <c r="J39" i="33"/>
  <c r="AC39" i="33" s="1"/>
  <c r="Q38" i="33"/>
  <c r="Z38" i="33" s="1"/>
  <c r="J38" i="33"/>
  <c r="H38" i="33"/>
  <c r="F38" i="33"/>
  <c r="Q37" i="33"/>
  <c r="Z37" i="33" s="1"/>
  <c r="Q36" i="33"/>
  <c r="Z36" i="33" s="1"/>
  <c r="Q35" i="33"/>
  <c r="Z35" i="33" s="1"/>
  <c r="H35" i="33"/>
  <c r="AB35" i="33" s="1"/>
  <c r="Q34" i="33"/>
  <c r="Z34" i="33" s="1"/>
  <c r="Q33" i="33"/>
  <c r="Z33" i="33" s="1"/>
  <c r="J33" i="33"/>
  <c r="AC33" i="33" s="1"/>
  <c r="H33" i="33"/>
  <c r="AB33" i="33" s="1"/>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s="1"/>
  <c r="F16" i="36"/>
  <c r="AA16" i="36" s="1"/>
  <c r="U22" i="36"/>
  <c r="W22" i="36"/>
  <c r="U26" i="36"/>
  <c r="AC31" i="36"/>
  <c r="W33" i="36"/>
  <c r="U31" i="35"/>
  <c r="W36" i="35"/>
  <c r="S31" i="35"/>
  <c r="W31" i="35"/>
  <c r="U34" i="35"/>
  <c r="F36" i="34"/>
  <c r="S36" i="34"/>
  <c r="W9" i="34"/>
  <c r="S34" i="34"/>
  <c r="H39" i="33"/>
  <c r="AB39" i="33" s="1"/>
  <c r="U33" i="33"/>
  <c r="S40" i="33"/>
  <c r="W33" i="33"/>
  <c r="S8" i="21"/>
  <c r="H39" i="37"/>
  <c r="AB39" i="37" s="1"/>
  <c r="AB27" i="35"/>
  <c r="S10" i="40"/>
  <c r="W10" i="40"/>
  <c r="S11" i="40"/>
  <c r="U11" i="40"/>
  <c r="S36" i="40"/>
  <c r="U36" i="40"/>
  <c r="S40" i="39"/>
  <c r="S36" i="39"/>
  <c r="F11" i="21"/>
  <c r="S11" i="21" s="1"/>
  <c r="AC40" i="21"/>
  <c r="AB36" i="21"/>
  <c r="AC35"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W8" i="34"/>
  <c r="E113" i="33"/>
  <c r="F36" i="33"/>
  <c r="S36" i="33" s="1"/>
  <c r="F19" i="33"/>
  <c r="S19" i="33" s="1"/>
  <c r="J19" i="33"/>
  <c r="S10" i="2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s="1"/>
  <c r="H14" i="21"/>
  <c r="U14" i="21" s="1"/>
  <c r="H28" i="21"/>
  <c r="AB28" i="21" s="1"/>
  <c r="F28" i="21"/>
  <c r="S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AA28" i="33"/>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AB31" i="21"/>
  <c r="W30" i="21"/>
  <c r="W14" i="21"/>
  <c r="W42" i="21"/>
  <c r="U36" i="37"/>
  <c r="AC13" i="36"/>
  <c r="AB45" i="33"/>
  <c r="AB27" i="33"/>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AZ560" i="3" s="1"/>
  <c r="BQ558" i="3"/>
  <c r="BL558" i="3" s="1"/>
  <c r="BQ556" i="3"/>
  <c r="BL556" i="3" s="1"/>
  <c r="AZ556" i="3" s="1"/>
  <c r="BQ554" i="3"/>
  <c r="BQ552" i="3"/>
  <c r="BL552" i="3" s="1"/>
  <c r="BQ550" i="3"/>
  <c r="BL550" i="3" s="1"/>
  <c r="BQ548" i="3"/>
  <c r="BQ546" i="3"/>
  <c r="BL546" i="3"/>
  <c r="BQ544" i="3"/>
  <c r="BL544" i="3"/>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s="1"/>
  <c r="AZ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c r="H17" i="37"/>
  <c r="U17" i="37"/>
  <c r="F23" i="37"/>
  <c r="S23" i="37"/>
  <c r="F79"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AC36" i="34"/>
  <c r="AB8" i="34"/>
  <c r="AC37" i="33"/>
  <c r="AA13" i="33"/>
  <c r="AC45" i="33"/>
  <c r="U19" i="21"/>
  <c r="AC33" i="21"/>
  <c r="AA36" i="21"/>
  <c r="S39" i="33"/>
  <c r="F43" i="33"/>
  <c r="AA43" i="33" s="1"/>
  <c r="AA23" i="37"/>
  <c r="AB44" i="33"/>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U40" i="39"/>
  <c r="F90" i="40"/>
  <c r="G90" i="40" s="1"/>
  <c r="J21" i="40"/>
  <c r="AC21" i="40" s="1"/>
  <c r="S27" i="31"/>
  <c r="G483" i="3"/>
  <c r="G515" i="3"/>
  <c r="G507" i="3"/>
  <c r="G501" i="3"/>
  <c r="BA15" i="3"/>
  <c r="BL17" i="3"/>
  <c r="BL15" i="3"/>
  <c r="BA14" i="3"/>
  <c r="AZ14" i="3" s="1"/>
  <c r="J57" i="39"/>
  <c r="H13" i="40"/>
  <c r="U13" i="40" s="1"/>
  <c r="H12" i="48"/>
  <c r="I4" i="4"/>
  <c r="I59" i="40"/>
  <c r="C59" i="40" s="1"/>
  <c r="I60" i="40"/>
  <c r="C60" i="40" s="1"/>
  <c r="G297" i="3"/>
  <c r="BL298" i="3"/>
  <c r="G299" i="3"/>
  <c r="BL300" i="3"/>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BA114" i="3"/>
  <c r="AZ114" i="3" s="1"/>
  <c r="BL115" i="3"/>
  <c r="G116" i="3"/>
  <c r="BA118" i="3"/>
  <c r="BL119" i="3"/>
  <c r="AZ119" i="3" s="1"/>
  <c r="G120" i="3"/>
  <c r="BA122" i="3"/>
  <c r="BL123" i="3"/>
  <c r="AZ123" i="3" s="1"/>
  <c r="G124" i="3"/>
  <c r="BA126" i="3"/>
  <c r="BL127" i="3"/>
  <c r="G128" i="3"/>
  <c r="BA130" i="3"/>
  <c r="BL131" i="3"/>
  <c r="G132" i="3"/>
  <c r="BA134" i="3"/>
  <c r="BL135" i="3"/>
  <c r="G136" i="3"/>
  <c r="BA138" i="3"/>
  <c r="BL139" i="3"/>
  <c r="G140" i="3"/>
  <c r="BA142" i="3"/>
  <c r="AZ142" i="3" s="1"/>
  <c r="BL143" i="3"/>
  <c r="AZ143" i="3" s="1"/>
  <c r="G144" i="3"/>
  <c r="BA146" i="3"/>
  <c r="AZ146" i="3" s="1"/>
  <c r="BL147" i="3"/>
  <c r="G148" i="3"/>
  <c r="BA150" i="3"/>
  <c r="BL151" i="3"/>
  <c r="AZ151" i="3"/>
  <c r="BA153" i="3"/>
  <c r="BL154" i="3"/>
  <c r="G155" i="3"/>
  <c r="BA157" i="3"/>
  <c r="AZ157" i="3" s="1"/>
  <c r="BL158" i="3"/>
  <c r="G159" i="3"/>
  <c r="BA161" i="3"/>
  <c r="AZ161" i="3" s="1"/>
  <c r="BL162" i="3"/>
  <c r="G163" i="3"/>
  <c r="BA165" i="3"/>
  <c r="AZ165" i="3" s="1"/>
  <c r="BL166" i="3"/>
  <c r="AZ166" i="3" s="1"/>
  <c r="G167" i="3"/>
  <c r="BA169" i="3"/>
  <c r="AZ169" i="3" s="1"/>
  <c r="BL170" i="3"/>
  <c r="G171" i="3"/>
  <c r="BA173" i="3"/>
  <c r="BL174" i="3"/>
  <c r="G175" i="3"/>
  <c r="BA178" i="3"/>
  <c r="AZ178" i="3"/>
  <c r="BL179" i="3"/>
  <c r="G180" i="3"/>
  <c r="AZ27" i="3"/>
  <c r="AZ43" i="3"/>
  <c r="AZ59" i="3"/>
  <c r="G537" i="3"/>
  <c r="BL181" i="3"/>
  <c r="AZ181" i="3" s="1"/>
  <c r="G182" i="3"/>
  <c r="BA184" i="3"/>
  <c r="AZ184" i="3" s="1"/>
  <c r="BL185" i="3"/>
  <c r="G186" i="3"/>
  <c r="BA188" i="3"/>
  <c r="BL189" i="3"/>
  <c r="AZ189" i="3" s="1"/>
  <c r="G190" i="3"/>
  <c r="BA192" i="3"/>
  <c r="AZ192" i="3" s="1"/>
  <c r="BL193" i="3"/>
  <c r="G194" i="3"/>
  <c r="BA196" i="3"/>
  <c r="AZ196" i="3" s="1"/>
  <c r="BL197" i="3"/>
  <c r="AZ197" i="3" s="1"/>
  <c r="G198" i="3"/>
  <c r="BA200" i="3"/>
  <c r="BL201" i="3"/>
  <c r="AZ66" i="3"/>
  <c r="AZ185" i="3"/>
  <c r="AZ110" i="3"/>
  <c r="G491" i="3"/>
  <c r="BA298" i="3"/>
  <c r="AZ298" i="3" s="1"/>
  <c r="BA299" i="3"/>
  <c r="BL299" i="3"/>
  <c r="G300" i="3"/>
  <c r="G303" i="3"/>
  <c r="BL304" i="3"/>
  <c r="BA306" i="3"/>
  <c r="BA307" i="3"/>
  <c r="BL307" i="3"/>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BA347" i="3"/>
  <c r="BL347" i="3"/>
  <c r="G348" i="3"/>
  <c r="G351" i="3"/>
  <c r="BL352" i="3"/>
  <c r="BA354" i="3"/>
  <c r="AZ354" i="3" s="1"/>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AZ380" i="3" s="1"/>
  <c r="BA381" i="3"/>
  <c r="BL381" i="3"/>
  <c r="G382" i="3"/>
  <c r="G385" i="3"/>
  <c r="AZ158" i="3"/>
  <c r="AZ174" i="3"/>
  <c r="AZ195" i="3"/>
  <c r="G523" i="3"/>
  <c r="BL297" i="3"/>
  <c r="AZ297" i="3" s="1"/>
  <c r="G298" i="3"/>
  <c r="BA300" i="3"/>
  <c r="BL301" i="3"/>
  <c r="AZ301" i="3" s="1"/>
  <c r="G302" i="3"/>
  <c r="BA304" i="3"/>
  <c r="AZ304" i="3" s="1"/>
  <c r="BL305" i="3"/>
  <c r="G306" i="3"/>
  <c r="BA308" i="3"/>
  <c r="BL309" i="3"/>
  <c r="G310" i="3"/>
  <c r="BA310" i="3"/>
  <c r="BL311" i="3"/>
  <c r="G312" i="3"/>
  <c r="BA312" i="3"/>
  <c r="AZ312" i="3" s="1"/>
  <c r="BL313" i="3"/>
  <c r="G314" i="3"/>
  <c r="BA314" i="3"/>
  <c r="BL315" i="3"/>
  <c r="AZ315" i="3" s="1"/>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G346" i="3"/>
  <c r="BA348" i="3"/>
  <c r="AZ348" i="3" s="1"/>
  <c r="BL349" i="3"/>
  <c r="G350" i="3"/>
  <c r="BA352" i="3"/>
  <c r="BL353" i="3"/>
  <c r="G354" i="3"/>
  <c r="BA356" i="3"/>
  <c r="BL357" i="3"/>
  <c r="G358" i="3"/>
  <c r="BA362" i="3"/>
  <c r="AZ362" i="3" s="1"/>
  <c r="BL363" i="3"/>
  <c r="AZ363" i="3" s="1"/>
  <c r="G364" i="3"/>
  <c r="BA366" i="3"/>
  <c r="AZ366" i="3" s="1"/>
  <c r="BL367" i="3"/>
  <c r="AZ367" i="3" s="1"/>
  <c r="AZ229" i="3"/>
  <c r="AZ233" i="3"/>
  <c r="AZ241" i="3"/>
  <c r="AZ321" i="3"/>
  <c r="AZ333" i="3"/>
  <c r="AZ353" i="3"/>
  <c r="G368" i="3"/>
  <c r="BA370" i="3"/>
  <c r="BL371" i="3"/>
  <c r="G372" i="3"/>
  <c r="BA374" i="3"/>
  <c r="AZ374" i="3" s="1"/>
  <c r="BL375" i="3"/>
  <c r="G376" i="3"/>
  <c r="BA378" i="3"/>
  <c r="AZ378" i="3" s="1"/>
  <c r="BL379" i="3"/>
  <c r="G380" i="3"/>
  <c r="BA382" i="3"/>
  <c r="BL383" i="3"/>
  <c r="G384" i="3"/>
  <c r="AZ383" i="3"/>
  <c r="AZ270" i="3"/>
  <c r="AZ290" i="3"/>
  <c r="AZ295" i="3"/>
  <c r="AZ347" i="3"/>
  <c r="AZ385" i="3"/>
  <c r="AZ414" i="3"/>
  <c r="AZ422" i="3"/>
  <c r="AZ446" i="3"/>
  <c r="AZ475" i="3"/>
  <c r="AZ479" i="3"/>
  <c r="H7" i="48"/>
  <c r="H113" i="46"/>
  <c r="F33" i="46"/>
  <c r="F37" i="46"/>
  <c r="H16" i="48"/>
  <c r="H9" i="48"/>
  <c r="H8" i="48"/>
  <c r="C12" i="46"/>
  <c r="AB16" i="35"/>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A36" i="35"/>
  <c r="H11" i="37"/>
  <c r="AB11" i="37" s="1"/>
  <c r="W37" i="37"/>
  <c r="AA30" i="33"/>
  <c r="AA36" i="37"/>
  <c r="S42" i="33"/>
  <c r="U32" i="33"/>
  <c r="AB17" i="37"/>
  <c r="AZ516"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c r="AB26" i="21"/>
  <c r="U26" i="21"/>
  <c r="AA33" i="21"/>
  <c r="S33" i="21"/>
  <c r="U39" i="21"/>
  <c r="W9" i="21"/>
  <c r="J32" i="21"/>
  <c r="AC32" i="2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19" i="39"/>
  <c r="S19" i="39" s="1"/>
  <c r="H19" i="39"/>
  <c r="U19" i="39" s="1"/>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c r="AB40" i="33"/>
  <c r="U40" i="33"/>
  <c r="AA35" i="34"/>
  <c r="S35" i="34"/>
  <c r="E90" i="34"/>
  <c r="H27" i="34"/>
  <c r="AB27" i="34" s="1"/>
  <c r="AB8" i="35"/>
  <c r="U8"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AC39" i="39" s="1"/>
  <c r="J29" i="35"/>
  <c r="AC29" i="35" s="1"/>
  <c r="F29" i="35"/>
  <c r="S29" i="35" s="1"/>
  <c r="W30" i="36"/>
  <c r="AC30" i="36"/>
  <c r="F37" i="39"/>
  <c r="S37" i="39" s="1"/>
  <c r="H37" i="39"/>
  <c r="U37" i="39" s="1"/>
  <c r="J37" i="39"/>
  <c r="W37" i="39" s="1"/>
  <c r="BL568" i="3"/>
  <c r="BA568" i="3"/>
  <c r="BL567" i="3"/>
  <c r="BA567" i="3"/>
  <c r="BL566" i="3"/>
  <c r="AZ566" i="3" s="1"/>
  <c r="BL565" i="3"/>
  <c r="AZ565" i="3" s="1"/>
  <c r="BA564" i="3"/>
  <c r="AZ564" i="3" s="1"/>
  <c r="BA563" i="3"/>
  <c r="AZ563" i="3" s="1"/>
  <c r="BL554" i="3"/>
  <c r="AZ554" i="3" s="1"/>
  <c r="BA553" i="3"/>
  <c r="AZ553" i="3" s="1"/>
  <c r="BA552" i="3"/>
  <c r="BL549" i="3"/>
  <c r="BA549" i="3"/>
  <c r="BL548" i="3"/>
  <c r="BA548" i="3"/>
  <c r="AZ548" i="3" s="1"/>
  <c r="BL547" i="3"/>
  <c r="BA547" i="3"/>
  <c r="BL539" i="3"/>
  <c r="BA539" i="3"/>
  <c r="AZ539" i="3" s="1"/>
  <c r="BA538" i="3"/>
  <c r="AZ538" i="3" s="1"/>
  <c r="BL537" i="3"/>
  <c r="AZ537" i="3" s="1"/>
  <c r="BA537" i="3"/>
  <c r="BL536" i="3"/>
  <c r="AZ536" i="3" s="1"/>
  <c r="BA535" i="3"/>
  <c r="AZ535" i="3" s="1"/>
  <c r="BA534" i="3"/>
  <c r="BA533" i="3"/>
  <c r="AZ533" i="3" s="1"/>
  <c r="BL531" i="3"/>
  <c r="AZ531" i="3" s="1"/>
  <c r="BL530" i="3"/>
  <c r="BA530" i="3"/>
  <c r="BL529" i="3"/>
  <c r="BA529" i="3"/>
  <c r="BL528" i="3"/>
  <c r="AZ528" i="3" s="1"/>
  <c r="BA527" i="3"/>
  <c r="AZ527" i="3" s="1"/>
  <c r="BA526" i="3"/>
  <c r="BA525" i="3"/>
  <c r="AZ525" i="3" s="1"/>
  <c r="BL523" i="3"/>
  <c r="BA523" i="3"/>
  <c r="AZ523" i="3" s="1"/>
  <c r="BL522" i="3"/>
  <c r="BA522" i="3"/>
  <c r="BL521" i="3"/>
  <c r="AZ521" i="3" s="1"/>
  <c r="BA519" i="3"/>
  <c r="AZ519" i="3" s="1"/>
  <c r="BL518" i="3"/>
  <c r="BA518" i="3"/>
  <c r="AZ518" i="3" s="1"/>
  <c r="BL517" i="3"/>
  <c r="BA517" i="3"/>
  <c r="BL515" i="3"/>
  <c r="BA515" i="3"/>
  <c r="BA514" i="3"/>
  <c r="AZ514" i="3" s="1"/>
  <c r="BL513" i="3"/>
  <c r="BA513" i="3"/>
  <c r="AZ513" i="3" s="1"/>
  <c r="BL512" i="3"/>
  <c r="AZ512" i="3" s="1"/>
  <c r="BA511" i="3"/>
  <c r="AZ511" i="3" s="1"/>
  <c r="BA510" i="3"/>
  <c r="BL509" i="3"/>
  <c r="AZ509" i="3" s="1"/>
  <c r="BL507" i="3"/>
  <c r="BA507" i="3"/>
  <c r="BL506" i="3"/>
  <c r="BA506" i="3"/>
  <c r="AZ506" i="3"/>
  <c r="BL505" i="3"/>
  <c r="AZ505" i="3"/>
  <c r="BL504" i="3"/>
  <c r="BA504" i="3"/>
  <c r="AZ504" i="3" s="1"/>
  <c r="BA503" i="3"/>
  <c r="AZ503" i="3"/>
  <c r="BA500" i="3"/>
  <c r="BL499" i="3"/>
  <c r="BA499" i="3"/>
  <c r="BL498" i="3"/>
  <c r="AZ498" i="3" s="1"/>
  <c r="BL497" i="3"/>
  <c r="BA497" i="3"/>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78" i="34" s="1"/>
  <c r="G78" i="34" s="1"/>
  <c r="F15" i="34"/>
  <c r="S15" i="34" s="1"/>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H36" i="33"/>
  <c r="AB36" i="33" s="1"/>
  <c r="H37" i="34"/>
  <c r="AB37" i="34" s="1"/>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415" i="3"/>
  <c r="B41" i="1"/>
  <c r="F34" i="44" s="1"/>
  <c r="J42" i="40"/>
  <c r="AC42" i="40"/>
  <c r="J40" i="40"/>
  <c r="AC40" i="40"/>
  <c r="J34" i="40"/>
  <c r="AC34" i="40"/>
  <c r="H16" i="40"/>
  <c r="AB16" i="40"/>
  <c r="H14" i="40"/>
  <c r="U14" i="40"/>
  <c r="F32" i="40"/>
  <c r="AA32" i="40"/>
  <c r="M1" i="46"/>
  <c r="M6" i="46"/>
  <c r="M10" i="46"/>
  <c r="N2" i="46"/>
  <c r="N5" i="46"/>
  <c r="F47" i="46"/>
  <c r="H49" i="46" s="1"/>
  <c r="N7" i="46"/>
  <c r="AZ477" i="3"/>
  <c r="AZ388" i="3"/>
  <c r="AZ231" i="3"/>
  <c r="AZ236" i="3"/>
  <c r="AZ244" i="3"/>
  <c r="AZ268" i="3"/>
  <c r="AZ289" i="3"/>
  <c r="AZ292" i="3"/>
  <c r="AZ140" i="3"/>
  <c r="M7" i="46"/>
  <c r="M11" i="46"/>
  <c r="N3" i="46"/>
  <c r="N6" i="46"/>
  <c r="N10" i="46"/>
  <c r="F69" i="46" s="1"/>
  <c r="H71" i="46" s="1"/>
  <c r="AZ164" i="3"/>
  <c r="AZ180" i="3"/>
  <c r="AZ40" i="3"/>
  <c r="AZ56" i="3"/>
  <c r="AZ63" i="3"/>
  <c r="AZ79" i="3"/>
  <c r="AZ112" i="3"/>
  <c r="J13" i="40"/>
  <c r="W13" i="40" s="1"/>
  <c r="AB14" i="40"/>
  <c r="W40" i="40"/>
  <c r="F72" i="9"/>
  <c r="W35" i="40"/>
  <c r="AB32" i="40"/>
  <c r="AC47" i="39"/>
  <c r="S47" i="39"/>
  <c r="U37" i="34"/>
  <c r="AC41" i="40"/>
  <c r="W41" i="40"/>
  <c r="U41" i="40"/>
  <c r="J23" i="40"/>
  <c r="AC23" i="40" s="1"/>
  <c r="F23" i="40"/>
  <c r="S23" i="40" s="1"/>
  <c r="AC15" i="40"/>
  <c r="W14" i="39"/>
  <c r="U23" i="35"/>
  <c r="AB23" i="35"/>
  <c r="H20" i="35"/>
  <c r="U20" i="35" s="1"/>
  <c r="F20" i="35"/>
  <c r="S20" i="35" s="1"/>
  <c r="H15" i="34"/>
  <c r="AB15" i="34" s="1"/>
  <c r="J15" i="34"/>
  <c r="AC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U21" i="39"/>
  <c r="AB17" i="39"/>
  <c r="AB33" i="36"/>
  <c r="AA11" i="36"/>
  <c r="AA14" i="35"/>
  <c r="S14" i="35"/>
  <c r="G99" i="37"/>
  <c r="F33" i="37"/>
  <c r="AA33" i="37" s="1"/>
  <c r="AB19" i="39"/>
  <c r="U46" i="34"/>
  <c r="AC30" i="34"/>
  <c r="AA14" i="34"/>
  <c r="W12" i="34"/>
  <c r="U29" i="33"/>
  <c r="AC13" i="33"/>
  <c r="U17" i="34"/>
  <c r="AA11" i="34"/>
  <c r="W32" i="33"/>
  <c r="H15" i="33"/>
  <c r="U15" i="33" s="1"/>
  <c r="AA11" i="33"/>
  <c r="AA40" i="21"/>
  <c r="U17" i="21"/>
  <c r="U16" i="40"/>
  <c r="W34" i="40"/>
  <c r="AB34" i="40"/>
  <c r="AB42" i="40"/>
  <c r="H25" i="40"/>
  <c r="AB25" i="40" s="1"/>
  <c r="U47" i="39"/>
  <c r="J37" i="34"/>
  <c r="AC37" i="34" s="1"/>
  <c r="J36" i="33"/>
  <c r="W36" i="33" s="1"/>
  <c r="S41" i="40"/>
  <c r="AB23" i="40"/>
  <c r="H23" i="39"/>
  <c r="AB23" i="39" s="1"/>
  <c r="J23" i="39"/>
  <c r="AC23" i="39" s="1"/>
  <c r="F97" i="39"/>
  <c r="G97" i="39" s="1"/>
  <c r="S16" i="39"/>
  <c r="AA15" i="34"/>
  <c r="AA41" i="33"/>
  <c r="F106" i="33"/>
  <c r="G106" i="33" s="1"/>
  <c r="H106" i="33" s="1"/>
  <c r="I106" i="33" s="1"/>
  <c r="J106" i="33" s="1"/>
  <c r="K106" i="33" s="1"/>
  <c r="L106" i="33" s="1"/>
  <c r="M106" i="33" s="1"/>
  <c r="J34" i="33"/>
  <c r="AC34" i="33" s="1"/>
  <c r="U30" i="40"/>
  <c r="AA37" i="39"/>
  <c r="W29" i="35"/>
  <c r="W39" i="39"/>
  <c r="AA39" i="39"/>
  <c r="S39" i="39"/>
  <c r="U34" i="39"/>
  <c r="AB46" i="39"/>
  <c r="AB44"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J11" i="34"/>
  <c r="W11" i="34" s="1"/>
  <c r="S17" i="34"/>
  <c r="AC36" i="33"/>
  <c r="F25" i="40"/>
  <c r="AA25" i="40" s="1"/>
  <c r="J11" i="33"/>
  <c r="W11" i="33" s="1"/>
  <c r="H33" i="37"/>
  <c r="AB33" i="37" s="1"/>
  <c r="W15" i="34"/>
  <c r="AB20" i="35"/>
  <c r="W23" i="40"/>
  <c r="D73" i="9"/>
  <c r="N73" i="9" s="1"/>
  <c r="AP11" i="1"/>
  <c r="B11" i="1"/>
  <c r="E11" i="1" s="1"/>
  <c r="K11" i="1"/>
  <c r="M11" i="1" s="1"/>
  <c r="B9" i="1"/>
  <c r="E9" i="1" s="1"/>
  <c r="K9" i="1"/>
  <c r="M9" i="1" s="1"/>
  <c r="B7" i="1"/>
  <c r="E7" i="1" s="1"/>
  <c r="K7" i="1"/>
  <c r="M7" i="1" s="1"/>
  <c r="C20" i="43"/>
  <c r="F6" i="1"/>
  <c r="AP6" i="1" s="1"/>
  <c r="G11" i="1"/>
  <c r="M22" i="44"/>
  <c r="F31" i="43"/>
  <c r="AC25"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S8" i="35"/>
  <c r="U33"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S25" i="34" s="1"/>
  <c r="J23" i="34"/>
  <c r="F86" i="34"/>
  <c r="G86" i="34" s="1"/>
  <c r="F23" i="34"/>
  <c r="S23" i="34" s="1"/>
  <c r="H23" i="34"/>
  <c r="AC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U36" i="33"/>
  <c r="S29" i="33"/>
  <c r="W31" i="33"/>
  <c r="W43" i="33"/>
  <c r="U46" i="33"/>
  <c r="W39" i="33"/>
  <c r="U35" i="33"/>
  <c r="AB34" i="33"/>
  <c r="W26" i="33"/>
  <c r="AB26" i="33"/>
  <c r="H25" i="33"/>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B23" i="21" s="1"/>
  <c r="AA17" i="21"/>
  <c r="W17" i="21"/>
  <c r="F15" i="21"/>
  <c r="S15" i="21" s="1"/>
  <c r="F77" i="21"/>
  <c r="G77" i="21" s="1"/>
  <c r="J15" i="21"/>
  <c r="H15" i="21"/>
  <c r="AB15" i="21" s="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S37" i="40" s="1"/>
  <c r="J37" i="40"/>
  <c r="AC37" i="40" s="1"/>
  <c r="H37" i="40"/>
  <c r="G113" i="40"/>
  <c r="H113" i="40" s="1"/>
  <c r="I113" i="40"/>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AA23" i="40"/>
  <c r="F88" i="40"/>
  <c r="G88" i="40" s="1"/>
  <c r="F19" i="40"/>
  <c r="S19" i="40" s="1"/>
  <c r="H19" i="40"/>
  <c r="J19" i="40"/>
  <c r="AC19" i="40" s="1"/>
  <c r="W17" i="40"/>
  <c r="AC17" i="40"/>
  <c r="F17" i="40"/>
  <c r="AA17" i="40" s="1"/>
  <c r="H17" i="40"/>
  <c r="AB17" i="40" s="1"/>
  <c r="W21" i="40"/>
  <c r="AB40" i="40"/>
  <c r="U10" i="40"/>
  <c r="U27" i="40"/>
  <c r="AB27" i="40"/>
  <c r="AC44" i="39"/>
  <c r="S11" i="39"/>
  <c r="AB45" i="39"/>
  <c r="AA21" i="39"/>
  <c r="AC38" i="39"/>
  <c r="AC21" i="39"/>
  <c r="S14" i="39"/>
  <c r="U11" i="39"/>
  <c r="AB38" i="39"/>
  <c r="U31" i="39"/>
  <c r="AB31" i="39"/>
  <c r="S38" i="39"/>
  <c r="S22" i="31"/>
  <c r="R22" i="31" s="1"/>
  <c r="M20" i="15"/>
  <c r="D96" i="9"/>
  <c r="M18" i="15"/>
  <c r="A18" i="64"/>
  <c r="B74" i="63" s="1"/>
  <c r="C53" i="10"/>
  <c r="A25" i="64" s="1"/>
  <c r="A18" i="51"/>
  <c r="B14" i="63" s="1"/>
  <c r="BA16" i="3"/>
  <c r="BA17" i="3"/>
  <c r="AZ17" i="3" s="1"/>
  <c r="F3" i="35"/>
  <c r="K1" i="43"/>
  <c r="K1" i="12"/>
  <c r="G1" i="44"/>
  <c r="I4" i="6"/>
  <c r="G3" i="46" s="1"/>
  <c r="AZ15" i="3"/>
  <c r="BK5" i="3"/>
  <c r="BO5" i="3"/>
  <c r="BP5" i="3"/>
  <c r="BN5" i="3"/>
  <c r="BL18" i="3"/>
  <c r="AZ18" i="3" s="1"/>
  <c r="BC5" i="3"/>
  <c r="E8" i="6" s="1"/>
  <c r="E58" i="39" s="1"/>
  <c r="BD5" i="3"/>
  <c r="BR5" i="3"/>
  <c r="BS5" i="3"/>
  <c r="BQ5" i="3"/>
  <c r="BL16" i="3"/>
  <c r="BM5" i="3"/>
  <c r="F29" i="6" s="1"/>
  <c r="BA13" i="3"/>
  <c r="H53" i="46"/>
  <c r="G28" i="12"/>
  <c r="G22" i="43"/>
  <c r="G26" i="12"/>
  <c r="D24" i="44"/>
  <c r="D26" i="44"/>
  <c r="G27" i="12"/>
  <c r="G23" i="43"/>
  <c r="G21" i="43"/>
  <c r="N8" i="46"/>
  <c r="F58" i="46" s="1"/>
  <c r="N4" i="46"/>
  <c r="N1" i="46"/>
  <c r="M9" i="46"/>
  <c r="M2" i="46"/>
  <c r="N11" i="46"/>
  <c r="N9" i="46"/>
  <c r="M4" i="46"/>
  <c r="M12" i="46"/>
  <c r="M8" i="46"/>
  <c r="C6" i="46" s="1"/>
  <c r="M3" i="46"/>
  <c r="M5" i="46"/>
  <c r="H6" i="48"/>
  <c r="H15" i="48"/>
  <c r="H5" i="48"/>
  <c r="H14" i="48"/>
  <c r="F38" i="46"/>
  <c r="F36" i="46"/>
  <c r="F34" i="46"/>
  <c r="K17" i="46"/>
  <c r="C17" i="46"/>
  <c r="F39" i="46"/>
  <c r="H13" i="48"/>
  <c r="H11" i="48"/>
  <c r="J17" i="46"/>
  <c r="D17" i="46"/>
  <c r="D71" i="46"/>
  <c r="D84" i="46"/>
  <c r="E80" i="46" s="1"/>
  <c r="B78" i="46" s="1"/>
  <c r="D69" i="46"/>
  <c r="E69" i="46" s="1"/>
  <c r="B67" i="46" s="1"/>
  <c r="E47" i="46"/>
  <c r="A4" i="64"/>
  <c r="A4" i="51"/>
  <c r="B6" i="63" s="1"/>
  <c r="C51" i="10"/>
  <c r="A9" i="64" s="1"/>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D65" i="40"/>
  <c r="E65" i="40" s="1"/>
  <c r="F65" i="40" s="1"/>
  <c r="F67" i="40" s="1"/>
  <c r="O19" i="46"/>
  <c r="H86" i="46"/>
  <c r="H82" i="46"/>
  <c r="H10" i="48"/>
  <c r="H87" i="46"/>
  <c r="H85" i="46"/>
  <c r="H83" i="46"/>
  <c r="K10" i="1"/>
  <c r="M10" i="1" s="1"/>
  <c r="O10" i="1" s="1"/>
  <c r="P10" i="1" s="1"/>
  <c r="S11" i="1"/>
  <c r="R11" i="1"/>
  <c r="S13" i="1"/>
  <c r="R13" i="1"/>
  <c r="B6" i="1"/>
  <c r="E6" i="1" s="1"/>
  <c r="B10" i="1"/>
  <c r="E10" i="1" s="1"/>
  <c r="S10" i="1"/>
  <c r="B8" i="1"/>
  <c r="E8" i="1" s="1"/>
  <c r="B12" i="1"/>
  <c r="E12" i="1"/>
  <c r="S12" i="1"/>
  <c r="K6" i="1"/>
  <c r="M6" i="1" s="1"/>
  <c r="O6" i="1" s="1"/>
  <c r="P6" i="1" s="1"/>
  <c r="G1" i="15"/>
  <c r="F66" i="36"/>
  <c r="H18" i="36"/>
  <c r="U16" i="36"/>
  <c r="S25" i="36"/>
  <c r="AA34"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AB28" i="37"/>
  <c r="S28" i="37"/>
  <c r="W13" i="37"/>
  <c r="U38" i="37"/>
  <c r="S26" i="37"/>
  <c r="AA31" i="34"/>
  <c r="AB35" i="34"/>
  <c r="W47" i="34"/>
  <c r="AB29" i="34"/>
  <c r="AB47" i="34"/>
  <c r="AB13" i="34"/>
  <c r="AC13" i="34"/>
  <c r="S47" i="34"/>
  <c r="AA29" i="34"/>
  <c r="S19" i="34"/>
  <c r="S8" i="34"/>
  <c r="AA19" i="33"/>
  <c r="AC25" i="33"/>
  <c r="S43" i="33"/>
  <c r="AB42" i="33"/>
  <c r="AB14" i="33"/>
  <c r="AB12" i="33"/>
  <c r="S15" i="33"/>
  <c r="S39" i="21"/>
  <c r="AB25" i="21"/>
  <c r="AB45" i="21"/>
  <c r="W25" i="21"/>
  <c r="AA25" i="21"/>
  <c r="AC37" i="21"/>
  <c r="AA29" i="21"/>
  <c r="U27" i="21"/>
  <c r="W31" i="21"/>
  <c r="S27" i="21"/>
  <c r="AA15" i="21"/>
  <c r="AC27" i="21"/>
  <c r="W29" i="21"/>
  <c r="G96" i="40"/>
  <c r="J27" i="40"/>
  <c r="W27" i="40" s="1"/>
  <c r="W37" i="40"/>
  <c r="S17" i="40"/>
  <c r="W30" i="40"/>
  <c r="S34" i="40"/>
  <c r="U17" i="40"/>
  <c r="U38" i="40"/>
  <c r="S40" i="40"/>
  <c r="S42" i="40"/>
  <c r="G105" i="39"/>
  <c r="J31" i="39"/>
  <c r="AC31" i="39" s="1"/>
  <c r="S45" i="39"/>
  <c r="AB43" i="39"/>
  <c r="AB33" i="39"/>
  <c r="AC46" i="39"/>
  <c r="S34" i="39"/>
  <c r="W42" i="39"/>
  <c r="W36" i="39"/>
  <c r="AC37" i="39"/>
  <c r="U14" i="39"/>
  <c r="W16"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C25" i="34"/>
  <c r="U23" i="34"/>
  <c r="AB23" i="34"/>
  <c r="AA23" i="34"/>
  <c r="AC23" i="34"/>
  <c r="W23" i="34"/>
  <c r="AA25" i="33"/>
  <c r="U23" i="33"/>
  <c r="AB23" i="33"/>
  <c r="W23" i="33"/>
  <c r="AC23" i="33"/>
  <c r="S23" i="33"/>
  <c r="W17" i="33"/>
  <c r="AC17" i="33"/>
  <c r="AA17" i="33"/>
  <c r="S17" i="33"/>
  <c r="U17" i="33"/>
  <c r="U23" i="21"/>
  <c r="AA23" i="21"/>
  <c r="S23" i="21"/>
  <c r="U15" i="21"/>
  <c r="W15" i="21"/>
  <c r="AC15" i="21"/>
  <c r="AB39" i="40"/>
  <c r="U39" i="40"/>
  <c r="AC39" i="40"/>
  <c r="AA39" i="40"/>
  <c r="S39" i="40"/>
  <c r="U37" i="40"/>
  <c r="AB37" i="40"/>
  <c r="AA37" i="40"/>
  <c r="U29" i="40"/>
  <c r="AB29" i="40"/>
  <c r="AC29" i="40"/>
  <c r="AA29" i="40"/>
  <c r="W19" i="40"/>
  <c r="AA19" i="40"/>
  <c r="AB19" i="40"/>
  <c r="U19" i="40"/>
  <c r="B20" i="31"/>
  <c r="B21" i="31"/>
  <c r="E5" i="6"/>
  <c r="D21" i="12" s="1"/>
  <c r="C21" i="12" s="1"/>
  <c r="AT6" i="3"/>
  <c r="G29" i="6"/>
  <c r="E29" i="6" s="1"/>
  <c r="K15" i="1" s="1"/>
  <c r="AZ16" i="3"/>
  <c r="A9" i="51"/>
  <c r="B9" i="63" s="1"/>
  <c r="A25" i="51"/>
  <c r="B18" i="63" s="1"/>
  <c r="A3" i="55"/>
  <c r="B56" i="63" s="1"/>
  <c r="E4" i="4"/>
  <c r="B21" i="55" s="1"/>
  <c r="B72" i="63" s="1"/>
  <c r="C4" i="4"/>
  <c r="B20" i="55" s="1"/>
  <c r="B70" i="63" s="1"/>
  <c r="G66" i="36"/>
  <c r="J18" i="36"/>
  <c r="AC18" i="36" s="1"/>
  <c r="AE8" i="1"/>
  <c r="AE7" i="1"/>
  <c r="AG6" i="1"/>
  <c r="L20" i="6"/>
  <c r="L19" i="6"/>
  <c r="F7" i="21"/>
  <c r="AA7" i="21" s="1"/>
  <c r="R48" i="21" s="1"/>
  <c r="J7" i="21"/>
  <c r="AC7" i="21" s="1"/>
  <c r="V48" i="21" s="1"/>
  <c r="I48" i="21" s="1"/>
  <c r="H7" i="21"/>
  <c r="AB7" i="21" s="1"/>
  <c r="T48" i="21" s="1"/>
  <c r="G48" i="21" s="1"/>
  <c r="E67" i="40"/>
  <c r="S9" i="1"/>
  <c r="R9" i="1"/>
  <c r="C45" i="9"/>
  <c r="H14" i="66" s="1"/>
  <c r="B7" i="66" s="1"/>
  <c r="N76" i="9"/>
  <c r="C46" i="9"/>
  <c r="K33" i="9" s="1"/>
  <c r="F16" i="15"/>
  <c r="M23" i="15"/>
  <c r="J15" i="15"/>
  <c r="F39" i="44"/>
  <c r="M28" i="15"/>
  <c r="F14" i="67"/>
  <c r="F28" i="44"/>
  <c r="M11" i="44"/>
  <c r="M26" i="15"/>
  <c r="N4" i="65"/>
  <c r="M27" i="15"/>
  <c r="F8" i="15"/>
  <c r="M29" i="15"/>
  <c r="F36" i="15"/>
  <c r="N7" i="65"/>
  <c r="L48" i="44"/>
  <c r="N5" i="65"/>
  <c r="M29" i="44"/>
  <c r="B14" i="67"/>
  <c r="M28" i="44"/>
  <c r="F11" i="44"/>
  <c r="F38" i="44"/>
  <c r="B8" i="67"/>
  <c r="F10" i="44"/>
  <c r="E13" i="67"/>
  <c r="F8" i="44"/>
  <c r="F9" i="15"/>
  <c r="F45" i="44"/>
  <c r="M8" i="15"/>
  <c r="B13" i="67"/>
  <c r="F12" i="67"/>
  <c r="E12" i="67"/>
  <c r="L48" i="15"/>
  <c r="F15" i="44"/>
  <c r="B10" i="67"/>
  <c r="E11" i="67"/>
  <c r="B11" i="67"/>
  <c r="B12" i="67"/>
  <c r="F13" i="67"/>
  <c r="F26" i="15"/>
  <c r="E9" i="67"/>
  <c r="F9" i="44"/>
  <c r="M26" i="44"/>
  <c r="N6" i="65"/>
  <c r="N3" i="65"/>
  <c r="F9" i="67"/>
  <c r="M10" i="44"/>
  <c r="M6" i="15"/>
  <c r="F43" i="15"/>
  <c r="F46" i="44"/>
  <c r="F42" i="15"/>
  <c r="M24" i="44"/>
  <c r="F40" i="44"/>
  <c r="M31" i="44"/>
  <c r="J36" i="15"/>
  <c r="J17" i="44"/>
  <c r="E10" i="67"/>
  <c r="M24" i="15"/>
  <c r="F18" i="44"/>
  <c r="M22" i="15"/>
  <c r="F38" i="15"/>
  <c r="F40" i="15"/>
  <c r="E14" i="67"/>
  <c r="F8" i="67"/>
  <c r="F7" i="15"/>
  <c r="L49" i="44"/>
  <c r="F10" i="67"/>
  <c r="M9" i="15"/>
  <c r="M25" i="44"/>
  <c r="M8" i="44"/>
  <c r="E8" i="67"/>
  <c r="B9" i="67"/>
  <c r="M30" i="44"/>
  <c r="F43" i="44"/>
  <c r="F11" i="67"/>
  <c r="F37" i="15"/>
  <c r="F13" i="15"/>
  <c r="L47" i="15"/>
  <c r="AB15" i="39" l="1"/>
  <c r="S15" i="39"/>
  <c r="AZ517" i="3"/>
  <c r="AZ567" i="3"/>
  <c r="AZ568" i="3"/>
  <c r="U27" i="37"/>
  <c r="AB27" i="37"/>
  <c r="AA12" i="21"/>
  <c r="S12" i="21"/>
  <c r="K143" i="21"/>
  <c r="K141" i="21"/>
  <c r="K144" i="21"/>
  <c r="AZ308" i="3"/>
  <c r="AZ379" i="3"/>
  <c r="BA390" i="3"/>
  <c r="AZ390" i="3" s="1"/>
  <c r="BL390" i="3"/>
  <c r="BL392" i="3"/>
  <c r="G393" i="3"/>
  <c r="G395" i="3"/>
  <c r="BA396" i="3"/>
  <c r="BL396" i="3"/>
  <c r="BA397" i="3"/>
  <c r="AZ397" i="3" s="1"/>
  <c r="BA398" i="3"/>
  <c r="AZ398" i="3" s="1"/>
  <c r="BA399" i="3"/>
  <c r="AZ399" i="3" s="1"/>
  <c r="BA401" i="3"/>
  <c r="BL401" i="3"/>
  <c r="BA402" i="3"/>
  <c r="AZ402" i="3" s="1"/>
  <c r="BA403" i="3"/>
  <c r="AZ403" i="3" s="1"/>
  <c r="BL405" i="3"/>
  <c r="G406" i="3"/>
  <c r="G408" i="3"/>
  <c r="BA409" i="3"/>
  <c r="AZ409" i="3" s="1"/>
  <c r="BL409" i="3"/>
  <c r="BL411" i="3"/>
  <c r="G412" i="3"/>
  <c r="G417" i="3"/>
  <c r="BL418" i="3"/>
  <c r="G419" i="3"/>
  <c r="G422" i="3"/>
  <c r="G424" i="3"/>
  <c r="BA425" i="3"/>
  <c r="BL425" i="3"/>
  <c r="BL427" i="3"/>
  <c r="G428" i="3"/>
  <c r="BA429" i="3"/>
  <c r="BL429" i="3"/>
  <c r="BA431" i="3"/>
  <c r="BL431" i="3"/>
  <c r="BA432" i="3"/>
  <c r="AZ432" i="3" s="1"/>
  <c r="BA433" i="3"/>
  <c r="AZ433" i="3" s="1"/>
  <c r="BA434" i="3"/>
  <c r="AZ434" i="3" s="1"/>
  <c r="BA436" i="3"/>
  <c r="BL436" i="3"/>
  <c r="BA437" i="3"/>
  <c r="AZ437" i="3" s="1"/>
  <c r="BA438" i="3"/>
  <c r="AZ438" i="3" s="1"/>
  <c r="BA439" i="3"/>
  <c r="AZ439" i="3" s="1"/>
  <c r="BL439" i="3"/>
  <c r="BL440" i="3"/>
  <c r="G441" i="3"/>
  <c r="BL442" i="3"/>
  <c r="G443" i="3"/>
  <c r="G445" i="3"/>
  <c r="G448" i="3"/>
  <c r="BL449" i="3"/>
  <c r="G450" i="3"/>
  <c r="BA451" i="3"/>
  <c r="BL451" i="3"/>
  <c r="BL453" i="3"/>
  <c r="G454" i="3"/>
  <c r="BL455" i="3"/>
  <c r="G456" i="3"/>
  <c r="BA457" i="3"/>
  <c r="AZ457" i="3" s="1"/>
  <c r="BL457" i="3"/>
  <c r="BA459" i="3"/>
  <c r="AZ459" i="3" s="1"/>
  <c r="BL459" i="3"/>
  <c r="BA460" i="3"/>
  <c r="AZ460" i="3" s="1"/>
  <c r="BA461" i="3"/>
  <c r="AZ461" i="3" s="1"/>
  <c r="BA463" i="3"/>
  <c r="AZ463" i="3" s="1"/>
  <c r="BL463" i="3"/>
  <c r="BA464" i="3"/>
  <c r="AZ464" i="3" s="1"/>
  <c r="BA466" i="3"/>
  <c r="BL466" i="3"/>
  <c r="BL468" i="3"/>
  <c r="G469" i="3"/>
  <c r="BA470" i="3"/>
  <c r="BL470" i="3"/>
  <c r="BL472" i="3"/>
  <c r="G473" i="3"/>
  <c r="G475" i="3"/>
  <c r="G479" i="3"/>
  <c r="BL306" i="3"/>
  <c r="AZ306" i="3" s="1"/>
  <c r="G307" i="3"/>
  <c r="BA309" i="3"/>
  <c r="AZ309" i="3" s="1"/>
  <c r="BA311" i="3"/>
  <c r="AZ311" i="3" s="1"/>
  <c r="AZ352" i="3"/>
  <c r="AZ344" i="3"/>
  <c r="AZ300" i="3"/>
  <c r="AZ339" i="3"/>
  <c r="AZ331" i="3"/>
  <c r="AZ323" i="3"/>
  <c r="AZ299" i="3"/>
  <c r="AZ377" i="3"/>
  <c r="AZ343" i="3"/>
  <c r="AZ327" i="3"/>
  <c r="AZ322" i="3"/>
  <c r="AC28" i="33"/>
  <c r="AB31" i="33"/>
  <c r="S46" i="33"/>
  <c r="AA28" i="21"/>
  <c r="S46" i="21"/>
  <c r="AB28" i="36"/>
  <c r="AA38" i="21"/>
  <c r="G572" i="3"/>
  <c r="F9" i="35"/>
  <c r="J9" i="35"/>
  <c r="H26" i="37"/>
  <c r="G569" i="3"/>
  <c r="G568" i="3"/>
  <c r="G543" i="3"/>
  <c r="G541" i="3"/>
  <c r="G531" i="3"/>
  <c r="G520" i="3"/>
  <c r="G519" i="3"/>
  <c r="G504" i="3"/>
  <c r="G503" i="3"/>
  <c r="G487" i="3"/>
  <c r="G486" i="3"/>
  <c r="G15" i="3"/>
  <c r="K145" i="21"/>
  <c r="G313" i="3"/>
  <c r="BL314" i="3"/>
  <c r="AZ314" i="3" s="1"/>
  <c r="BA317" i="3"/>
  <c r="AZ317" i="3" s="1"/>
  <c r="BL319" i="3"/>
  <c r="G320" i="3"/>
  <c r="BA334" i="3"/>
  <c r="BL334" i="3"/>
  <c r="BL346" i="3"/>
  <c r="AZ346" i="3" s="1"/>
  <c r="G347" i="3"/>
  <c r="BA349" i="3"/>
  <c r="AZ349" i="3" s="1"/>
  <c r="BL351" i="3"/>
  <c r="G352" i="3"/>
  <c r="BL360" i="3"/>
  <c r="AZ360" i="3" s="1"/>
  <c r="G370" i="3"/>
  <c r="BA371" i="3"/>
  <c r="AZ371" i="3" s="1"/>
  <c r="BA375" i="3"/>
  <c r="AZ375" i="3" s="1"/>
  <c r="G383" i="3"/>
  <c r="BL384" i="3"/>
  <c r="G388" i="3"/>
  <c r="G206" i="3"/>
  <c r="BL207" i="3"/>
  <c r="G208" i="3"/>
  <c r="G210" i="3"/>
  <c r="BA211" i="3"/>
  <c r="BL211" i="3"/>
  <c r="BA213" i="3"/>
  <c r="BL213" i="3"/>
  <c r="BA214" i="3"/>
  <c r="AZ214" i="3" s="1"/>
  <c r="BA215" i="3"/>
  <c r="AZ215" i="3" s="1"/>
  <c r="BA217" i="3"/>
  <c r="BL217" i="3"/>
  <c r="BA218" i="3"/>
  <c r="AZ218" i="3" s="1"/>
  <c r="BA220" i="3"/>
  <c r="AZ220" i="3" s="1"/>
  <c r="BL220" i="3"/>
  <c r="BL222" i="3"/>
  <c r="G223" i="3"/>
  <c r="BA224" i="3"/>
  <c r="AZ224" i="3" s="1"/>
  <c r="BL224" i="3"/>
  <c r="BL226" i="3"/>
  <c r="G227" i="3"/>
  <c r="G229" i="3"/>
  <c r="G233" i="3"/>
  <c r="G236" i="3"/>
  <c r="G238" i="3"/>
  <c r="BL239" i="3"/>
  <c r="G240" i="3"/>
  <c r="G244" i="3"/>
  <c r="G246" i="3"/>
  <c r="BL247" i="3"/>
  <c r="G248" i="3"/>
  <c r="G250" i="3"/>
  <c r="BA251" i="3"/>
  <c r="BL251" i="3"/>
  <c r="BA253" i="3"/>
  <c r="BL253" i="3"/>
  <c r="BA254" i="3"/>
  <c r="AZ254" i="3" s="1"/>
  <c r="BA255" i="3"/>
  <c r="AZ255" i="3" s="1"/>
  <c r="BA257" i="3"/>
  <c r="BL257" i="3"/>
  <c r="BA258" i="3"/>
  <c r="AZ258" i="3" s="1"/>
  <c r="BA260" i="3"/>
  <c r="BL260" i="3"/>
  <c r="BL262" i="3"/>
  <c r="G263" i="3"/>
  <c r="BA264" i="3"/>
  <c r="BL264" i="3"/>
  <c r="BL266" i="3"/>
  <c r="G267" i="3"/>
  <c r="G270" i="3"/>
  <c r="BA271" i="3"/>
  <c r="BL271" i="3"/>
  <c r="BA272" i="3"/>
  <c r="AZ272" i="3" s="1"/>
  <c r="BA273" i="3"/>
  <c r="AZ273" i="3" s="1"/>
  <c r="BA274" i="3"/>
  <c r="AZ274" i="3" s="1"/>
  <c r="BA276" i="3"/>
  <c r="AZ276" i="3" s="1"/>
  <c r="BL276" i="3"/>
  <c r="BA277" i="3"/>
  <c r="AZ277" i="3" s="1"/>
  <c r="BA278" i="3"/>
  <c r="AZ278" i="3" s="1"/>
  <c r="BL280" i="3"/>
  <c r="G281" i="3"/>
  <c r="BL282" i="3"/>
  <c r="G283" i="3"/>
  <c r="G285" i="3"/>
  <c r="BL286" i="3"/>
  <c r="G287" i="3"/>
  <c r="G292" i="3"/>
  <c r="G295" i="3"/>
  <c r="G114" i="3"/>
  <c r="G117" i="3"/>
  <c r="G119" i="3"/>
  <c r="BL120" i="3"/>
  <c r="G121" i="3"/>
  <c r="G123" i="3"/>
  <c r="BA124" i="3"/>
  <c r="BL124" i="3"/>
  <c r="BA125" i="3"/>
  <c r="AZ125" i="3" s="1"/>
  <c r="BL126" i="3"/>
  <c r="AZ126" i="3" s="1"/>
  <c r="BA128" i="3"/>
  <c r="AZ128" i="3" s="1"/>
  <c r="BL130" i="3"/>
  <c r="AZ130" i="3" s="1"/>
  <c r="G131" i="3"/>
  <c r="BL133" i="3"/>
  <c r="G134" i="3"/>
  <c r="BA135" i="3"/>
  <c r="AZ135" i="3" s="1"/>
  <c r="BL137" i="3"/>
  <c r="G138" i="3"/>
  <c r="BA139" i="3"/>
  <c r="AZ139" i="3" s="1"/>
  <c r="G146" i="3"/>
  <c r="G149" i="3"/>
  <c r="G151" i="3"/>
  <c r="BL152" i="3"/>
  <c r="G153" i="3"/>
  <c r="BA154" i="3"/>
  <c r="AZ154" i="3" s="1"/>
  <c r="BL156" i="3"/>
  <c r="G157" i="3"/>
  <c r="G161" i="3"/>
  <c r="G164" i="3"/>
  <c r="BL167" i="3"/>
  <c r="G168" i="3"/>
  <c r="BA170" i="3"/>
  <c r="AZ170" i="3" s="1"/>
  <c r="G174" i="3"/>
  <c r="G176" i="3"/>
  <c r="G177" i="3"/>
  <c r="G178" i="3"/>
  <c r="BA179" i="3"/>
  <c r="AZ179" i="3" s="1"/>
  <c r="BA183" i="3"/>
  <c r="BL183" i="3"/>
  <c r="G184" i="3"/>
  <c r="BA186" i="3"/>
  <c r="BL186" i="3"/>
  <c r="BL188" i="3"/>
  <c r="AZ188" i="3" s="1"/>
  <c r="G189" i="3"/>
  <c r="BA190" i="3"/>
  <c r="AZ190" i="3" s="1"/>
  <c r="BL190" i="3"/>
  <c r="G191" i="3"/>
  <c r="BL191" i="3"/>
  <c r="AZ191" i="3" s="1"/>
  <c r="G192" i="3"/>
  <c r="G195" i="3"/>
  <c r="BA198" i="3"/>
  <c r="BL198" i="3"/>
  <c r="BL200" i="3"/>
  <c r="AZ200" i="3" s="1"/>
  <c r="G201" i="3"/>
  <c r="BA202" i="3"/>
  <c r="AZ202" i="3" s="1"/>
  <c r="BA203" i="3"/>
  <c r="AZ203" i="3" s="1"/>
  <c r="BA21" i="3"/>
  <c r="AZ21" i="3" s="1"/>
  <c r="BA23" i="3"/>
  <c r="BL23" i="3"/>
  <c r="BL25" i="3"/>
  <c r="G26" i="3"/>
  <c r="G30" i="3"/>
  <c r="BL31" i="3"/>
  <c r="G32" i="3"/>
  <c r="BA33" i="3"/>
  <c r="BL33" i="3"/>
  <c r="BA34" i="3"/>
  <c r="AZ34" i="3" s="1"/>
  <c r="BA35" i="3"/>
  <c r="AZ35" i="3" s="1"/>
  <c r="BL37" i="3"/>
  <c r="G38" i="3"/>
  <c r="G40" i="3"/>
  <c r="G43" i="3"/>
  <c r="G46" i="3"/>
  <c r="BL47" i="3"/>
  <c r="G48" i="3"/>
  <c r="BA49" i="3"/>
  <c r="BL49" i="3"/>
  <c r="BA50" i="3"/>
  <c r="AZ50" i="3" s="1"/>
  <c r="BA51" i="3"/>
  <c r="AZ51" i="3" s="1"/>
  <c r="BL53" i="3"/>
  <c r="G54" i="3"/>
  <c r="G56" i="3"/>
  <c r="G59" i="3"/>
  <c r="G63" i="3"/>
  <c r="G66" i="3"/>
  <c r="BA68" i="3"/>
  <c r="BL68" i="3"/>
  <c r="BL69" i="3"/>
  <c r="G70" i="3"/>
  <c r="BL71" i="3"/>
  <c r="G72" i="3"/>
  <c r="BL74" i="3"/>
  <c r="G75" i="3"/>
  <c r="BA75" i="3"/>
  <c r="BL75" i="3"/>
  <c r="BL76" i="3"/>
  <c r="G77" i="3"/>
  <c r="G79" i="3"/>
  <c r="BA81" i="3"/>
  <c r="BL81" i="3"/>
  <c r="BL83" i="3"/>
  <c r="G84" i="3"/>
  <c r="BA85" i="3"/>
  <c r="AZ85" i="3" s="1"/>
  <c r="BL85" i="3"/>
  <c r="BA87" i="3"/>
  <c r="AZ87" i="3" s="1"/>
  <c r="BA89" i="3"/>
  <c r="AZ89" i="3" s="1"/>
  <c r="BA90" i="3"/>
  <c r="AZ90" i="3" s="1"/>
  <c r="BA91" i="3"/>
  <c r="AZ91" i="3" s="1"/>
  <c r="BA93" i="3"/>
  <c r="AZ93" i="3" s="1"/>
  <c r="BA94" i="3"/>
  <c r="AZ94" i="3" s="1"/>
  <c r="BA96" i="3"/>
  <c r="AZ96" i="3" s="1"/>
  <c r="BA98" i="3"/>
  <c r="BL98" i="3"/>
  <c r="BA100" i="3"/>
  <c r="AZ100" i="3" s="1"/>
  <c r="BA102" i="3"/>
  <c r="AZ102" i="3" s="1"/>
  <c r="BL102" i="3"/>
  <c r="BA103" i="3"/>
  <c r="AZ103" i="3" s="1"/>
  <c r="BL105" i="3"/>
  <c r="G106" i="3"/>
  <c r="BL107" i="3"/>
  <c r="G108" i="3"/>
  <c r="G112" i="3"/>
  <c r="S21" i="21"/>
  <c r="D28" i="59"/>
  <c r="AB11" i="59"/>
  <c r="X20" i="59"/>
  <c r="AA20" i="59"/>
  <c r="X21" i="59"/>
  <c r="AA21" i="59"/>
  <c r="X22" i="59"/>
  <c r="AA22" i="59"/>
  <c r="L76" i="9"/>
  <c r="X12" i="59"/>
  <c r="C18" i="9"/>
  <c r="AZ534" i="3"/>
  <c r="AZ500" i="3"/>
  <c r="AZ510" i="3"/>
  <c r="AZ552" i="3"/>
  <c r="AZ492" i="3"/>
  <c r="AZ544" i="3"/>
  <c r="AB9" i="21"/>
  <c r="U9" i="21"/>
  <c r="BL13" i="3"/>
  <c r="AZ13" i="3" s="1"/>
  <c r="AA38" i="33"/>
  <c r="S38" i="33"/>
  <c r="AC38" i="33"/>
  <c r="W38" i="33"/>
  <c r="AC24" i="35"/>
  <c r="W24" i="35"/>
  <c r="AC27" i="40"/>
  <c r="D67" i="40"/>
  <c r="AC11" i="33"/>
  <c r="AC35" i="33"/>
  <c r="U11" i="34"/>
  <c r="W17" i="34"/>
  <c r="AA20" i="35"/>
  <c r="F29" i="12"/>
  <c r="AC13" i="40"/>
  <c r="W15" i="39"/>
  <c r="AC16" i="40"/>
  <c r="AB16" i="39"/>
  <c r="AZ486" i="3"/>
  <c r="AZ494" i="3"/>
  <c r="AZ499" i="3"/>
  <c r="AZ507" i="3"/>
  <c r="AZ522" i="3"/>
  <c r="AZ526" i="3"/>
  <c r="AZ529" i="3"/>
  <c r="H29" i="39"/>
  <c r="U29" i="39" s="1"/>
  <c r="F29" i="39"/>
  <c r="AA29" i="39" s="1"/>
  <c r="AB15" i="37"/>
  <c r="AZ370" i="3"/>
  <c r="AZ356" i="3"/>
  <c r="AZ345" i="3"/>
  <c r="AZ340" i="3"/>
  <c r="AZ329" i="3"/>
  <c r="AZ324" i="3"/>
  <c r="AZ305" i="3"/>
  <c r="AZ381" i="3"/>
  <c r="AZ359" i="3"/>
  <c r="AZ358" i="3"/>
  <c r="AZ355" i="3"/>
  <c r="AZ307" i="3"/>
  <c r="U12" i="37"/>
  <c r="AZ502" i="3"/>
  <c r="AZ550" i="3"/>
  <c r="AZ562" i="3"/>
  <c r="AZ569" i="3"/>
  <c r="AB44" i="21"/>
  <c r="AB30" i="21"/>
  <c r="U30" i="33"/>
  <c r="AA38" i="37"/>
  <c r="AA33" i="33"/>
  <c r="S33" i="33"/>
  <c r="AB38" i="33"/>
  <c r="U38" i="33"/>
  <c r="AC40" i="33"/>
  <c r="W40" i="33"/>
  <c r="W23" i="36"/>
  <c r="AC23" i="36"/>
  <c r="J28" i="34"/>
  <c r="U9" i="34"/>
  <c r="F26" i="33"/>
  <c r="W39" i="34"/>
  <c r="AC27" i="35"/>
  <c r="BA570" i="3"/>
  <c r="AZ570" i="3" s="1"/>
  <c r="BT5" i="3"/>
  <c r="G28" i="6" s="1"/>
  <c r="BI5" i="3"/>
  <c r="BG5" i="3"/>
  <c r="F34" i="35"/>
  <c r="F23" i="36"/>
  <c r="H23" i="36"/>
  <c r="F25" i="37"/>
  <c r="G535" i="3"/>
  <c r="G528" i="3"/>
  <c r="G511" i="3"/>
  <c r="G496" i="3"/>
  <c r="G559" i="3"/>
  <c r="G551" i="3"/>
  <c r="G547" i="3"/>
  <c r="G536" i="3"/>
  <c r="G532" i="3"/>
  <c r="G524" i="3"/>
  <c r="G512" i="3"/>
  <c r="G505" i="3"/>
  <c r="G497" i="3"/>
  <c r="G489" i="3"/>
  <c r="G481" i="3"/>
  <c r="A11" i="55"/>
  <c r="B62" i="63" s="1"/>
  <c r="G389" i="3"/>
  <c r="BL389" i="3"/>
  <c r="AZ389" i="3" s="1"/>
  <c r="BL391" i="3"/>
  <c r="AZ391" i="3" s="1"/>
  <c r="BA392" i="3"/>
  <c r="AZ392" i="3" s="1"/>
  <c r="BL394" i="3"/>
  <c r="AZ394" i="3" s="1"/>
  <c r="BA395" i="3"/>
  <c r="AZ395" i="3" s="1"/>
  <c r="G398" i="3"/>
  <c r="G399" i="3"/>
  <c r="G400" i="3"/>
  <c r="BL400" i="3"/>
  <c r="AZ400" i="3" s="1"/>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AZ421" i="3" s="1"/>
  <c r="BL423" i="3"/>
  <c r="AZ423" i="3" s="1"/>
  <c r="BA424" i="3"/>
  <c r="AZ424" i="3" s="1"/>
  <c r="BL426" i="3"/>
  <c r="AZ426" i="3" s="1"/>
  <c r="BA427" i="3"/>
  <c r="AZ427" i="3" s="1"/>
  <c r="BA428" i="3"/>
  <c r="AZ428" i="3" s="1"/>
  <c r="BL430" i="3"/>
  <c r="AZ430" i="3" s="1"/>
  <c r="G433" i="3"/>
  <c r="G434" i="3"/>
  <c r="G435" i="3"/>
  <c r="BL435" i="3"/>
  <c r="AZ435" i="3" s="1"/>
  <c r="G438" i="3"/>
  <c r="G439" i="3"/>
  <c r="BA440" i="3"/>
  <c r="AZ440" i="3" s="1"/>
  <c r="BA441" i="3"/>
  <c r="AZ441" i="3" s="1"/>
  <c r="BA442" i="3"/>
  <c r="AZ442" i="3" s="1"/>
  <c r="BL444" i="3"/>
  <c r="AZ444" i="3" s="1"/>
  <c r="G446" i="3"/>
  <c r="G447" i="3"/>
  <c r="BL447" i="3"/>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G465" i="3"/>
  <c r="BL465" i="3"/>
  <c r="BL467" i="3"/>
  <c r="AZ467" i="3" s="1"/>
  <c r="BA468" i="3"/>
  <c r="AZ468" i="3" s="1"/>
  <c r="BA469" i="3"/>
  <c r="AZ469" i="3" s="1"/>
  <c r="BL471" i="3"/>
  <c r="AZ471" i="3" s="1"/>
  <c r="BA472" i="3"/>
  <c r="AZ472" i="3" s="1"/>
  <c r="BL474" i="3"/>
  <c r="AZ474" i="3" s="1"/>
  <c r="G477" i="3"/>
  <c r="G478" i="3"/>
  <c r="BL478" i="3"/>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G219" i="3"/>
  <c r="BL219" i="3"/>
  <c r="BL221" i="3"/>
  <c r="AZ221" i="3" s="1"/>
  <c r="BA222" i="3"/>
  <c r="AZ222" i="3" s="1"/>
  <c r="BA223" i="3"/>
  <c r="AZ223" i="3" s="1"/>
  <c r="BL225" i="3"/>
  <c r="AZ225" i="3" s="1"/>
  <c r="BA226" i="3"/>
  <c r="AZ226" i="3" s="1"/>
  <c r="BL228" i="3"/>
  <c r="AZ228" i="3" s="1"/>
  <c r="G231" i="3"/>
  <c r="G232" i="3"/>
  <c r="BL232" i="3"/>
  <c r="G235" i="3"/>
  <c r="BL235" i="3"/>
  <c r="BL237" i="3"/>
  <c r="AZ237" i="3" s="1"/>
  <c r="BA238" i="3"/>
  <c r="AZ238" i="3" s="1"/>
  <c r="BA239" i="3"/>
  <c r="AZ239" i="3" s="1"/>
  <c r="AZ416" i="3"/>
  <c r="G243" i="3"/>
  <c r="BL243" i="3"/>
  <c r="AZ243" i="3" s="1"/>
  <c r="BL245" i="3"/>
  <c r="AZ245" i="3" s="1"/>
  <c r="BA246" i="3"/>
  <c r="AZ246" i="3" s="1"/>
  <c r="BA247" i="3"/>
  <c r="AZ247" i="3" s="1"/>
  <c r="BL249" i="3"/>
  <c r="AZ249" i="3" s="1"/>
  <c r="BA250" i="3"/>
  <c r="AZ250" i="3" s="1"/>
  <c r="BL252" i="3"/>
  <c r="AZ252" i="3" s="1"/>
  <c r="G255" i="3"/>
  <c r="G256" i="3"/>
  <c r="BL256" i="3"/>
  <c r="AZ256" i="3" s="1"/>
  <c r="G259" i="3"/>
  <c r="BL259" i="3"/>
  <c r="AZ259" i="3" s="1"/>
  <c r="BL261" i="3"/>
  <c r="AZ261" i="3" s="1"/>
  <c r="BA262" i="3"/>
  <c r="AZ262" i="3" s="1"/>
  <c r="BA263" i="3"/>
  <c r="AZ263" i="3" s="1"/>
  <c r="BL265" i="3"/>
  <c r="AZ265" i="3" s="1"/>
  <c r="BA266" i="3"/>
  <c r="AZ266" i="3" s="1"/>
  <c r="G273" i="3"/>
  <c r="G274" i="3"/>
  <c r="G275" i="3"/>
  <c r="BL275" i="3"/>
  <c r="AZ275" i="3" s="1"/>
  <c r="G278" i="3"/>
  <c r="G279" i="3"/>
  <c r="BL279" i="3"/>
  <c r="AZ279" i="3" s="1"/>
  <c r="BA280" i="3"/>
  <c r="AZ280" i="3" s="1"/>
  <c r="BA281" i="3"/>
  <c r="AZ281" i="3" s="1"/>
  <c r="BA282" i="3"/>
  <c r="AZ282" i="3" s="1"/>
  <c r="BL284" i="3"/>
  <c r="AZ284" i="3" s="1"/>
  <c r="BA285" i="3"/>
  <c r="AZ285" i="3" s="1"/>
  <c r="BA286" i="3"/>
  <c r="AZ286" i="3" s="1"/>
  <c r="G289" i="3"/>
  <c r="G290" i="3"/>
  <c r="G291" i="3"/>
  <c r="BL291" i="3"/>
  <c r="AZ291" i="3" s="1"/>
  <c r="G294" i="3"/>
  <c r="BL294" i="3"/>
  <c r="AZ294" i="3" s="1"/>
  <c r="G113" i="3"/>
  <c r="BL113" i="3"/>
  <c r="AZ113" i="3" s="1"/>
  <c r="BA115" i="3"/>
  <c r="AZ115" i="3" s="1"/>
  <c r="BL116" i="3"/>
  <c r="AZ116" i="3" s="1"/>
  <c r="BA117" i="3"/>
  <c r="AZ117" i="3" s="1"/>
  <c r="BL118" i="3"/>
  <c r="AZ118" i="3" s="1"/>
  <c r="BA120" i="3"/>
  <c r="AZ120" i="3" s="1"/>
  <c r="BA121" i="3"/>
  <c r="AZ121" i="3" s="1"/>
  <c r="BL122" i="3"/>
  <c r="AZ122" i="3" s="1"/>
  <c r="G126" i="3"/>
  <c r="G129" i="3"/>
  <c r="BL129" i="3"/>
  <c r="AZ129" i="3" s="1"/>
  <c r="BA131" i="3"/>
  <c r="AZ131" i="3" s="1"/>
  <c r="BL132" i="3"/>
  <c r="AZ132" i="3" s="1"/>
  <c r="BA133" i="3"/>
  <c r="AZ133" i="3" s="1"/>
  <c r="BL134" i="3"/>
  <c r="AZ134" i="3" s="1"/>
  <c r="BA136" i="3"/>
  <c r="AZ136" i="3" s="1"/>
  <c r="BA156" i="3"/>
  <c r="AZ156" i="3" s="1"/>
  <c r="BL176" i="3"/>
  <c r="BL182" i="3"/>
  <c r="AZ182" i="3" s="1"/>
  <c r="G185" i="3"/>
  <c r="BL187" i="3"/>
  <c r="AZ187" i="3" s="1"/>
  <c r="BA137" i="3"/>
  <c r="AZ137" i="3" s="1"/>
  <c r="BL138" i="3"/>
  <c r="AZ138" i="3" s="1"/>
  <c r="G142" i="3"/>
  <c r="G145" i="3"/>
  <c r="BL145" i="3"/>
  <c r="AZ145" i="3" s="1"/>
  <c r="BA147" i="3"/>
  <c r="AZ147" i="3" s="1"/>
  <c r="BL148" i="3"/>
  <c r="AZ148" i="3" s="1"/>
  <c r="BA149" i="3"/>
  <c r="AZ149" i="3" s="1"/>
  <c r="BL150" i="3"/>
  <c r="AZ150" i="3" s="1"/>
  <c r="BA152" i="3"/>
  <c r="AZ152" i="3" s="1"/>
  <c r="BL153" i="3"/>
  <c r="AZ153" i="3" s="1"/>
  <c r="BL155" i="3"/>
  <c r="AZ155" i="3" s="1"/>
  <c r="G160" i="3"/>
  <c r="BL160" i="3"/>
  <c r="AZ160" i="3" s="1"/>
  <c r="BA162" i="3"/>
  <c r="AZ162" i="3" s="1"/>
  <c r="BL163" i="3"/>
  <c r="AZ163" i="3" s="1"/>
  <c r="G166" i="3"/>
  <c r="BA167" i="3"/>
  <c r="AZ167" i="3" s="1"/>
  <c r="G170" i="3"/>
  <c r="BA172" i="3"/>
  <c r="AZ172" i="3" s="1"/>
  <c r="BL173" i="3"/>
  <c r="AZ173" i="3" s="1"/>
  <c r="AZ176" i="3"/>
  <c r="BL177" i="3"/>
  <c r="AZ177" i="3" s="1"/>
  <c r="G181" i="3"/>
  <c r="BA193" i="3"/>
  <c r="AZ193" i="3" s="1"/>
  <c r="BL194" i="3"/>
  <c r="G197" i="3"/>
  <c r="BL199" i="3"/>
  <c r="AZ199" i="3" s="1"/>
  <c r="BA201" i="3"/>
  <c r="AZ201" i="3" s="1"/>
  <c r="G203" i="3"/>
  <c r="G204" i="3"/>
  <c r="BL204" i="3"/>
  <c r="G22" i="3"/>
  <c r="BL22" i="3"/>
  <c r="BL24" i="3"/>
  <c r="AZ24" i="3" s="1"/>
  <c r="BA25" i="3"/>
  <c r="G29" i="3"/>
  <c r="BL29" i="3"/>
  <c r="AZ29" i="3" s="1"/>
  <c r="BA30" i="3"/>
  <c r="AZ30" i="3" s="1"/>
  <c r="BA31" i="3"/>
  <c r="AZ31" i="3" s="1"/>
  <c r="BA32" i="3"/>
  <c r="AZ32" i="3" s="1"/>
  <c r="G35" i="3"/>
  <c r="G36" i="3"/>
  <c r="BL36" i="3"/>
  <c r="AZ36" i="3" s="1"/>
  <c r="BA37" i="3"/>
  <c r="AZ37" i="3" s="1"/>
  <c r="BL39" i="3"/>
  <c r="AZ39" i="3" s="1"/>
  <c r="G42" i="3"/>
  <c r="BL42" i="3"/>
  <c r="AZ42" i="3" s="1"/>
  <c r="G45" i="3"/>
  <c r="BL45" i="3"/>
  <c r="AZ45" i="3" s="1"/>
  <c r="BA46" i="3"/>
  <c r="AZ46" i="3" s="1"/>
  <c r="BA47" i="3"/>
  <c r="AZ47" i="3" s="1"/>
  <c r="BA48" i="3"/>
  <c r="AZ48" i="3" s="1"/>
  <c r="G51" i="3"/>
  <c r="G52" i="3"/>
  <c r="BL52" i="3"/>
  <c r="AZ52" i="3" s="1"/>
  <c r="BA53" i="3"/>
  <c r="AZ53" i="3" s="1"/>
  <c r="BL55" i="3"/>
  <c r="AZ55" i="3" s="1"/>
  <c r="G58" i="3"/>
  <c r="BL58" i="3"/>
  <c r="AZ58" i="3" s="1"/>
  <c r="G61" i="3"/>
  <c r="BL61" i="3"/>
  <c r="G62" i="3"/>
  <c r="BL62" i="3"/>
  <c r="G65" i="3"/>
  <c r="BL65" i="3"/>
  <c r="AZ65" i="3" s="1"/>
  <c r="BA67" i="3"/>
  <c r="AZ67" i="3" s="1"/>
  <c r="BA69" i="3"/>
  <c r="AZ69" i="3" s="1"/>
  <c r="BA70" i="3"/>
  <c r="AZ70" i="3" s="1"/>
  <c r="BA71" i="3"/>
  <c r="AZ71" i="3" s="1"/>
  <c r="BA73" i="3"/>
  <c r="AZ73" i="3" s="1"/>
  <c r="BA74" i="3"/>
  <c r="AZ74" i="3" s="1"/>
  <c r="BA76" i="3"/>
  <c r="AZ76" i="3" s="1"/>
  <c r="BL78" i="3"/>
  <c r="AZ78" i="3" s="1"/>
  <c r="BA80" i="3"/>
  <c r="AZ80" i="3" s="1"/>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AZ104" i="3" s="1"/>
  <c r="BA105" i="3"/>
  <c r="AZ105" i="3" s="1"/>
  <c r="BA106" i="3"/>
  <c r="AZ106" i="3" s="1"/>
  <c r="BA107" i="3"/>
  <c r="AZ107" i="3" s="1"/>
  <c r="G110" i="3"/>
  <c r="G111" i="3"/>
  <c r="BL111" i="3"/>
  <c r="I20" i="57"/>
  <c r="AA18" i="35"/>
  <c r="S18" i="35"/>
  <c r="C26" i="59"/>
  <c r="N51" i="59"/>
  <c r="N52" i="59"/>
  <c r="D44" i="59"/>
  <c r="C37" i="59"/>
  <c r="Y13" i="59"/>
  <c r="Z13" i="59" s="1"/>
  <c r="O54" i="59"/>
  <c r="C53" i="59"/>
  <c r="V54" i="59"/>
  <c r="F53" i="59"/>
  <c r="Y11" i="59"/>
  <c r="Z11" i="59" s="1"/>
  <c r="AB14" i="59"/>
  <c r="AB13" i="59"/>
  <c r="N4" i="63"/>
  <c r="B21" i="63"/>
  <c r="U10" i="59"/>
  <c r="P75" i="15"/>
  <c r="AZ61" i="3"/>
  <c r="AZ111" i="3"/>
  <c r="D22" i="15"/>
  <c r="D23" i="15"/>
  <c r="C33" i="59"/>
  <c r="D33" i="59" s="1"/>
  <c r="D32" i="59"/>
  <c r="D45" i="59"/>
  <c r="C46" i="59"/>
  <c r="E53" i="59"/>
  <c r="U54" i="59"/>
  <c r="U62" i="59"/>
  <c r="E61" i="59"/>
  <c r="E60" i="59" s="1"/>
  <c r="D74" i="59"/>
  <c r="C73" i="59"/>
  <c r="C9" i="59"/>
  <c r="T10" i="59"/>
  <c r="AA11" i="59"/>
  <c r="Y16" i="59"/>
  <c r="Z16" i="59" s="1"/>
  <c r="AB16" i="59"/>
  <c r="Y17" i="59"/>
  <c r="Z17" i="59" s="1"/>
  <c r="AB17" i="59"/>
  <c r="Y18" i="59"/>
  <c r="Z18" i="59" s="1"/>
  <c r="AB18" i="59"/>
  <c r="Y24" i="59"/>
  <c r="Z24" i="59" s="1"/>
  <c r="AB24" i="59"/>
  <c r="J51" i="15"/>
  <c r="I15" i="57"/>
  <c r="U41" i="39"/>
  <c r="S41" i="39"/>
  <c r="W41" i="39"/>
  <c r="W31" i="39"/>
  <c r="AB29" i="39"/>
  <c r="W29" i="39"/>
  <c r="S29" i="39"/>
  <c r="U27" i="39"/>
  <c r="S27" i="39"/>
  <c r="W27" i="39"/>
  <c r="W25" i="39"/>
  <c r="S25" i="39"/>
  <c r="AB25" i="39"/>
  <c r="U23" i="39"/>
  <c r="S23" i="39"/>
  <c r="W23" i="39"/>
  <c r="AC19" i="39"/>
  <c r="S17" i="39"/>
  <c r="AC17" i="39"/>
  <c r="I10" i="57"/>
  <c r="G13" i="3"/>
  <c r="H61" i="46"/>
  <c r="G61" i="46" s="1"/>
  <c r="H58" i="46"/>
  <c r="G58" i="46" s="1"/>
  <c r="F28" i="15"/>
  <c r="D86" i="9"/>
  <c r="F32" i="15"/>
  <c r="F59" i="15" s="1"/>
  <c r="F27" i="43"/>
  <c r="N16" i="4"/>
  <c r="K17" i="4" s="1"/>
  <c r="A22" i="51" s="1"/>
  <c r="B16" i="63" s="1"/>
  <c r="D58" i="33"/>
  <c r="E58" i="33" s="1"/>
  <c r="F58" i="33" s="1"/>
  <c r="G58" i="33" s="1"/>
  <c r="H58" i="33" s="1"/>
  <c r="I58" i="33" s="1"/>
  <c r="J58" i="33" s="1"/>
  <c r="K58" i="33" s="1"/>
  <c r="L58" i="33" s="1"/>
  <c r="M58" i="33" s="1"/>
  <c r="N58" i="33" s="1"/>
  <c r="O58" i="33" s="1"/>
  <c r="D70" i="39"/>
  <c r="C72" i="39"/>
  <c r="G14" i="3"/>
  <c r="E53" i="40"/>
  <c r="F27" i="6"/>
  <c r="D12" i="11"/>
  <c r="C12" i="11" s="1"/>
  <c r="L27" i="6"/>
  <c r="W8" i="21"/>
  <c r="U7" i="21"/>
  <c r="E48" i="21"/>
  <c r="E53" i="21" s="1"/>
  <c r="F53" i="21" s="1"/>
  <c r="R49" i="21"/>
  <c r="S7" i="21"/>
  <c r="O41" i="9"/>
  <c r="R8" i="54" s="1"/>
  <c r="B54" i="63" s="1"/>
  <c r="W18" i="36"/>
  <c r="AB25" i="33"/>
  <c r="U25" i="33"/>
  <c r="AZ558" i="3"/>
  <c r="S9" i="21"/>
  <c r="AA9" i="21"/>
  <c r="AA9" i="33"/>
  <c r="S9" i="33"/>
  <c r="I14" i="66"/>
  <c r="B8" i="66" s="1"/>
  <c r="O40" i="9"/>
  <c r="A17" i="64"/>
  <c r="A17" i="51"/>
  <c r="B13" i="63" s="1"/>
  <c r="BL5" i="3"/>
  <c r="AZ520" i="3"/>
  <c r="H5" i="3"/>
  <c r="BF5" i="3"/>
  <c r="AZ404" i="3"/>
  <c r="W34" i="33"/>
  <c r="W37" i="34"/>
  <c r="AA27" i="34"/>
  <c r="AA32" i="37"/>
  <c r="F30" i="44"/>
  <c r="M20" i="44"/>
  <c r="F70" i="9"/>
  <c r="AA34" i="33"/>
  <c r="W32" i="40"/>
  <c r="U39" i="39"/>
  <c r="S33" i="40"/>
  <c r="AC14" i="40"/>
  <c r="F71" i="9"/>
  <c r="F66" i="9"/>
  <c r="P72" i="9" s="1"/>
  <c r="S10" i="35"/>
  <c r="S27" i="37"/>
  <c r="AC41" i="34"/>
  <c r="U28" i="21"/>
  <c r="S45" i="21"/>
  <c r="AA27" i="33"/>
  <c r="W31" i="34"/>
  <c r="AB14" i="21"/>
  <c r="U46" i="21"/>
  <c r="AB13" i="21"/>
  <c r="AB40" i="37"/>
  <c r="W46" i="33"/>
  <c r="W35" i="35"/>
  <c r="S22" i="35"/>
  <c r="J9" i="33"/>
  <c r="H9" i="33"/>
  <c r="AZ393" i="3"/>
  <c r="AZ396" i="3"/>
  <c r="AZ412" i="3"/>
  <c r="AZ419" i="3"/>
  <c r="AZ425" i="3"/>
  <c r="AZ429" i="3"/>
  <c r="A30" i="51"/>
  <c r="B22" i="63" s="1"/>
  <c r="A30" i="64"/>
  <c r="AZ447" i="3"/>
  <c r="AZ462" i="3"/>
  <c r="AZ465" i="3"/>
  <c r="AZ478" i="3"/>
  <c r="AZ387" i="3"/>
  <c r="AZ216" i="3"/>
  <c r="AZ219" i="3"/>
  <c r="AZ232" i="3"/>
  <c r="AZ235" i="3"/>
  <c r="AZ248" i="3"/>
  <c r="AZ251" i="3"/>
  <c r="AZ264" i="3"/>
  <c r="AZ267" i="3"/>
  <c r="AZ271" i="3"/>
  <c r="AZ283" i="3"/>
  <c r="AZ287" i="3"/>
  <c r="F9" i="36"/>
  <c r="H9" i="36"/>
  <c r="H24" i="36"/>
  <c r="AZ168" i="3"/>
  <c r="AZ171" i="3"/>
  <c r="AZ186" i="3"/>
  <c r="AZ194" i="3"/>
  <c r="AZ204" i="3"/>
  <c r="AZ22" i="3"/>
  <c r="AZ33" i="3"/>
  <c r="AZ38" i="3"/>
  <c r="AZ49" i="3"/>
  <c r="AZ54" i="3"/>
  <c r="R12" i="1"/>
  <c r="K12" i="1"/>
  <c r="Q16" i="1" s="1"/>
  <c r="F33" i="12" s="1"/>
  <c r="I21" i="57"/>
  <c r="D1" i="57" s="1"/>
  <c r="T50" i="59"/>
  <c r="D50" i="59"/>
  <c r="C30" i="59"/>
  <c r="D29" i="59"/>
  <c r="AZ62" i="3"/>
  <c r="AZ68" i="3"/>
  <c r="AZ72" i="3"/>
  <c r="AZ75" i="3"/>
  <c r="AZ77" i="3"/>
  <c r="AZ81" i="3"/>
  <c r="AZ88" i="3"/>
  <c r="AZ92" i="3"/>
  <c r="AZ95" i="3"/>
  <c r="AZ97" i="3"/>
  <c r="AZ101" i="3"/>
  <c r="T42" i="59"/>
  <c r="D42" i="59"/>
  <c r="B54" i="46"/>
  <c r="C27" i="40"/>
  <c r="S27" i="40"/>
  <c r="AB15" i="59"/>
  <c r="F16" i="59"/>
  <c r="F17" i="59" s="1"/>
  <c r="F18" i="59" s="1"/>
  <c r="V18" i="59" s="1"/>
  <c r="X19" i="59"/>
  <c r="B20" i="59"/>
  <c r="B21" i="59" s="1"/>
  <c r="B22" i="59" s="1"/>
  <c r="S22" i="59" s="1"/>
  <c r="X11" i="59"/>
  <c r="X13" i="59"/>
  <c r="AB23" i="59"/>
  <c r="F24" i="59"/>
  <c r="F25" i="59" s="1"/>
  <c r="F26" i="59" s="1"/>
  <c r="V26" i="59" s="1"/>
  <c r="C17" i="59"/>
  <c r="AB12" i="59"/>
  <c r="AB3" i="59"/>
  <c r="Y3" i="59"/>
  <c r="Z3" i="59" s="1"/>
  <c r="Y14" i="59"/>
  <c r="Z14" i="59" s="1"/>
  <c r="Y12" i="59"/>
  <c r="Z12" i="59" s="1"/>
  <c r="X14" i="59"/>
  <c r="X3" i="59"/>
  <c r="AA15" i="59"/>
  <c r="AA3" i="59"/>
  <c r="AA12" i="59"/>
  <c r="AA14" i="59"/>
  <c r="Y19" i="59"/>
  <c r="Z19" i="59" s="1"/>
  <c r="C20" i="59"/>
  <c r="AA23" i="59"/>
  <c r="E24" i="59"/>
  <c r="E25" i="59" s="1"/>
  <c r="E26" i="59" s="1"/>
  <c r="U26" i="59" s="1"/>
  <c r="X15" i="59"/>
  <c r="Y15" i="59"/>
  <c r="Z15" i="59" s="1"/>
  <c r="X16" i="59"/>
  <c r="AA16" i="59"/>
  <c r="X17" i="59"/>
  <c r="AA17" i="59"/>
  <c r="X18" i="59"/>
  <c r="AA18" i="59"/>
  <c r="AA19" i="59"/>
  <c r="AB19" i="59"/>
  <c r="Y20" i="59"/>
  <c r="Z20" i="59" s="1"/>
  <c r="AB20" i="59"/>
  <c r="Y21" i="59"/>
  <c r="Z21" i="59" s="1"/>
  <c r="AB21" i="59"/>
  <c r="Y22" i="59"/>
  <c r="Z22" i="59" s="1"/>
  <c r="AB22" i="59"/>
  <c r="X23" i="59"/>
  <c r="Y23" i="59"/>
  <c r="Z23" i="59" s="1"/>
  <c r="X24" i="59"/>
  <c r="AA24" i="59"/>
  <c r="Y10" i="59"/>
  <c r="Z10" i="59" s="1"/>
  <c r="AB10" i="59"/>
  <c r="C8" i="59"/>
  <c r="D8" i="59" s="1"/>
  <c r="D9" i="59"/>
  <c r="E5" i="59"/>
  <c r="U6" i="59"/>
  <c r="X9" i="59"/>
  <c r="Y8" i="59"/>
  <c r="Z8" i="59" s="1"/>
  <c r="AB8" i="59"/>
  <c r="X8" i="59"/>
  <c r="X7" i="59"/>
  <c r="AA7" i="59"/>
  <c r="S14" i="59"/>
  <c r="B13" i="59"/>
  <c r="B12" i="59" s="1"/>
  <c r="U14" i="59"/>
  <c r="E13" i="59"/>
  <c r="E12" i="59" s="1"/>
  <c r="A28" i="64"/>
  <c r="F5" i="59"/>
  <c r="V6" i="59"/>
  <c r="AA8" i="59"/>
  <c r="Y7" i="59"/>
  <c r="Z7" i="59" s="1"/>
  <c r="AB7" i="59"/>
  <c r="AB5" i="59"/>
  <c r="V10" i="59"/>
  <c r="K76" i="9"/>
  <c r="K77" i="9" s="1"/>
  <c r="K79" i="9" s="1"/>
  <c r="K81" i="9" s="1"/>
  <c r="C14" i="59"/>
  <c r="AA10" i="59"/>
  <c r="X10" i="59"/>
  <c r="Y9" i="59"/>
  <c r="Z9" i="59" s="1"/>
  <c r="AA9" i="59"/>
  <c r="AB9" i="59"/>
  <c r="X6" i="59"/>
  <c r="AA6" i="59"/>
  <c r="AA5" i="59"/>
  <c r="F14" i="59"/>
  <c r="Y6" i="59"/>
  <c r="Z6" i="59" s="1"/>
  <c r="AB6" i="59"/>
  <c r="X5" i="59"/>
  <c r="Y5" i="59"/>
  <c r="Z5" i="59" s="1"/>
  <c r="E14" i="52"/>
  <c r="I53" i="21"/>
  <c r="J53" i="21" s="1"/>
  <c r="I52" i="21"/>
  <c r="J52" i="21" s="1"/>
  <c r="C30" i="44"/>
  <c r="C25" i="12"/>
  <c r="C15" i="43"/>
  <c r="C27" i="43"/>
  <c r="C31" i="43"/>
  <c r="C28" i="15"/>
  <c r="C15" i="12"/>
  <c r="H1" i="65"/>
  <c r="W7" i="21"/>
  <c r="F31" i="6"/>
  <c r="H51" i="46"/>
  <c r="X7" i="46"/>
  <c r="E17" i="46"/>
  <c r="N17" i="46"/>
  <c r="O17" i="46"/>
  <c r="M17" i="46"/>
  <c r="L17" i="46"/>
  <c r="H22" i="46"/>
  <c r="Y11" i="46"/>
  <c r="Y13" i="46" s="1"/>
  <c r="H101" i="46"/>
  <c r="H102" i="46" s="1"/>
  <c r="G22" i="46"/>
  <c r="J22" i="46"/>
  <c r="F101" i="46"/>
  <c r="F106" i="46" s="1"/>
  <c r="D101" i="46"/>
  <c r="D106" i="46" s="1"/>
  <c r="O7" i="1"/>
  <c r="P7" i="1" s="1"/>
  <c r="O11" i="1"/>
  <c r="P11" i="1" s="1"/>
  <c r="O13" i="1"/>
  <c r="P13" i="1" s="1"/>
  <c r="O9" i="1"/>
  <c r="P9" i="1" s="1"/>
  <c r="E14" i="6"/>
  <c r="E15" i="6"/>
  <c r="E13" i="6"/>
  <c r="E12" i="6"/>
  <c r="E10" i="6"/>
  <c r="E11" i="6"/>
  <c r="AP7" i="1"/>
  <c r="G13" i="1"/>
  <c r="G52" i="21"/>
  <c r="H52" i="21" s="1"/>
  <c r="G53" i="21"/>
  <c r="H53" i="21" s="1"/>
  <c r="E52" i="21"/>
  <c r="F52" i="21" s="1"/>
  <c r="G65" i="40"/>
  <c r="E52" i="37"/>
  <c r="D46" i="36"/>
  <c r="E48" i="35"/>
  <c r="D59" i="34"/>
  <c r="G6" i="1"/>
  <c r="H7" i="33"/>
  <c r="F7" i="33"/>
  <c r="H70" i="46"/>
  <c r="F107" i="46"/>
  <c r="H73" i="46"/>
  <c r="H50" i="46"/>
  <c r="H48" i="46"/>
  <c r="F35" i="46"/>
  <c r="I17" i="46"/>
  <c r="G17" i="46" s="1"/>
  <c r="C16" i="46" s="1"/>
  <c r="H63" i="46"/>
  <c r="G63" i="46" s="1"/>
  <c r="I101" i="46"/>
  <c r="I102" i="46" s="1"/>
  <c r="M101" i="46"/>
  <c r="M107" i="46" s="1"/>
  <c r="N101" i="46"/>
  <c r="N105" i="46" s="1"/>
  <c r="AC11" i="46"/>
  <c r="AC13" i="46" s="1"/>
  <c r="AD11" i="46"/>
  <c r="AJ11" i="46"/>
  <c r="H64" i="46"/>
  <c r="G64" i="46" s="1"/>
  <c r="H66" i="46"/>
  <c r="G66" i="46" s="1"/>
  <c r="D100" i="46"/>
  <c r="F104" i="46"/>
  <c r="H62" i="46"/>
  <c r="G62" i="46" s="1"/>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G60" i="46" s="1"/>
  <c r="H59" i="46"/>
  <c r="G59" i="46" s="1"/>
  <c r="H74" i="46"/>
  <c r="H65" i="46"/>
  <c r="G65" i="46" s="1"/>
  <c r="AB11" i="46"/>
  <c r="H75" i="46"/>
  <c r="E10" i="46"/>
  <c r="E9" i="46"/>
  <c r="E11" i="46"/>
  <c r="E8" i="46"/>
  <c r="H72" i="46"/>
  <c r="H69" i="46"/>
  <c r="H77" i="46"/>
  <c r="H76" i="46"/>
  <c r="H55" i="46"/>
  <c r="H54" i="46"/>
  <c r="H52" i="46"/>
  <c r="H47" i="46"/>
  <c r="AD12" i="46"/>
  <c r="AH12" i="46"/>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F49" i="15"/>
  <c r="M7" i="15"/>
  <c r="J6" i="15" s="1"/>
  <c r="C29" i="44"/>
  <c r="F70" i="15"/>
  <c r="M9" i="44"/>
  <c r="J8" i="44" s="1"/>
  <c r="I54" i="15"/>
  <c r="J57" i="15"/>
  <c r="J55" i="15" s="1"/>
  <c r="J58" i="15" s="1"/>
  <c r="Q51" i="15" s="1"/>
  <c r="J53" i="15"/>
  <c r="L56" i="15"/>
  <c r="E17" i="52"/>
  <c r="E11" i="52"/>
  <c r="E15" i="52"/>
  <c r="E13" i="52"/>
  <c r="B14" i="52"/>
  <c r="E8" i="52"/>
  <c r="E16" i="52"/>
  <c r="B5" i="52"/>
  <c r="B9" i="52"/>
  <c r="B16" i="52"/>
  <c r="B8" i="52"/>
  <c r="B13" i="52"/>
  <c r="E10" i="52"/>
  <c r="E21" i="52"/>
  <c r="F31" i="15"/>
  <c r="M17" i="15"/>
  <c r="F33" i="44"/>
  <c r="F58" i="15"/>
  <c r="M19" i="44"/>
  <c r="I5" i="65"/>
  <c r="C16" i="15"/>
  <c r="I3" i="65"/>
  <c r="J3" i="65"/>
  <c r="J4" i="65"/>
  <c r="J6" i="65"/>
  <c r="J7" i="65"/>
  <c r="I6" i="65"/>
  <c r="J5" i="65"/>
  <c r="I7" i="65"/>
  <c r="I4" i="65"/>
  <c r="C18" i="44"/>
  <c r="AZ198" i="3" l="1"/>
  <c r="AZ124" i="3"/>
  <c r="AZ257" i="3"/>
  <c r="AZ253" i="3"/>
  <c r="AZ217" i="3"/>
  <c r="AZ213" i="3"/>
  <c r="AZ211" i="3"/>
  <c r="AZ334" i="3"/>
  <c r="W9" i="35"/>
  <c r="AC9" i="35"/>
  <c r="AZ451" i="3"/>
  <c r="AZ436" i="3"/>
  <c r="J7" i="33"/>
  <c r="AZ98" i="3"/>
  <c r="AZ23" i="3"/>
  <c r="AZ183" i="3"/>
  <c r="AZ260" i="3"/>
  <c r="AB26" i="37"/>
  <c r="U26" i="37"/>
  <c r="S9" i="35"/>
  <c r="AA9" i="35"/>
  <c r="AZ470" i="3"/>
  <c r="AZ466" i="3"/>
  <c r="AZ431" i="3"/>
  <c r="AZ401" i="3"/>
  <c r="M43" i="9"/>
  <c r="D18" i="9"/>
  <c r="M44" i="9" s="1"/>
  <c r="E28" i="6"/>
  <c r="G30" i="6"/>
  <c r="G31" i="6" s="1"/>
  <c r="K65" i="46"/>
  <c r="J65" i="46" s="1"/>
  <c r="D65" i="46" s="1"/>
  <c r="M65" i="46"/>
  <c r="N65" i="46" s="1"/>
  <c r="M59" i="46"/>
  <c r="N59" i="46" s="1"/>
  <c r="K59" i="46"/>
  <c r="J59" i="46" s="1"/>
  <c r="K66" i="46"/>
  <c r="M66" i="46"/>
  <c r="N66" i="46" s="1"/>
  <c r="K63" i="46"/>
  <c r="M63" i="46"/>
  <c r="N63" i="46" s="1"/>
  <c r="K61" i="46"/>
  <c r="M61" i="46"/>
  <c r="N61" i="46" s="1"/>
  <c r="D73" i="59"/>
  <c r="C72" i="59"/>
  <c r="D72" i="59" s="1"/>
  <c r="T46" i="59"/>
  <c r="D46" i="59"/>
  <c r="C38" i="59"/>
  <c r="D37" i="59"/>
  <c r="D26" i="59"/>
  <c r="M19" i="46" s="1"/>
  <c r="T26" i="59"/>
  <c r="AA25" i="37"/>
  <c r="S25" i="37"/>
  <c r="AA23" i="36"/>
  <c r="S23" i="36"/>
  <c r="AA26" i="33"/>
  <c r="S26" i="33"/>
  <c r="W28" i="34"/>
  <c r="AC28" i="34"/>
  <c r="M60" i="46"/>
  <c r="N60" i="46" s="1"/>
  <c r="K60" i="46"/>
  <c r="M62" i="46"/>
  <c r="N62" i="46" s="1"/>
  <c r="K62" i="46"/>
  <c r="J62" i="46" s="1"/>
  <c r="M64" i="46"/>
  <c r="N64" i="46" s="1"/>
  <c r="K64" i="46"/>
  <c r="J64" i="46" s="1"/>
  <c r="K34" i="9"/>
  <c r="K58" i="46"/>
  <c r="J58" i="46" s="1"/>
  <c r="M58" i="46"/>
  <c r="N58" i="46" s="1"/>
  <c r="P53" i="59"/>
  <c r="E52" i="59"/>
  <c r="Q53" i="59"/>
  <c r="F52" i="59"/>
  <c r="C52" i="59"/>
  <c r="D53" i="59"/>
  <c r="O53" i="59"/>
  <c r="AZ25" i="3"/>
  <c r="BA5" i="3"/>
  <c r="E27" i="6" s="1"/>
  <c r="AB23" i="36"/>
  <c r="U23" i="36"/>
  <c r="AA34" i="35"/>
  <c r="S34" i="35"/>
  <c r="E10" i="57"/>
  <c r="C27" i="57"/>
  <c r="D29" i="46"/>
  <c r="D1" i="46" s="1"/>
  <c r="G5" i="3"/>
  <c r="B3" i="3" s="1"/>
  <c r="E266" i="3" s="1"/>
  <c r="C34" i="12"/>
  <c r="D33" i="12" s="1"/>
  <c r="G16" i="1"/>
  <c r="H12" i="39" s="1"/>
  <c r="AC7" i="33"/>
  <c r="V48" i="33" s="1"/>
  <c r="I48" i="33" s="1"/>
  <c r="I52" i="33" s="1"/>
  <c r="J52" i="33" s="1"/>
  <c r="W7" i="33"/>
  <c r="E70" i="39"/>
  <c r="D72" i="39"/>
  <c r="E165" i="3"/>
  <c r="E209" i="3"/>
  <c r="E376" i="3"/>
  <c r="E468" i="3"/>
  <c r="E141" i="3"/>
  <c r="E34" i="3"/>
  <c r="E550" i="3"/>
  <c r="E85" i="3"/>
  <c r="E139" i="3"/>
  <c r="E556" i="3"/>
  <c r="E527" i="3"/>
  <c r="E397" i="3"/>
  <c r="E313" i="3"/>
  <c r="E190" i="3"/>
  <c r="E402" i="3"/>
  <c r="E88" i="3"/>
  <c r="E220" i="3"/>
  <c r="E453" i="3"/>
  <c r="E162" i="3"/>
  <c r="E229" i="3"/>
  <c r="E191" i="3"/>
  <c r="E188" i="3"/>
  <c r="E423" i="3"/>
  <c r="E442" i="3"/>
  <c r="E545" i="3"/>
  <c r="E482" i="3"/>
  <c r="N6" i="3"/>
  <c r="E189" i="3"/>
  <c r="E275" i="3"/>
  <c r="E67" i="3"/>
  <c r="E486" i="3"/>
  <c r="E365" i="3"/>
  <c r="E248" i="3"/>
  <c r="E336" i="3"/>
  <c r="AR6" i="3"/>
  <c r="E477" i="3"/>
  <c r="E96" i="3"/>
  <c r="E540" i="3"/>
  <c r="E160" i="3"/>
  <c r="E134" i="3"/>
  <c r="E242" i="3"/>
  <c r="AI6" i="3"/>
  <c r="E133" i="3"/>
  <c r="E239" i="3"/>
  <c r="E87" i="3"/>
  <c r="E234" i="3"/>
  <c r="E458" i="3"/>
  <c r="E128" i="3"/>
  <c r="E559" i="3"/>
  <c r="E256" i="3"/>
  <c r="E554" i="3"/>
  <c r="E491" i="3"/>
  <c r="E525" i="3"/>
  <c r="E319" i="3"/>
  <c r="K6" i="3"/>
  <c r="E456" i="3"/>
  <c r="E353" i="3"/>
  <c r="E569" i="3"/>
  <c r="E50" i="3"/>
  <c r="AJ6" i="3"/>
  <c r="E236" i="3"/>
  <c r="E546" i="3"/>
  <c r="E474" i="3"/>
  <c r="E15" i="3"/>
  <c r="E171" i="3"/>
  <c r="E251" i="3"/>
  <c r="E354" i="3"/>
  <c r="E56" i="3"/>
  <c r="E531" i="3"/>
  <c r="E122" i="3"/>
  <c r="E495" i="3"/>
  <c r="E208"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 i="3"/>
  <c r="E176"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H13" i="46"/>
  <c r="H103" i="46"/>
  <c r="M109" i="46"/>
  <c r="M103" i="46"/>
  <c r="AP16" i="1"/>
  <c r="F22" i="11" s="1"/>
  <c r="I106" i="46"/>
  <c r="F103" i="46"/>
  <c r="F102" i="46"/>
  <c r="F109" i="46"/>
  <c r="C48" i="21"/>
  <c r="C49" i="21"/>
  <c r="B3" i="21" s="1"/>
  <c r="B2" i="21" s="1"/>
  <c r="D7" i="59"/>
  <c r="D14" i="59"/>
  <c r="T14" i="59"/>
  <c r="C13" i="59"/>
  <c r="C18" i="59"/>
  <c r="D17" i="59"/>
  <c r="M12" i="1"/>
  <c r="O12" i="1" s="1"/>
  <c r="P12" i="1" s="1"/>
  <c r="H16" i="1"/>
  <c r="AZ5" i="3"/>
  <c r="AB24" i="36"/>
  <c r="U24" i="36"/>
  <c r="AA9" i="36"/>
  <c r="S9" i="36"/>
  <c r="W9" i="33"/>
  <c r="AC9" i="33"/>
  <c r="F13" i="59"/>
  <c r="F12" i="59" s="1"/>
  <c r="V14" i="59"/>
  <c r="D20" i="59"/>
  <c r="C21" i="59"/>
  <c r="T30" i="59"/>
  <c r="D30" i="59"/>
  <c r="AB9" i="36"/>
  <c r="U9" i="36"/>
  <c r="AB9" i="33"/>
  <c r="U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4" i="1"/>
  <c r="E30" i="6"/>
  <c r="AB7" i="33"/>
  <c r="T48" i="33" s="1"/>
  <c r="G48" i="33" s="1"/>
  <c r="U7" i="33"/>
  <c r="F48" i="35"/>
  <c r="E46" i="36"/>
  <c r="H65" i="40"/>
  <c r="G67" i="40"/>
  <c r="AA7" i="33"/>
  <c r="R48" i="33" s="1"/>
  <c r="S7" i="33"/>
  <c r="J12" i="40"/>
  <c r="F12" i="39"/>
  <c r="F12" i="40"/>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6" i="1"/>
  <c r="E2" i="65"/>
  <c r="E3" i="65"/>
  <c r="E219" i="3" l="1"/>
  <c r="E269" i="3"/>
  <c r="E144" i="3"/>
  <c r="E181" i="3"/>
  <c r="T6" i="3"/>
  <c r="E42" i="3"/>
  <c r="E360" i="3"/>
  <c r="E284" i="3"/>
  <c r="E373" i="3"/>
  <c r="E45" i="3"/>
  <c r="E392" i="3"/>
  <c r="E320" i="3"/>
  <c r="E216" i="3"/>
  <c r="E183" i="3"/>
  <c r="E396" i="3"/>
  <c r="E286" i="3"/>
  <c r="E325" i="3"/>
  <c r="E489" i="3"/>
  <c r="E334" i="3"/>
  <c r="E502" i="3"/>
  <c r="E324" i="3"/>
  <c r="E314" i="3"/>
  <c r="E228" i="3"/>
  <c r="E150" i="3"/>
  <c r="E362" i="3"/>
  <c r="E40" i="3"/>
  <c r="E331" i="3"/>
  <c r="AF6" i="3"/>
  <c r="E440" i="3"/>
  <c r="E290" i="3"/>
  <c r="E72" i="3"/>
  <c r="E281" i="3"/>
  <c r="E345" i="3"/>
  <c r="E198" i="3"/>
  <c r="E513" i="3"/>
  <c r="E51" i="3"/>
  <c r="E65" i="3"/>
  <c r="E466" i="3"/>
  <c r="Y6" i="3"/>
  <c r="E211" i="3"/>
  <c r="E126" i="3"/>
  <c r="E73" i="3"/>
  <c r="E214" i="3"/>
  <c r="E467" i="3"/>
  <c r="E507" i="3"/>
  <c r="E232" i="3"/>
  <c r="E473" i="3"/>
  <c r="E184" i="3"/>
  <c r="E47" i="3"/>
  <c r="E490" i="3"/>
  <c r="E225" i="3"/>
  <c r="E24" i="3"/>
  <c r="E120" i="3"/>
  <c r="E235" i="3"/>
  <c r="AQ6" i="3"/>
  <c r="E517" i="3"/>
  <c r="E480" i="3"/>
  <c r="E255" i="3"/>
  <c r="E233" i="3"/>
  <c r="E405" i="3"/>
  <c r="E38" i="3"/>
  <c r="E54" i="3"/>
  <c r="E291" i="3"/>
  <c r="E445" i="3"/>
  <c r="E332" i="3"/>
  <c r="E136" i="3"/>
  <c r="E407" i="3"/>
  <c r="E168" i="3"/>
  <c r="E28" i="3"/>
  <c r="E140" i="3"/>
  <c r="E390" i="3"/>
  <c r="E292" i="3"/>
  <c r="E55" i="3"/>
  <c r="C21" i="46"/>
  <c r="E416" i="3"/>
  <c r="E526" i="3"/>
  <c r="E308" i="3"/>
  <c r="E370" i="3"/>
  <c r="E259" i="3"/>
  <c r="E276" i="3"/>
  <c r="E196" i="3"/>
  <c r="E43" i="3"/>
  <c r="E449" i="3"/>
  <c r="E372" i="3"/>
  <c r="E116" i="3"/>
  <c r="E429" i="3"/>
  <c r="L6" i="3"/>
  <c r="E303" i="3"/>
  <c r="E37" i="3"/>
  <c r="E533" i="3"/>
  <c r="E398" i="3"/>
  <c r="E422" i="3"/>
  <c r="E98" i="3"/>
  <c r="E129" i="3"/>
  <c r="E174" i="3"/>
  <c r="E63" i="3"/>
  <c r="E110" i="3"/>
  <c r="E218" i="3"/>
  <c r="E435" i="3"/>
  <c r="E199" i="3"/>
  <c r="E187" i="3"/>
  <c r="E555" i="3"/>
  <c r="E300" i="3"/>
  <c r="E529" i="3"/>
  <c r="E433" i="3"/>
  <c r="E61" i="3"/>
  <c r="E285" i="3"/>
  <c r="E197" i="3"/>
  <c r="E58" i="3"/>
  <c r="E400" i="3"/>
  <c r="E347" i="3"/>
  <c r="E279" i="3"/>
  <c r="E145" i="3"/>
  <c r="E417" i="3"/>
  <c r="E172" i="3"/>
  <c r="E203" i="3"/>
  <c r="E420" i="3"/>
  <c r="W6" i="3"/>
  <c r="E53" i="3"/>
  <c r="E151" i="3"/>
  <c r="E70" i="3"/>
  <c r="E213" i="3"/>
  <c r="E253" i="3"/>
  <c r="E305" i="3"/>
  <c r="U6" i="3"/>
  <c r="E451" i="3"/>
  <c r="E52" i="3"/>
  <c r="E245" i="3"/>
  <c r="E539" i="3"/>
  <c r="E568" i="3"/>
  <c r="E247" i="3"/>
  <c r="E383" i="3"/>
  <c r="E444" i="3"/>
  <c r="AS6" i="3"/>
  <c r="E179" i="3"/>
  <c r="E357" i="3"/>
  <c r="E317" i="3"/>
  <c r="E142" i="3"/>
  <c r="E21" i="3"/>
  <c r="E427" i="3"/>
  <c r="E561" i="3"/>
  <c r="E549" i="3"/>
  <c r="E92" i="3"/>
  <c r="E434" i="3"/>
  <c r="E297" i="3"/>
  <c r="E333" i="3"/>
  <c r="E237" i="3"/>
  <c r="E388" i="3"/>
  <c r="E36" i="3"/>
  <c r="E408" i="3"/>
  <c r="E60" i="3"/>
  <c r="I3" i="6"/>
  <c r="E149" i="3"/>
  <c r="E59" i="3"/>
  <c r="E194" i="3"/>
  <c r="E535" i="3"/>
  <c r="E94" i="3"/>
  <c r="E294" i="3"/>
  <c r="E64" i="3"/>
  <c r="E343" i="3"/>
  <c r="E410" i="3"/>
  <c r="E33" i="3"/>
  <c r="E75" i="3"/>
  <c r="Q6" i="3"/>
  <c r="E178" i="3"/>
  <c r="E119" i="3"/>
  <c r="J6" i="3"/>
  <c r="E500" i="3"/>
  <c r="E48" i="3"/>
  <c r="E97" i="3"/>
  <c r="E438" i="3"/>
  <c r="AE6" i="3"/>
  <c r="E455" i="3"/>
  <c r="E289" i="3"/>
  <c r="E363" i="3"/>
  <c r="E113" i="3"/>
  <c r="E79" i="3"/>
  <c r="E425" i="3"/>
  <c r="E401" i="3"/>
  <c r="E257" i="3"/>
  <c r="E272" i="3"/>
  <c r="E166" i="3"/>
  <c r="E102" i="3"/>
  <c r="O6" i="3"/>
  <c r="E25" i="3"/>
  <c r="E204" i="3"/>
  <c r="E258" i="3"/>
  <c r="E207" i="3"/>
  <c r="E479" i="3"/>
  <c r="E472" i="3"/>
  <c r="E537" i="3"/>
  <c r="E452" i="3"/>
  <c r="E536" i="3"/>
  <c r="E462" i="3"/>
  <c r="E109" i="3"/>
  <c r="E185" i="3"/>
  <c r="E148" i="3"/>
  <c r="E27" i="3"/>
  <c r="E412" i="3"/>
  <c r="E469" i="3"/>
  <c r="E293" i="3"/>
  <c r="E560" i="3"/>
  <c r="E111" i="3"/>
  <c r="E261" i="3"/>
  <c r="E39" i="3"/>
  <c r="E107" i="3"/>
  <c r="E288" i="3"/>
  <c r="E393" i="3"/>
  <c r="E465" i="3"/>
  <c r="E543" i="3"/>
  <c r="E154" i="3"/>
  <c r="E264" i="3"/>
  <c r="E243" i="3"/>
  <c r="E369" i="3"/>
  <c r="E309" i="3"/>
  <c r="V6" i="3"/>
  <c r="E448" i="3"/>
  <c r="E105" i="3"/>
  <c r="E74" i="3"/>
  <c r="AG6" i="3"/>
  <c r="E121" i="3"/>
  <c r="E505" i="3"/>
  <c r="E224" i="3"/>
  <c r="E419" i="3"/>
  <c r="E123" i="3"/>
  <c r="E302" i="3"/>
  <c r="E66" i="3"/>
  <c r="E386" i="3"/>
  <c r="E76" i="3"/>
  <c r="E287" i="3"/>
  <c r="E278" i="3"/>
  <c r="E381" i="3"/>
  <c r="E296" i="3"/>
  <c r="E78" i="3"/>
  <c r="E443" i="3"/>
  <c r="AN6" i="3"/>
  <c r="E464" i="3"/>
  <c r="E450" i="3"/>
  <c r="E249" i="3"/>
  <c r="E460" i="3"/>
  <c r="E463" i="3"/>
  <c r="E426" i="3"/>
  <c r="E41" i="3"/>
  <c r="E202" i="3"/>
  <c r="E131" i="3"/>
  <c r="E441" i="3"/>
  <c r="E57" i="3"/>
  <c r="E146" i="3"/>
  <c r="E409" i="3"/>
  <c r="E114" i="3"/>
  <c r="Z6" i="3"/>
  <c r="E195" i="3"/>
  <c r="E475" i="3"/>
  <c r="K20" i="6"/>
  <c r="K19" i="6"/>
  <c r="S6" i="1" s="1"/>
  <c r="K24" i="6"/>
  <c r="M24" i="6" s="1"/>
  <c r="I24" i="6" s="1"/>
  <c r="S24" i="6" s="1"/>
  <c r="K25" i="6"/>
  <c r="M25" i="6" s="1"/>
  <c r="I25" i="6" s="1"/>
  <c r="S25" i="6" s="1"/>
  <c r="E31" i="6"/>
  <c r="E124" i="3"/>
  <c r="E570" i="3"/>
  <c r="E93" i="3"/>
  <c r="E476" i="3"/>
  <c r="E520" i="3"/>
  <c r="I6" i="3"/>
  <c r="E321" i="3"/>
  <c r="E115" i="3"/>
  <c r="E206" i="3"/>
  <c r="E399" i="3"/>
  <c r="J12" i="39"/>
  <c r="W12" i="39" s="1"/>
  <c r="H12" i="40"/>
  <c r="K21" i="6"/>
  <c r="S8" i="1" s="1"/>
  <c r="K23" i="6"/>
  <c r="M23" i="6" s="1"/>
  <c r="I23" i="6" s="1"/>
  <c r="S23" i="6" s="1"/>
  <c r="K22" i="6"/>
  <c r="M22" i="6" s="1"/>
  <c r="I22" i="6" s="1"/>
  <c r="S22" i="6" s="1"/>
  <c r="K26" i="6"/>
  <c r="M26" i="6" s="1"/>
  <c r="I26" i="6" s="1"/>
  <c r="S26" i="6" s="1"/>
  <c r="E80" i="3"/>
  <c r="E431" i="3"/>
  <c r="AP6" i="3"/>
  <c r="AC6" i="3" s="1"/>
  <c r="E84" i="3"/>
  <c r="P6" i="3"/>
  <c r="AH6" i="3"/>
  <c r="E125" i="3"/>
  <c r="R6" i="3"/>
  <c r="E387" i="3"/>
  <c r="E534" i="3"/>
  <c r="E104" i="3"/>
  <c r="E193" i="3"/>
  <c r="E49" i="3"/>
  <c r="E156" i="3"/>
  <c r="E283" i="3"/>
  <c r="E158" i="3"/>
  <c r="E337" i="3"/>
  <c r="AM6" i="3"/>
  <c r="E265" i="3"/>
  <c r="E23" i="3"/>
  <c r="E395" i="3"/>
  <c r="E280" i="3"/>
  <c r="E270" i="3"/>
  <c r="E157" i="3"/>
  <c r="E161" i="3"/>
  <c r="E492" i="3"/>
  <c r="E295" i="3"/>
  <c r="E89" i="3"/>
  <c r="E201" i="3"/>
  <c r="E170" i="3"/>
  <c r="E274" i="3"/>
  <c r="E32" i="3"/>
  <c r="E547" i="3"/>
  <c r="E447" i="3"/>
  <c r="E411" i="3"/>
  <c r="E418" i="3"/>
  <c r="E414" i="3"/>
  <c r="E250" i="3"/>
  <c r="E44" i="3"/>
  <c r="E304" i="3"/>
  <c r="E404" i="3"/>
  <c r="E415" i="3"/>
  <c r="E374" i="3"/>
  <c r="E552" i="3"/>
  <c r="E77" i="3"/>
  <c r="E430" i="3"/>
  <c r="E222" i="3"/>
  <c r="E83" i="3"/>
  <c r="E375" i="3"/>
  <c r="E282" i="3"/>
  <c r="E394" i="3"/>
  <c r="E348" i="3"/>
  <c r="E192" i="3"/>
  <c r="E478" i="3"/>
  <c r="AK6" i="3"/>
  <c r="E454" i="3"/>
  <c r="E548" i="3"/>
  <c r="E215" i="3"/>
  <c r="E127" i="3"/>
  <c r="E391" i="3"/>
  <c r="E359" i="3"/>
  <c r="E91" i="3"/>
  <c r="E132" i="3"/>
  <c r="E421" i="3"/>
  <c r="AO6" i="3"/>
  <c r="E238" i="3"/>
  <c r="O52" i="59"/>
  <c r="D52" i="59"/>
  <c r="O51" i="59"/>
  <c r="J60" i="46"/>
  <c r="D60" i="46"/>
  <c r="Q52" i="59"/>
  <c r="Q51" i="59"/>
  <c r="P51" i="59"/>
  <c r="P52" i="59"/>
  <c r="T38" i="59"/>
  <c r="D38" i="59"/>
  <c r="J61" i="46"/>
  <c r="D61" i="46"/>
  <c r="J63" i="46"/>
  <c r="D63" i="46"/>
  <c r="J66" i="46"/>
  <c r="D66" i="46"/>
  <c r="C31" i="57"/>
  <c r="C32" i="57"/>
  <c r="C30" i="57"/>
  <c r="E30" i="3"/>
  <c r="E367" i="3"/>
  <c r="E471" i="3"/>
  <c r="E428" i="3"/>
  <c r="E205" i="3"/>
  <c r="E101" i="3"/>
  <c r="E262" i="3"/>
  <c r="E99" i="3"/>
  <c r="E164" i="3"/>
  <c r="E82" i="3"/>
  <c r="E424" i="3"/>
  <c r="E263" i="3"/>
  <c r="E311" i="3"/>
  <c r="E186" i="3"/>
  <c r="E349" i="3"/>
  <c r="E470" i="3"/>
  <c r="E528" i="3"/>
  <c r="E231" i="3"/>
  <c r="E117" i="3"/>
  <c r="E459" i="3"/>
  <c r="E439" i="3"/>
  <c r="E22" i="3"/>
  <c r="E147" i="3"/>
  <c r="E135" i="3"/>
  <c r="E68" i="3"/>
  <c r="E86" i="3"/>
  <c r="E223" i="3"/>
  <c r="E143" i="3"/>
  <c r="E230" i="3"/>
  <c r="E389" i="3"/>
  <c r="E62" i="3"/>
  <c r="E200" i="3"/>
  <c r="E103" i="3"/>
  <c r="E327" i="3"/>
  <c r="E299" i="3"/>
  <c r="AD6" i="3"/>
  <c r="AA6" i="3"/>
  <c r="H6" i="3" s="1"/>
  <c r="X6" i="3"/>
  <c r="E31" i="3"/>
  <c r="E457" i="3"/>
  <c r="E221" i="3"/>
  <c r="E46" i="3"/>
  <c r="E437" i="3"/>
  <c r="E152" i="3"/>
  <c r="E446" i="3"/>
  <c r="E69" i="3"/>
  <c r="E241" i="3"/>
  <c r="M6" i="3"/>
  <c r="E413" i="3"/>
  <c r="E100" i="3"/>
  <c r="F70" i="39"/>
  <c r="E72" i="39"/>
  <c r="M21" i="6"/>
  <c r="I21" i="6" s="1"/>
  <c r="S21" i="6" s="1"/>
  <c r="M20" i="6"/>
  <c r="I20" i="6" s="1"/>
  <c r="S20" i="6" s="1"/>
  <c r="S7" i="1"/>
  <c r="O28" i="46"/>
  <c r="D13" i="59"/>
  <c r="C12" i="59"/>
  <c r="D12" i="59" s="1"/>
  <c r="C22" i="59"/>
  <c r="D21" i="59"/>
  <c r="E3" i="6"/>
  <c r="AY6" i="3"/>
  <c r="T18" i="59"/>
  <c r="D18" i="59"/>
  <c r="M28" i="46"/>
  <c r="N28" i="46"/>
  <c r="B40" i="1"/>
  <c r="F24" i="15" s="1"/>
  <c r="C24" i="15" s="1"/>
  <c r="F17" i="11"/>
  <c r="C17" i="11" s="1"/>
  <c r="C19" i="11" s="1"/>
  <c r="C20" i="11" s="1"/>
  <c r="C21" i="11" s="1"/>
  <c r="C22" i="11" s="1"/>
  <c r="C23" i="11" s="1"/>
  <c r="B2" i="11" s="1"/>
  <c r="S5" i="46"/>
  <c r="S2" i="46"/>
  <c r="S3" i="46"/>
  <c r="S7" i="46"/>
  <c r="S6" i="46"/>
  <c r="S4" i="46"/>
  <c r="K16" i="1"/>
  <c r="U19" i="1" s="1"/>
  <c r="M14" i="1"/>
  <c r="M19" i="6"/>
  <c r="K27" i="6"/>
  <c r="G52" i="37"/>
  <c r="H7" i="34"/>
  <c r="J7" i="34"/>
  <c r="AA12" i="40"/>
  <c r="S12" i="40"/>
  <c r="S12" i="39"/>
  <c r="AA12" i="39"/>
  <c r="W12" i="40"/>
  <c r="AC12" i="40"/>
  <c r="R49" i="33"/>
  <c r="E48" i="33"/>
  <c r="G48" i="35"/>
  <c r="G52" i="33"/>
  <c r="H52" i="33" s="1"/>
  <c r="G53" i="33"/>
  <c r="H53" i="33" s="1"/>
  <c r="AC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J26" i="15"/>
  <c r="J24" i="15"/>
  <c r="J18" i="15"/>
  <c r="C19" i="44"/>
  <c r="C17" i="15"/>
  <c r="F41" i="15"/>
  <c r="L52" i="44"/>
  <c r="S16" i="1" l="1"/>
  <c r="T11" i="1" s="1"/>
  <c r="E6" i="3"/>
  <c r="E58" i="46"/>
  <c r="B56" i="46" s="1"/>
  <c r="C24" i="46" s="1"/>
  <c r="F68" i="15"/>
  <c r="J29" i="15"/>
  <c r="E26" i="57"/>
  <c r="G20" i="46"/>
  <c r="F21" i="43"/>
  <c r="C23" i="43" s="1"/>
  <c r="D21" i="43" s="1"/>
  <c r="F72" i="39"/>
  <c r="G70" i="39"/>
  <c r="F7" i="36"/>
  <c r="D16" i="43"/>
  <c r="C16" i="43" s="1"/>
  <c r="E6" i="6"/>
  <c r="D16" i="12"/>
  <c r="L38" i="9"/>
  <c r="B14" i="66" s="1"/>
  <c r="D45" i="9"/>
  <c r="D46" i="9"/>
  <c r="C21" i="4"/>
  <c r="O5" i="54" s="1"/>
  <c r="B45" i="63" s="1"/>
  <c r="D10" i="11"/>
  <c r="T22" i="59"/>
  <c r="D22" i="59"/>
  <c r="M20" i="46" s="1"/>
  <c r="C19"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F1" i="46" s="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C27" i="12" s="1"/>
  <c r="D26" i="12" s="1"/>
  <c r="C32" i="12" s="1"/>
  <c r="D30" i="12" s="1"/>
  <c r="F26" i="44"/>
  <c r="C26" i="44" s="1"/>
  <c r="I19" i="6"/>
  <c r="M27" i="6"/>
  <c r="T13" i="1"/>
  <c r="M16" i="1"/>
  <c r="T9" i="1"/>
  <c r="T12" i="1"/>
  <c r="O14" i="1"/>
  <c r="O16" i="1" s="1"/>
  <c r="T7" i="1"/>
  <c r="T6"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B5" i="11"/>
  <c r="B3" i="11"/>
  <c r="B4" i="11"/>
  <c r="C59" i="15"/>
  <c r="C65" i="15"/>
  <c r="Q49" i="44"/>
  <c r="Q55" i="44" s="1"/>
  <c r="Q67" i="44"/>
  <c r="Q58" i="44"/>
  <c r="F6" i="15"/>
  <c r="C16" i="44"/>
  <c r="C14" i="15"/>
  <c r="T8" i="1" l="1"/>
  <c r="T10" i="1"/>
  <c r="T16" i="1" s="1"/>
  <c r="B1" i="66"/>
  <c r="C6" i="15"/>
  <c r="C10" i="15" s="1"/>
  <c r="C5" i="15" s="1"/>
  <c r="V18" i="1" s="1"/>
  <c r="E41" i="46"/>
  <c r="C41" i="46" s="1"/>
  <c r="C39" i="46" s="1"/>
  <c r="C20" i="46"/>
  <c r="C33" i="46" s="1"/>
  <c r="H70" i="39"/>
  <c r="G72" i="39"/>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K38" i="9"/>
  <c r="C14" i="66" s="1"/>
  <c r="D26" i="6"/>
  <c r="D11" i="6"/>
  <c r="H20" i="6"/>
  <c r="D9" i="6"/>
  <c r="D29" i="6"/>
  <c r="D15" i="6"/>
  <c r="E46" i="9"/>
  <c r="C7" i="66"/>
  <c r="C8" i="66"/>
  <c r="P14" i="1"/>
  <c r="P16" i="1" s="1"/>
  <c r="C13" i="12" s="1"/>
  <c r="C14" i="12" s="1"/>
  <c r="D19" i="12"/>
  <c r="C19" i="12" s="1"/>
  <c r="C16" i="12"/>
  <c r="D22" i="12"/>
  <c r="C22" i="12" s="1"/>
  <c r="C20" i="12" s="1"/>
  <c r="D13" i="11"/>
  <c r="C13" i="11"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B2" i="66" l="1"/>
  <c r="C37" i="46"/>
  <c r="E37" i="46" s="1"/>
  <c r="C38" i="15"/>
  <c r="C32" i="15"/>
  <c r="T14" i="46"/>
  <c r="V14" i="46" s="1"/>
  <c r="T15" i="46"/>
  <c r="V15" i="46" s="1"/>
  <c r="T7" i="46"/>
  <c r="V7" i="46" s="1"/>
  <c r="T4" i="46"/>
  <c r="V4" i="46" s="1"/>
  <c r="T13" i="46"/>
  <c r="V13" i="46" s="1"/>
  <c r="C35" i="46"/>
  <c r="E35" i="46" s="1"/>
  <c r="T8" i="46"/>
  <c r="V8" i="46" s="1"/>
  <c r="T6" i="46"/>
  <c r="V6" i="46" s="1"/>
  <c r="C34" i="46"/>
  <c r="E34" i="46" s="1"/>
  <c r="C38" i="46"/>
  <c r="G38" i="46" s="1"/>
  <c r="I38" i="46" s="1"/>
  <c r="T10" i="46"/>
  <c r="V10" i="46" s="1"/>
  <c r="T12" i="46"/>
  <c r="V12" i="46" s="1"/>
  <c r="T16" i="46"/>
  <c r="V16" i="46" s="1"/>
  <c r="T3" i="46"/>
  <c r="V3" i="46" s="1"/>
  <c r="T11" i="46"/>
  <c r="V11" i="46" s="1"/>
  <c r="C29" i="46"/>
  <c r="T9" i="46"/>
  <c r="V9" i="46" s="1"/>
  <c r="T5" i="46"/>
  <c r="V5" i="46" s="1"/>
  <c r="T2" i="46"/>
  <c r="V2" i="46" s="1"/>
  <c r="C36" i="46"/>
  <c r="G36" i="46" s="1"/>
  <c r="I36" i="46" s="1"/>
  <c r="H72" i="39"/>
  <c r="I70" i="39"/>
  <c r="D16" i="6"/>
  <c r="D30" i="6"/>
  <c r="D27" i="6"/>
  <c r="R25" i="6"/>
  <c r="R26" i="6"/>
  <c r="C17" i="12"/>
  <c r="C18" i="12" s="1"/>
  <c r="C23" i="12" s="1"/>
  <c r="R22" i="6"/>
  <c r="R21" i="6"/>
  <c r="R8" i="1" s="1"/>
  <c r="E33" i="46"/>
  <c r="G33" i="46"/>
  <c r="I33" i="46" s="1"/>
  <c r="D7" i="66"/>
  <c r="D8" i="66"/>
  <c r="R24" i="6"/>
  <c r="R20" i="6"/>
  <c r="R7" i="1" s="1"/>
  <c r="A6" i="51"/>
  <c r="B7" i="63" s="1"/>
  <c r="A20" i="64"/>
  <c r="N5" i="54"/>
  <c r="B43" i="63" s="1"/>
  <c r="A6" i="64"/>
  <c r="A20" i="51"/>
  <c r="B15" i="63" s="1"/>
  <c r="G39" i="46"/>
  <c r="I39" i="46" s="1"/>
  <c r="E39" i="46"/>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M23" i="44"/>
  <c r="F37" i="44"/>
  <c r="C36" i="44" l="1"/>
  <c r="J22" i="44"/>
  <c r="G37" i="46"/>
  <c r="I37" i="46" s="1"/>
  <c r="G34" i="46"/>
  <c r="I34" i="46" s="1"/>
  <c r="E38" i="46"/>
  <c r="G35" i="46"/>
  <c r="I35" i="46" s="1"/>
  <c r="E36" i="46"/>
  <c r="E29" i="46"/>
  <c r="C30" i="46"/>
  <c r="E30" i="46" s="1"/>
  <c r="I72" i="39"/>
  <c r="J70" i="39"/>
  <c r="R27" i="6"/>
  <c r="R6" i="1"/>
  <c r="D31" i="6"/>
  <c r="I6" i="6" s="1"/>
  <c r="C18" i="43"/>
  <c r="C19" i="43" s="1"/>
  <c r="C25" i="43" s="1"/>
  <c r="C24" i="43" s="1"/>
  <c r="C28" i="44"/>
  <c r="C31" i="44" s="1"/>
  <c r="C23" i="15"/>
  <c r="C29" i="15" s="1"/>
  <c r="C36" i="15" s="1"/>
  <c r="L67" i="40"/>
  <c r="M65" i="40"/>
  <c r="K48" i="35"/>
  <c r="L48" i="35" s="1"/>
  <c r="M48" i="35" s="1"/>
  <c r="N48" i="35" s="1"/>
  <c r="O48" i="35" s="1"/>
  <c r="K52" i="37"/>
  <c r="F35" i="15"/>
  <c r="M21" i="15"/>
  <c r="F7" i="67"/>
  <c r="J20" i="15" l="1"/>
  <c r="C34" i="15"/>
  <c r="F62" i="15"/>
  <c r="C61" i="15" s="1"/>
  <c r="R16" i="1"/>
  <c r="F13" i="39"/>
  <c r="H13" i="39"/>
  <c r="J13" i="39"/>
  <c r="C27" i="46"/>
  <c r="E4" i="67"/>
  <c r="C26" i="46"/>
  <c r="J7" i="35"/>
  <c r="AC7" i="35" s="1"/>
  <c r="V38" i="35" s="1"/>
  <c r="I38" i="35" s="1"/>
  <c r="K70" i="39"/>
  <c r="J72" i="39"/>
  <c r="I5" i="6"/>
  <c r="J59" i="15"/>
  <c r="J60" i="15" s="1"/>
  <c r="Q49" i="15" s="1"/>
  <c r="C13" i="15"/>
  <c r="J35" i="15" s="1"/>
  <c r="C33" i="15"/>
  <c r="C56" i="15"/>
  <c r="C60" i="15" s="1"/>
  <c r="Q50" i="15"/>
  <c r="J19" i="15"/>
  <c r="J14" i="15"/>
  <c r="J13" i="15" s="1"/>
  <c r="J23" i="15" s="1"/>
  <c r="Q51" i="44"/>
  <c r="J21" i="44"/>
  <c r="J19" i="44" s="1"/>
  <c r="C35" i="44"/>
  <c r="C33" i="44" s="1"/>
  <c r="C38" i="44"/>
  <c r="C15" i="44"/>
  <c r="J16" i="44"/>
  <c r="C22" i="43"/>
  <c r="C21" i="43" s="1"/>
  <c r="C28" i="43" s="1"/>
  <c r="C30" i="43" s="1"/>
  <c r="C32" i="43" s="1"/>
  <c r="B2" i="43" s="1"/>
  <c r="W7" i="35"/>
  <c r="N65" i="40"/>
  <c r="N67" i="40" s="1"/>
  <c r="M67" i="40"/>
  <c r="L52" i="37"/>
  <c r="F7" i="35"/>
  <c r="H7" i="35"/>
  <c r="E7" i="67"/>
  <c r="C31" i="15" l="1"/>
  <c r="J17" i="15"/>
  <c r="C58" i="15"/>
  <c r="AB13" i="39"/>
  <c r="U13" i="39"/>
  <c r="AC13" i="39"/>
  <c r="W13" i="39"/>
  <c r="AA13" i="39"/>
  <c r="S13" i="39"/>
  <c r="E3" i="67"/>
  <c r="B2" i="46"/>
  <c r="K72" i="39"/>
  <c r="L70" i="39"/>
  <c r="J22" i="15"/>
  <c r="C55" i="15"/>
  <c r="C64" i="15" s="1"/>
  <c r="C63" i="15"/>
  <c r="C37" i="15"/>
  <c r="Q71" i="15"/>
  <c r="B4" i="43"/>
  <c r="B5" i="43"/>
  <c r="B3" i="43"/>
  <c r="Q72" i="44"/>
  <c r="C39" i="44"/>
  <c r="C32" i="44" s="1"/>
  <c r="C42" i="44" s="1"/>
  <c r="C43" i="44"/>
  <c r="J24" i="44"/>
  <c r="J15" i="44"/>
  <c r="J25" i="44" s="1"/>
  <c r="AB7" i="35"/>
  <c r="T38" i="35" s="1"/>
  <c r="G38" i="35" s="1"/>
  <c r="U7" i="35"/>
  <c r="AA7" i="35"/>
  <c r="R38" i="35" s="1"/>
  <c r="S7" i="35"/>
  <c r="M52" i="37"/>
  <c r="J9" i="40"/>
  <c r="F9" i="40"/>
  <c r="H9" i="40"/>
  <c r="I42" i="35"/>
  <c r="J42" i="35" s="1"/>
  <c r="B7" i="67"/>
  <c r="C30" i="15" l="1"/>
  <c r="C39" i="15" s="1"/>
  <c r="J39" i="15" s="1"/>
  <c r="J40" i="15" s="1"/>
  <c r="J16" i="15"/>
  <c r="J25" i="15" s="1"/>
  <c r="B2" i="67"/>
  <c r="D4" i="46"/>
  <c r="B4" i="46"/>
  <c r="B3" i="46"/>
  <c r="L72" i="39"/>
  <c r="M70" i="39"/>
  <c r="C57" i="15"/>
  <c r="C66" i="15" s="1"/>
  <c r="C67" i="15" s="1"/>
  <c r="C70" i="15" s="1"/>
  <c r="L57" i="15"/>
  <c r="L60" i="15" s="1"/>
  <c r="Q58" i="15" s="1"/>
  <c r="Q71" i="44"/>
  <c r="Q70" i="44" s="1"/>
  <c r="C44" i="44"/>
  <c r="C45" i="44" s="1"/>
  <c r="B2" i="44" s="1"/>
  <c r="J18" i="44"/>
  <c r="J27" i="44" s="1"/>
  <c r="S9" i="40"/>
  <c r="AA9" i="40"/>
  <c r="R44" i="40" s="1"/>
  <c r="U9" i="40"/>
  <c r="AB9" i="40"/>
  <c r="T44" i="40" s="1"/>
  <c r="G44" i="40" s="1"/>
  <c r="W9" i="40"/>
  <c r="AC9" i="40"/>
  <c r="V44" i="40" s="1"/>
  <c r="I44" i="40" s="1"/>
  <c r="N52" i="37"/>
  <c r="O52" i="37" s="1"/>
  <c r="F7" i="37"/>
  <c r="R39" i="35"/>
  <c r="E38" i="35"/>
  <c r="G42" i="35"/>
  <c r="H42" i="35" s="1"/>
  <c r="G43" i="35"/>
  <c r="H43" i="35" s="1"/>
  <c r="Q70" i="15" l="1"/>
  <c r="Q69" i="15" s="1"/>
  <c r="C40" i="15"/>
  <c r="C46" i="15" s="1"/>
  <c r="B4" i="67"/>
  <c r="B3" i="67"/>
  <c r="M72" i="39"/>
  <c r="F9" i="39" s="1"/>
  <c r="N70" i="39"/>
  <c r="N72" i="39" s="1"/>
  <c r="H9" i="39"/>
  <c r="J9" i="39"/>
  <c r="Q67" i="15"/>
  <c r="L46" i="15"/>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L51" i="15"/>
  <c r="Q68" i="15" l="1"/>
  <c r="B2" i="15"/>
  <c r="B3" i="15" s="1"/>
  <c r="C8" i="12" s="1"/>
  <c r="C43" i="15"/>
  <c r="Q57" i="15"/>
  <c r="Q63" i="15" s="1"/>
  <c r="J42" i="15"/>
  <c r="J43" i="15" s="1"/>
  <c r="Q48" i="15"/>
  <c r="Q54" i="15" s="1"/>
  <c r="Q66" i="15"/>
  <c r="Q76" i="15" s="1"/>
  <c r="C10" i="12"/>
  <c r="C6" i="12" s="1"/>
  <c r="AC9" i="39"/>
  <c r="V49" i="39" s="1"/>
  <c r="I49" i="39" s="1"/>
  <c r="W9" i="39"/>
  <c r="U9" i="39"/>
  <c r="AB9" i="39"/>
  <c r="T49" i="39" s="1"/>
  <c r="G49" i="39" s="1"/>
  <c r="S9" i="39"/>
  <c r="AA9" i="39"/>
  <c r="R49" i="39" s="1"/>
  <c r="W7" i="37"/>
  <c r="AC7" i="37"/>
  <c r="V42" i="37" s="1"/>
  <c r="I42" i="37" s="1"/>
  <c r="C45" i="40"/>
  <c r="C44" i="40"/>
  <c r="AB7" i="37"/>
  <c r="T42" i="37" s="1"/>
  <c r="G42" i="37" s="1"/>
  <c r="U7" i="37"/>
  <c r="E48" i="40"/>
  <c r="F48" i="40" s="1"/>
  <c r="E49" i="40"/>
  <c r="F49" i="40" s="1"/>
  <c r="E42" i="37"/>
  <c r="R43" i="37"/>
  <c r="C24" i="12" l="1"/>
  <c r="C29" i="12"/>
  <c r="I53" i="39"/>
  <c r="J53" i="39" s="1"/>
  <c r="R50" i="39"/>
  <c r="E49" i="39"/>
  <c r="G53" i="39"/>
  <c r="H53" i="39" s="1"/>
  <c r="G54" i="39"/>
  <c r="H54" i="39"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C49" i="39"/>
  <c r="C50" i="39"/>
  <c r="E54" i="39"/>
  <c r="F54" i="39" s="1"/>
  <c r="E53" i="39"/>
  <c r="F53" i="39" s="1"/>
  <c r="I54" i="39"/>
  <c r="J54" i="39" s="1"/>
  <c r="B5" i="40"/>
  <c r="B4" i="40"/>
  <c r="B3" i="40"/>
  <c r="C36" i="12" l="1"/>
  <c r="B2" i="12" s="1"/>
  <c r="B62" i="39"/>
  <c r="F62" i="39" s="1"/>
  <c r="B64" i="39"/>
  <c r="F64" i="39" s="1"/>
  <c r="B66" i="39"/>
  <c r="F66" i="39" s="1"/>
  <c r="B58" i="39"/>
  <c r="F58" i="39" s="1"/>
  <c r="B61" i="39"/>
  <c r="F61" i="39" s="1"/>
  <c r="B59" i="39"/>
  <c r="F59" i="39" s="1"/>
  <c r="B67" i="39"/>
  <c r="F67" i="39" s="1"/>
  <c r="B65" i="39"/>
  <c r="F65" i="39" s="1"/>
  <c r="B60" i="39"/>
  <c r="F60" i="39" s="1"/>
  <c r="B63" i="39"/>
  <c r="F63" i="39" s="1"/>
  <c r="D19" i="9"/>
  <c r="F68" i="39" l="1"/>
  <c r="B2" i="39" s="1"/>
  <c r="L44" i="9"/>
  <c r="B5" i="12"/>
  <c r="B3" i="12"/>
  <c r="B4" i="12"/>
  <c r="D21" i="9"/>
  <c r="C19" i="9"/>
  <c r="D20" i="9"/>
  <c r="L43" i="9" l="1"/>
  <c r="G19" i="9"/>
  <c r="N43" i="9" s="1"/>
  <c r="D22" i="9"/>
  <c r="B5" i="39"/>
  <c r="B3" i="39"/>
  <c r="B4" i="39"/>
  <c r="C20" i="9"/>
  <c r="C21" i="9"/>
  <c r="C32" i="9" l="1"/>
  <c r="C33" i="9" s="1"/>
  <c r="G22" i="9"/>
  <c r="G20" i="9"/>
  <c r="G21" i="9"/>
  <c r="O43" i="9"/>
  <c r="O38" i="9" l="1"/>
  <c r="K25" i="9" s="1"/>
  <c r="C35" i="9"/>
  <c r="F42" i="9" s="1"/>
  <c r="C34" i="9"/>
  <c r="M38" i="9" s="1"/>
  <c r="K27" i="9" s="1"/>
  <c r="C42" i="9"/>
  <c r="D14" i="66" s="1"/>
  <c r="D42" i="9"/>
  <c r="Q5" i="54" s="1"/>
  <c r="B47" i="63" s="1"/>
  <c r="N38" i="9"/>
  <c r="K28" i="9" s="1"/>
  <c r="R5" i="54" l="1"/>
  <c r="B48" i="63" s="1"/>
  <c r="C44" i="9"/>
  <c r="D44" i="9" s="1"/>
  <c r="D63" i="9"/>
  <c r="D71" i="9" s="1"/>
  <c r="D66" i="9" s="1"/>
  <c r="N72" i="9" s="1"/>
  <c r="N68" i="9"/>
  <c r="E42" i="9"/>
  <c r="P5" i="54" s="1"/>
  <c r="B46" i="63" s="1"/>
  <c r="K26" i="9"/>
  <c r="F14" i="66"/>
  <c r="E14" i="66"/>
  <c r="B5" i="66"/>
  <c r="F44" i="9" l="1"/>
  <c r="O39" i="9"/>
  <c r="K29" i="9" s="1"/>
  <c r="K30" i="9" s="1"/>
  <c r="G14" i="66"/>
  <c r="B6" i="66" s="1"/>
  <c r="C6" i="66" s="1"/>
  <c r="E44" i="9"/>
  <c r="N69" i="9"/>
  <c r="M86" i="9" s="1"/>
  <c r="N86" i="9" s="1"/>
  <c r="C103" i="9"/>
  <c r="D70" i="9"/>
  <c r="C96" i="9"/>
  <c r="C91" i="9" s="1"/>
  <c r="C90" i="9"/>
  <c r="C111" i="9"/>
  <c r="C104" i="9" s="1"/>
  <c r="D77" i="9"/>
  <c r="N75" i="9" s="1"/>
  <c r="C82" i="9"/>
  <c r="C81" i="9" s="1"/>
  <c r="C85" i="9" s="1"/>
  <c r="C86" i="9" s="1"/>
  <c r="D72" i="9" s="1"/>
  <c r="C5" i="66"/>
  <c r="D5" i="66"/>
  <c r="D6" i="66"/>
  <c r="M83" i="9" l="1"/>
  <c r="N83" i="9" s="1"/>
  <c r="M84" i="9"/>
  <c r="N84" i="9" s="1"/>
  <c r="R6" i="54"/>
  <c r="B50" i="63" s="1"/>
  <c r="M87" i="9"/>
  <c r="N87" i="9" s="1"/>
  <c r="M85" i="9"/>
  <c r="N85" i="9" s="1"/>
  <c r="M88" i="9"/>
  <c r="N88" i="9" s="1"/>
  <c r="C113" i="9"/>
  <c r="C114" i="9" s="1"/>
  <c r="E114" i="9" s="1"/>
  <c r="E115" i="9" s="1"/>
  <c r="C97" i="9"/>
  <c r="C98" i="9" s="1"/>
  <c r="E98" i="9" s="1"/>
  <c r="E99" i="9" s="1"/>
  <c r="C99" i="9" l="1"/>
  <c r="N89" i="9"/>
  <c r="O89" i="9" s="1"/>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KG</author>
  </authors>
  <commentList>
    <comment ref="I5" authorId="0">
      <text>
        <r>
          <rPr>
            <b/>
            <sz val="9"/>
            <color indexed="81"/>
            <rFont val="宋体"/>
            <family val="3"/>
            <charset val="134"/>
          </rPr>
          <t>KG:</t>
        </r>
        <r>
          <rPr>
            <sz val="9"/>
            <color indexed="81"/>
            <rFont val="宋体"/>
            <family val="3"/>
            <charset val="134"/>
          </rPr>
          <t xml:space="preserve">
规证上写地下为设备用房</t>
        </r>
      </text>
    </comment>
    <comment ref="I19" authorId="0">
      <text>
        <r>
          <rPr>
            <b/>
            <sz val="9"/>
            <color indexed="81"/>
            <rFont val="宋体"/>
            <family val="3"/>
            <charset val="134"/>
          </rPr>
          <t>KG:</t>
        </r>
        <r>
          <rPr>
            <sz val="9"/>
            <color indexed="81"/>
            <rFont val="宋体"/>
            <family val="3"/>
            <charset val="134"/>
          </rPr>
          <t xml:space="preserve">
规证上写地下为设备用房</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<sst xmlns="http://schemas.openxmlformats.org/spreadsheetml/2006/main" count="7356" uniqueCount="3258">
  <si>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</si>
  <si>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</si>
  <si>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</si>
  <si>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</si>
  <si>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</si>
  <si>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</si>
  <si>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</si>
  <si>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</si>
  <si>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</si>
  <si>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</si>
  <si>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</si>
  <si>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</si>
  <si>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</si>
  <si>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</si>
  <si>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</si>
  <si>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</si>
  <si>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</si>
  <si>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</si>
  <si>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</si>
  <si>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</si>
  <si>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</si>
  <si>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</si>
  <si>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</si>
  <si>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</si>
  <si>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</si>
  <si>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</si>
  <si>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</si>
  <si>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</si>
  <si>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</si>
  <si>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</si>
  <si>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</si>
  <si>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</si>
  <si>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</si>
  <si>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</si>
  <si>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</si>
  <si>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</si>
  <si>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</si>
  <si>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</si>
  <si>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</si>
  <si>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</si>
  <si>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</si>
  <si>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</si>
  <si>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</si>
  <si>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</si>
  <si>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</si>
  <si>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</si>
  <si>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</si>
  <si>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</si>
  <si>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</si>
  <si>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</si>
  <si>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</si>
  <si>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</si>
  <si>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</si>
  <si>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</si>
  <si>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</si>
  <si>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</si>
  <si>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</si>
  <si>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</si>
  <si>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</si>
  <si>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</si>
  <si>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</si>
  <si>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</si>
  <si>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</si>
  <si>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</si>
  <si>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</si>
  <si>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</si>
  <si>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</si>
  <si>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</si>
  <si>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</si>
  <si>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</si>
  <si>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</si>
  <si>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</si>
  <si>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</si>
  <si>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</si>
  <si>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</si>
  <si>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</si>
  <si>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</si>
  <si>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</si>
  <si>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</si>
  <si>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</si>
  <si>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</si>
  <si>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</si>
  <si>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</si>
  <si>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</si>
  <si>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</si>
  <si>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</si>
  <si>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</si>
  <si>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</si>
  <si>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</si>
  <si>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</si>
  <si>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</si>
  <si>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</si>
  <si>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</si>
  <si>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</si>
  <si>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</si>
  <si>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</si>
  <si>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</si>
  <si>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</si>
  <si>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</si>
  <si>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</si>
  <si>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</si>
  <si>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</si>
  <si>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</si>
  <si>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</si>
  <si>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</si>
  <si>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</si>
  <si>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</si>
  <si>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</si>
  <si>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</si>
  <si>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</si>
  <si>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</si>
  <si>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</si>
  <si>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</si>
  <si>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</si>
  <si>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</si>
  <si>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</si>
  <si>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</si>
  <si>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</si>
  <si>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</si>
  <si>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</si>
  <si>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</si>
  <si>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</si>
  <si>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</si>
  <si>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</si>
  <si>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</si>
  <si>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</si>
  <si>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</si>
  <si>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</si>
  <si>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</si>
  <si>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</si>
  <si>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</si>
  <si>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</si>
  <si>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</si>
  <si>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</si>
  <si>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</si>
  <si>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</si>
  <si>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</si>
  <si>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</si>
  <si>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</si>
  <si>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</si>
  <si>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</si>
  <si>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</si>
  <si>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</si>
  <si>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</si>
  <si>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</si>
  <si>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</si>
  <si>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</si>
  <si>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</si>
  <si>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</si>
  <si>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</si>
  <si>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</si>
  <si>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</si>
  <si>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</si>
  <si>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</si>
  <si>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</si>
  <si>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</si>
  <si>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</si>
  <si>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</si>
  <si>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</si>
  <si>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</si>
  <si>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</si>
  <si>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</si>
  <si>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</si>
  <si>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</si>
  <si>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</si>
  <si>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</si>
  <si>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</si>
  <si>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</si>
  <si>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</si>
  <si>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</si>
  <si>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</si>
  <si>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</si>
  <si>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</si>
  <si>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</si>
  <si>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</si>
  <si>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</si>
  <si>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</si>
  <si>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</si>
  <si>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</si>
  <si>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</si>
  <si>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</si>
  <si>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</si>
  <si>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</si>
  <si>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</si>
  <si>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</si>
  <si>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</si>
  <si>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</si>
  <si>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</si>
  <si>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</si>
  <si>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</si>
  <si>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</si>
  <si>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</si>
  <si>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</si>
  <si>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</si>
  <si>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</si>
  <si>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</si>
  <si>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</si>
  <si>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</si>
  <si>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</si>
  <si>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</si>
  <si>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</si>
  <si>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</si>
  <si>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</si>
  <si>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</si>
  <si>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</si>
  <si>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</si>
  <si>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</si>
  <si>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</si>
  <si>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</si>
  <si>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</si>
  <si>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</si>
  <si>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</si>
  <si>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</si>
  <si>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</si>
  <si>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</si>
  <si>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</si>
  <si>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</si>
  <si>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</si>
  <si>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</si>
  <si>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</si>
  <si>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</si>
  <si>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</si>
  <si>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</si>
  <si>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</si>
  <si>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</si>
  <si>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</si>
  <si>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</si>
  <si>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</si>
  <si>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</si>
  <si>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</si>
  <si>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</si>
  <si>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</si>
  <si>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</si>
  <si>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</si>
  <si>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</si>
  <si>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</si>
  <si>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</si>
  <si>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</si>
  <si>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</si>
  <si>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</si>
  <si>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</si>
  <si>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</si>
  <si>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</si>
  <si>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</si>
  <si>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</si>
  <si>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</si>
  <si>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</si>
  <si>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</si>
  <si>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</si>
  <si>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</si>
  <si>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</si>
  <si>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</si>
  <si>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</si>
  <si>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</si>
  <si>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</si>
  <si>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</si>
  <si>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</si>
  <si>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</si>
  <si>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</si>
  <si>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</si>
  <si>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</si>
  <si>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</si>
  <si>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</si>
  <si>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</si>
  <si>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</si>
  <si>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</si>
  <si>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</si>
  <si>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</si>
  <si>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</si>
  <si>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</si>
  <si>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</si>
  <si>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</si>
  <si>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</si>
  <si>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</si>
  <si>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</si>
  <si>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</si>
  <si>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</si>
  <si>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</si>
  <si>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</si>
  <si>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</si>
  <si>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</si>
  <si>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</si>
  <si>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</si>
  <si>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</si>
  <si>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</si>
  <si>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</si>
  <si>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</si>
  <si>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</si>
  <si>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</si>
  <si>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</si>
  <si>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</si>
  <si>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</si>
  <si>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</si>
  <si>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</si>
  <si>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</si>
  <si>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</si>
  <si>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</si>
  <si>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</si>
  <si>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</si>
  <si>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</si>
  <si>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</si>
  <si>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</si>
  <si>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</si>
  <si>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</si>
  <si>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</si>
  <si>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</si>
  <si>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</si>
  <si>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</si>
  <si>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</si>
  <si>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</si>
  <si>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</si>
  <si>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</si>
  <si>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</si>
  <si>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</si>
  <si>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</si>
  <si>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</si>
  <si>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</si>
  <si>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</si>
  <si>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</si>
  <si>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</si>
  <si>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</si>
  <si>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</si>
  <si>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</si>
  <si>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</si>
  <si>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</si>
  <si>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</si>
  <si>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</si>
  <si>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</si>
  <si>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</si>
  <si>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</si>
  <si>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</si>
  <si>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</si>
  <si>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</si>
  <si>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</si>
  <si>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</si>
  <si>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</si>
  <si>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</si>
  <si>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</si>
  <si>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</si>
  <si>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</si>
  <si>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</si>
  <si>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</si>
  <si>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</si>
  <si>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</si>
  <si>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</si>
  <si>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</si>
  <si>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</si>
  <si>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</si>
  <si>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</si>
  <si>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</si>
  <si>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</si>
  <si>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</si>
  <si>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</si>
  <si>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</si>
  <si>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</si>
  <si>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</si>
  <si>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</si>
  <si>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</si>
  <si>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</si>
  <si>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</si>
  <si>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</si>
  <si>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</si>
  <si>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</si>
  <si>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</si>
  <si>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</si>
  <si>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</si>
  <si>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</si>
  <si>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</si>
  <si>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</si>
  <si>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</si>
  <si>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</si>
  <si>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</si>
  <si>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</si>
  <si>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</si>
  <si>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</si>
  <si>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</si>
  <si>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</si>
  <si>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</si>
  <si>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</si>
  <si>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</si>
  <si>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</si>
  <si>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</si>
  <si>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</si>
  <si>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</si>
  <si>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</si>
  <si>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</si>
  <si>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</si>
  <si>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</si>
  <si>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</si>
  <si>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</si>
  <si>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</si>
  <si>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</si>
  <si>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</si>
  <si>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</si>
  <si>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</si>
  <si>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</si>
  <si>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</si>
  <si>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</si>
  <si>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</si>
  <si>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</si>
  <si>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</si>
  <si>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</si>
  <si>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</si>
  <si>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</si>
  <si>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</si>
  <si>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</si>
  <si>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</si>
  <si>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</si>
  <si>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</si>
  <si>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</si>
  <si>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</si>
  <si>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</si>
  <si>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</si>
  <si>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</si>
  <si>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</si>
  <si>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</si>
  <si>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</si>
  <si>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</si>
  <si>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</si>
  <si>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</si>
  <si>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</si>
  <si>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</si>
  <si>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</si>
  <si>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</si>
  <si>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</si>
  <si>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</si>
  <si>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</si>
  <si>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</si>
  <si>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</si>
  <si>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</si>
  <si>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</si>
  <si>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</si>
  <si>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</si>
  <si>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</si>
  <si>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</si>
  <si>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</si>
  <si>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</si>
  <si>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</si>
  <si>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</si>
  <si>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</si>
  <si>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</si>
  <si>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</si>
  <si>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</si>
  <si>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</si>
  <si>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</si>
  <si>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</si>
  <si>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</si>
  <si>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</si>
  <si>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</si>
  <si>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</si>
  <si>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</si>
  <si>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</si>
  <si>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</si>
  <si>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</si>
  <si>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</si>
  <si>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</si>
  <si>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</si>
  <si>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</si>
  <si>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</si>
  <si>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</si>
  <si>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</si>
  <si>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</si>
  <si>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</si>
  <si>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</si>
  <si>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</si>
  <si>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</si>
  <si>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</si>
  <si>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</si>
  <si>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</si>
  <si>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</si>
  <si>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</si>
  <si>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</si>
  <si>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</si>
  <si>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</si>
  <si>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</si>
  <si>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</si>
  <si>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</si>
  <si>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</si>
  <si>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</si>
  <si>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</si>
  <si>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</si>
  <si>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</si>
  <si>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</si>
  <si>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</si>
  <si>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</si>
  <si>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</si>
  <si>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</si>
  <si>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</si>
  <si>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</si>
  <si>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</si>
  <si>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</si>
  <si>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</si>
  <si>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</si>
  <si>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</si>
  <si>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</si>
  <si>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</si>
  <si>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</si>
  <si>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</si>
  <si>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</si>
  <si>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</si>
  <si>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</si>
  <si>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</si>
  <si>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</si>
  <si>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</si>
  <si>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</si>
  <si>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</si>
  <si>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</si>
  <si>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</si>
  <si>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</si>
  <si>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</si>
  <si>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</si>
  <si>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</si>
  <si>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</si>
  <si>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</si>
  <si>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</si>
  <si>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</si>
  <si>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</si>
  <si>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</si>
  <si>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</si>
  <si>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</si>
  <si>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</si>
  <si>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</si>
  <si>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</si>
  <si>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</si>
  <si>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</si>
  <si>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</si>
  <si>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</si>
  <si>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</si>
  <si>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</si>
  <si>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</si>
  <si>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</si>
  <si>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</si>
  <si>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</si>
  <si>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</si>
  <si>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</si>
  <si>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</si>
  <si>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</si>
  <si>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</si>
  <si>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</si>
  <si>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</si>
  <si>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</si>
  <si>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</si>
  <si>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</si>
  <si>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</si>
  <si>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</si>
  <si>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</si>
  <si>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</si>
  <si>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</si>
  <si>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</si>
  <si>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</si>
  <si>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</si>
  <si>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</si>
  <si>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</si>
  <si>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</si>
  <si>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</si>
  <si>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</si>
  <si>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</si>
  <si>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</si>
  <si>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</si>
  <si>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</si>
  <si>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</si>
  <si>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</si>
  <si>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</si>
  <si>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</si>
  <si>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</si>
  <si>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</si>
  <si>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</si>
  <si>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</si>
  <si>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</si>
  <si>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</si>
  <si>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</si>
  <si>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</si>
  <si>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</si>
  <si>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</si>
  <si>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</si>
  <si>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</si>
  <si>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</si>
  <si>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</si>
  <si>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</si>
  <si>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</si>
  <si>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</si>
  <si>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</si>
  <si>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</si>
  <si>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</si>
  <si>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</si>
  <si>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</si>
  <si>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</si>
  <si>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</si>
  <si>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</si>
  <si>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</si>
  <si>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</si>
  <si>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</si>
  <si>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</si>
  <si>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</si>
  <si>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</si>
  <si>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</si>
  <si>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</si>
  <si>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</si>
  <si>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</si>
  <si>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</si>
  <si>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</si>
  <si>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</si>
  <si>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</si>
  <si>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</si>
  <si>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</si>
  <si>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</si>
  <si>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</si>
  <si>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</si>
  <si>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</si>
  <si>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</si>
  <si>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</si>
  <si>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</si>
  <si>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</si>
  <si>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</si>
  <si>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</si>
  <si>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</si>
  <si>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</si>
  <si>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</si>
  <si>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</si>
  <si>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</si>
  <si>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</si>
  <si>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</si>
  <si>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</si>
  <si>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</si>
  <si>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</si>
  <si>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</si>
  <si>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</si>
  <si>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</si>
  <si>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</si>
  <si>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</si>
  <si>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</si>
  <si>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</si>
  <si>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</si>
  <si>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</si>
  <si>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</si>
  <si>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</si>
  <si>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</si>
  <si>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</si>
  <si>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</si>
  <si>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</si>
  <si>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</si>
  <si>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</si>
  <si>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</si>
  <si>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</si>
  <si>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</si>
  <si>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</si>
  <si>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</si>
  <si>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</si>
  <si>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</si>
  <si>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</si>
  <si>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</si>
  <si>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</si>
  <si>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</si>
  <si>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</si>
  <si>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</si>
  <si>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</si>
  <si>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</si>
  <si>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</si>
  <si>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</si>
  <si>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</si>
  <si>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</si>
  <si>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</si>
  <si>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</si>
  <si>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</si>
  <si>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</si>
  <si>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</si>
  <si>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</si>
  <si>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</si>
  <si>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</si>
  <si>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</si>
  <si>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</si>
  <si>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</si>
  <si>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</si>
  <si>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</si>
  <si>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</si>
  <si>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</si>
  <si>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</si>
  <si>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</si>
  <si>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</si>
  <si>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</si>
  <si>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</si>
  <si>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</si>
  <si>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</si>
  <si>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</si>
  <si>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</si>
  <si>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</si>
  <si>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</si>
  <si>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</si>
  <si>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</si>
  <si>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</si>
  <si>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</si>
  <si>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</si>
  <si>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</si>
  <si>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</si>
  <si>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</si>
  <si>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</si>
  <si>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</si>
  <si>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</si>
  <si>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</si>
  <si>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</si>
  <si>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</si>
  <si>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</si>
  <si>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</si>
  <si>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</si>
  <si>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</si>
  <si>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</si>
  <si>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</si>
  <si>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</si>
  <si>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</si>
  <si>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</si>
  <si>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</si>
  <si>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</si>
  <si>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</si>
  <si>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</si>
  <si>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</si>
  <si>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</si>
  <si>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</si>
  <si>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</si>
  <si>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</si>
  <si>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</si>
  <si>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</si>
  <si>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</si>
  <si>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</si>
  <si>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</si>
  <si>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</si>
  <si>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</si>
  <si>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</si>
  <si>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</si>
  <si>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</si>
  <si>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</si>
  <si>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</si>
  <si>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</si>
  <si>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</si>
  <si>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</si>
  <si>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</si>
  <si>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</si>
  <si>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</si>
  <si>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</si>
  <si>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</si>
  <si>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</si>
  <si>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</si>
  <si>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</si>
  <si>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</si>
  <si>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</si>
  <si>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</si>
  <si>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</si>
  <si>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</si>
  <si>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</si>
  <si>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</si>
  <si>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</si>
  <si>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</si>
  <si>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</si>
  <si>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</si>
  <si>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</si>
  <si>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</si>
  <si>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</si>
  <si>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</si>
  <si>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</si>
  <si>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</si>
  <si>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</si>
  <si>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</si>
  <si>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</si>
  <si>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</si>
  <si>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</si>
  <si>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</si>
  <si>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</si>
  <si>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</si>
  <si>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</si>
  <si>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</si>
  <si>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</si>
  <si>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</si>
  <si>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</si>
  <si>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</si>
  <si>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</si>
  <si>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</si>
  <si>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</si>
  <si>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</si>
  <si>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</si>
  <si>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</si>
  <si>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</si>
  <si>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</si>
  <si>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</si>
  <si>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</si>
  <si>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</si>
  <si>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</si>
  <si>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</si>
  <si>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</si>
  <si>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</si>
  <si>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</si>
  <si>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</si>
  <si>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</si>
  <si>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</si>
  <si>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</si>
  <si>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</si>
  <si>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</si>
  <si>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</si>
  <si>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</si>
  <si>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</si>
  <si>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</si>
  <si>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</si>
  <si>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</si>
  <si>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</si>
  <si>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</si>
  <si>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</si>
  <si>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</si>
  <si>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</si>
  <si>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</si>
  <si>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</si>
  <si>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</si>
  <si>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</si>
  <si>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</si>
  <si>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</si>
  <si>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</si>
  <si>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</si>
  <si>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</si>
  <si>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</si>
  <si>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</si>
  <si>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</si>
  <si>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</si>
  <si>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</si>
  <si>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</si>
  <si>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</si>
  <si>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</si>
  <si>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</si>
  <si>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</si>
  <si>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</si>
  <si>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</si>
  <si>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</si>
  <si>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</si>
  <si>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</si>
  <si>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</si>
  <si>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</si>
  <si>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</si>
  <si>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</si>
  <si>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</si>
  <si>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</si>
  <si>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</si>
  <si>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</si>
  <si>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</si>
  <si>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</si>
  <si>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</si>
  <si>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</si>
  <si>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</si>
  <si>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</si>
  <si>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</si>
  <si>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</si>
  <si>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</si>
  <si>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</si>
  <si>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</si>
  <si>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</si>
  <si>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</si>
  <si>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</si>
  <si>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</si>
  <si>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</si>
  <si>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</si>
  <si>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</si>
  <si>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</si>
  <si>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</si>
  <si>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</si>
  <si>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</si>
  <si>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</si>
  <si>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</si>
  <si>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</si>
  <si>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</si>
  <si>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</si>
  <si>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</si>
  <si>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</si>
  <si>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</si>
  <si>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</si>
  <si>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</si>
  <si>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</si>
  <si>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</si>
  <si>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</si>
  <si>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</si>
  <si>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</si>
  <si>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</si>
  <si>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</si>
  <si>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</si>
  <si>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</si>
  <si>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</si>
  <si>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</si>
  <si>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</si>
  <si>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</si>
  <si>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</si>
  <si>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</si>
  <si>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</si>
  <si>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</si>
  <si>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</si>
  <si>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</si>
  <si>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</si>
  <si>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</si>
  <si>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</si>
  <si>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</si>
  <si>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</si>
  <si>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</si>
  <si>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</si>
  <si>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</si>
  <si>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</si>
  <si>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</si>
  <si>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</si>
  <si>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</si>
  <si>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</si>
  <si>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</si>
  <si>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</si>
  <si>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</si>
  <si>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</si>
  <si>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</si>
  <si>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</si>
  <si>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</si>
  <si>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</si>
  <si>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</si>
  <si>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</si>
  <si>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</si>
  <si>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</si>
  <si>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</si>
  <si>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</si>
  <si>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</si>
  <si>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</si>
  <si>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</si>
  <si>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</si>
  <si>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</si>
  <si>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</si>
  <si>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</si>
  <si>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</si>
  <si>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</si>
  <si>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</si>
  <si>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</si>
  <si>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</si>
  <si>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</si>
  <si>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</si>
  <si>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</si>
  <si>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</si>
  <si>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</si>
  <si>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</si>
  <si>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</si>
  <si>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</si>
  <si>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</si>
  <si>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</si>
  <si>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</si>
  <si>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</si>
  <si>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</si>
  <si>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</si>
  <si>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</si>
  <si>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</si>
  <si>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</si>
  <si>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</si>
  <si>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</si>
  <si>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</si>
  <si>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</si>
  <si>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</si>
  <si>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</si>
  <si>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</si>
  <si>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</si>
  <si>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</si>
  <si>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</si>
  <si>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</si>
  <si>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</si>
  <si>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</si>
  <si>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</si>
  <si>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</si>
  <si>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</si>
  <si>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</si>
  <si>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</si>
  <si>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</si>
  <si>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</si>
  <si>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</si>
  <si>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</si>
  <si>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</si>
  <si>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</si>
  <si>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</si>
  <si>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</si>
  <si>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</si>
  <si>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</si>
  <si>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</si>
  <si>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</si>
  <si>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</si>
  <si>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</si>
  <si>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</si>
  <si>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</si>
  <si>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</si>
  <si>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</si>
  <si>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</si>
  <si>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</si>
  <si>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</si>
  <si>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</si>
  <si>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</si>
  <si>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</si>
  <si>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</si>
  <si>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</si>
  <si>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</si>
  <si>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</si>
  <si>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</si>
  <si>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</si>
  <si>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</si>
  <si>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</si>
  <si>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</si>
  <si>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</si>
  <si>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</si>
  <si>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</si>
  <si>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</si>
  <si>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</si>
  <si>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</si>
  <si>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</si>
  <si>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</si>
  <si>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</si>
  <si>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</si>
  <si>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</si>
  <si>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</si>
  <si>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</si>
  <si>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</si>
  <si>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</si>
  <si>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</si>
  <si>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</si>
  <si>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</si>
  <si>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</si>
  <si>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</si>
  <si>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</si>
  <si>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</si>
  <si>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</si>
  <si>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</si>
  <si>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</si>
  <si>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</si>
  <si>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</si>
  <si>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</si>
  <si>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</si>
  <si>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</si>
  <si>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</si>
  <si>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</si>
  <si>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</si>
  <si>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</si>
  <si>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</si>
  <si>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</si>
  <si>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</si>
  <si>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</si>
  <si>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</si>
  <si>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</si>
  <si>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</si>
  <si>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</si>
  <si>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</si>
  <si>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</si>
  <si>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</si>
  <si>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</si>
  <si>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</si>
  <si>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</si>
  <si>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</si>
  <si>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</si>
  <si>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</si>
  <si>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</si>
  <si>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</si>
  <si>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</si>
  <si>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</si>
  <si>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</si>
  <si>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</si>
  <si>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</si>
  <si>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</si>
  <si>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</si>
  <si>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</si>
  <si>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</si>
  <si>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</si>
  <si>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</si>
  <si>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</si>
  <si>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</si>
  <si>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</si>
  <si>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</si>
  <si>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</si>
  <si>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</si>
  <si>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</si>
  <si>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</si>
  <si>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</si>
  <si>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</si>
  <si>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</si>
  <si>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</si>
  <si>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</si>
  <si>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</si>
  <si>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</si>
  <si>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</si>
  <si>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</si>
  <si>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</si>
  <si>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</si>
  <si>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</si>
  <si>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</si>
  <si>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</si>
  <si>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</si>
  <si>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</si>
  <si>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</si>
  <si>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</si>
  <si>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</si>
  <si>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</si>
  <si>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</si>
  <si>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</si>
  <si>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</si>
  <si>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</si>
  <si>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</si>
  <si>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</si>
  <si>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</si>
  <si>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</si>
  <si>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</si>
  <si>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</si>
  <si>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</si>
  <si>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</si>
  <si>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</si>
  <si>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</si>
  <si>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</si>
  <si>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</si>
  <si>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</si>
  <si>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</si>
  <si>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</si>
  <si>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</si>
  <si>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</si>
  <si>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</si>
  <si>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</si>
  <si>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</si>
  <si>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</si>
  <si>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</si>
  <si>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</si>
  <si>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</si>
  <si>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</si>
  <si>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</si>
  <si>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</si>
  <si>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</si>
  <si>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</si>
  <si>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</si>
  <si>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</si>
  <si>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</si>
  <si>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</si>
  <si>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</si>
  <si>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</si>
  <si>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</si>
  <si>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</si>
  <si>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</si>
  <si>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</si>
  <si>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</si>
  <si>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</si>
  <si>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</si>
  <si>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</si>
  <si>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</si>
  <si>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</si>
  <si>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</si>
  <si>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</si>
  <si>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</si>
  <si>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</si>
  <si>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</si>
  <si>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</si>
  <si>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</si>
  <si>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</si>
  <si>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</si>
  <si>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</si>
  <si>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</si>
  <si>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</si>
  <si>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</si>
  <si>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</si>
  <si>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</si>
  <si>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</si>
  <si>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</si>
  <si>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</si>
  <si>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</si>
  <si>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</si>
  <si>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</si>
  <si>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</si>
  <si>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</si>
  <si>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</si>
  <si>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</si>
  <si>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</si>
  <si>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</si>
  <si>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</si>
  <si>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</si>
  <si>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</si>
  <si>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</si>
  <si>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</si>
  <si>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</si>
  <si>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</si>
  <si>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</si>
  <si>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</si>
  <si>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</si>
  <si>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</si>
  <si>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</si>
  <si>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</si>
  <si>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</si>
  <si>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</si>
  <si>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</si>
  <si>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</si>
  <si>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</si>
  <si>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</si>
  <si>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</si>
  <si>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</si>
  <si>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</si>
  <si>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</si>
  <si>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</si>
  <si>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</si>
  <si>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</si>
  <si>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</si>
  <si>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</si>
  <si>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</si>
  <si>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</si>
  <si>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</si>
  <si>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</si>
  <si>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</si>
  <si>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</si>
  <si>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</si>
  <si>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</si>
  <si>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</si>
  <si>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</si>
  <si>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</si>
  <si>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</si>
  <si>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</si>
  <si>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</si>
  <si>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</si>
  <si>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</si>
  <si>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</si>
  <si>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</si>
  <si>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</si>
  <si>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</si>
  <si>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</si>
  <si>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</si>
  <si>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</si>
  <si>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</si>
  <si>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</si>
  <si>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</si>
  <si>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</si>
  <si>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</si>
  <si>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</si>
  <si>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</si>
  <si>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</si>
  <si>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</si>
  <si>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</si>
  <si>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</si>
  <si>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</si>
  <si>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</si>
  <si>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</si>
  <si>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</si>
  <si>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</si>
  <si>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</si>
  <si>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</si>
  <si>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</si>
  <si>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</si>
  <si>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</si>
  <si>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</si>
  <si>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</si>
  <si>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</si>
  <si>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</si>
  <si>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</si>
  <si>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</si>
  <si>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</si>
  <si>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</si>
  <si>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</si>
  <si>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</si>
  <si>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</si>
  <si>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</si>
  <si>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</si>
  <si>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</si>
  <si>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</si>
  <si>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</si>
  <si>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</si>
  <si>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</si>
  <si>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</si>
  <si>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</si>
  <si>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</si>
  <si>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</si>
  <si>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</si>
  <si>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</si>
  <si>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</si>
  <si>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</si>
  <si>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</si>
  <si>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</si>
  <si>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</si>
  <si>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</si>
  <si>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</si>
  <si>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</si>
  <si>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</si>
  <si>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</si>
  <si>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</si>
  <si>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</si>
  <si>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</si>
  <si>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</si>
  <si>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</si>
  <si>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</si>
  <si>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</si>
  <si>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</si>
  <si>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</si>
  <si>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</si>
  <si>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</si>
  <si>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</si>
  <si>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</si>
  <si>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</si>
  <si>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</si>
  <si>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</si>
  <si>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</si>
  <si>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</si>
  <si>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</si>
  <si>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</si>
  <si>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</si>
  <si>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</si>
  <si>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</si>
  <si>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</si>
  <si>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</si>
  <si>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</si>
  <si>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</si>
  <si>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</si>
  <si>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</si>
  <si>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</si>
  <si>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</si>
  <si>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</si>
  <si>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</si>
  <si>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</si>
  <si>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</si>
  <si>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</si>
  <si>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</si>
  <si>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</si>
  <si>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</si>
  <si>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</si>
  <si>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</si>
  <si>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</si>
  <si>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</si>
  <si>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</si>
  <si>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</si>
  <si>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</si>
  <si>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</si>
  <si>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</si>
  <si>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</si>
  <si>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</si>
  <si>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</si>
  <si>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</si>
  <si>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</si>
  <si>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</si>
  <si>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</si>
  <si>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</si>
  <si>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</si>
  <si>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</si>
  <si>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</si>
  <si>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</si>
  <si>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</si>
  <si>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</si>
  <si>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</si>
  <si>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</si>
  <si>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</si>
  <si>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</si>
  <si>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</si>
  <si>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</si>
  <si>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</si>
  <si>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</si>
  <si>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</si>
  <si>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</si>
  <si>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</si>
  <si>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</si>
  <si>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</si>
  <si>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</si>
  <si>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</si>
  <si>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</si>
  <si>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</si>
  <si>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</si>
  <si>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</si>
  <si>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</si>
  <si>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</si>
  <si>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</si>
  <si>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</si>
  <si>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</si>
  <si>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</si>
  <si>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</si>
  <si>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</si>
  <si>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</si>
  <si>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</si>
  <si>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</si>
  <si>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</si>
  <si>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</si>
  <si>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</si>
  <si>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</si>
  <si>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</si>
  <si>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</si>
  <si>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</si>
  <si>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</si>
  <si>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</si>
  <si>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</si>
  <si>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</si>
  <si>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</si>
  <si>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</si>
  <si>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</si>
  <si>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</si>
  <si>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</si>
  <si>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</si>
  <si>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</si>
  <si>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</si>
  <si>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</si>
  <si>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</si>
  <si>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</si>
  <si>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</si>
  <si>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</si>
  <si>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</si>
  <si>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</si>
  <si>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</si>
  <si>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</si>
  <si>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</si>
  <si>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</si>
  <si>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</si>
  <si>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</si>
  <si>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</si>
  <si>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</si>
  <si>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</si>
  <si>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</si>
  <si>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</si>
  <si>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</si>
  <si>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</si>
  <si>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</si>
  <si>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</si>
  <si>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</si>
  <si>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</si>
  <si>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</si>
  <si>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</si>
  <si>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</si>
  <si>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</si>
  <si>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</si>
  <si>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</si>
  <si>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</si>
  <si>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</si>
  <si>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</si>
  <si>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</si>
  <si>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</si>
  <si>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</si>
  <si>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</si>
  <si>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</si>
  <si>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</si>
  <si>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</si>
  <si>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</si>
  <si>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</si>
  <si>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</si>
  <si>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</si>
  <si>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</si>
  <si>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</si>
  <si>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</si>
  <si>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</si>
  <si>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</si>
  <si>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</si>
  <si>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</si>
  <si>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</si>
  <si>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</si>
  <si>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</si>
  <si>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</si>
  <si>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</si>
  <si>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</si>
  <si>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</si>
  <si>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</si>
  <si>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</si>
  <si>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</si>
  <si>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</si>
  <si>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</si>
  <si>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</si>
  <si>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</si>
  <si>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</si>
  <si>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</si>
  <si>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</si>
  <si>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</si>
  <si>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</si>
  <si>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</si>
  <si>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</si>
  <si>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</si>
  <si>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</si>
  <si>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</si>
  <si>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</si>
  <si>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</si>
  <si>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</si>
  <si>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</si>
  <si>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</si>
  <si>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</si>
  <si>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</si>
  <si>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</si>
  <si>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</si>
  <si>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</si>
  <si>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</si>
  <si>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</si>
  <si>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</si>
  <si>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</si>
  <si>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</si>
  <si>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</si>
  <si>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</si>
  <si>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</si>
  <si>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</si>
  <si>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</si>
  <si>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</si>
  <si>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</si>
  <si>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</si>
  <si>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</si>
  <si>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</si>
  <si>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</si>
  <si>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</si>
  <si>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</si>
  <si>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</si>
  <si>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</si>
  <si>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</si>
  <si>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</si>
  <si>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</si>
  <si>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</si>
  <si>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</si>
  <si>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</si>
  <si>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</si>
  <si>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</si>
  <si>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</si>
  <si>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</si>
  <si>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</si>
  <si>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</si>
  <si>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</si>
  <si>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</si>
  <si>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</si>
  <si>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</si>
  <si>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</si>
  <si>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</si>
  <si>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</si>
  <si>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</si>
  <si>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</si>
  <si>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</si>
  <si>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</si>
  <si>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</si>
  <si>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</si>
  <si>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</si>
  <si>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</si>
  <si>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</si>
  <si>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</si>
  <si>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</si>
  <si>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</si>
  <si>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</si>
  <si>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</si>
  <si>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</si>
  <si>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</si>
  <si>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</si>
  <si>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</si>
  <si>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</si>
  <si>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</si>
  <si>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</si>
  <si>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</si>
  <si>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</si>
  <si>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</si>
  <si>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</si>
  <si>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</si>
  <si>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</si>
  <si>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</si>
  <si>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</si>
  <si>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</si>
  <si>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</si>
  <si>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</si>
  <si>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</si>
  <si>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</si>
  <si>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</si>
  <si>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</si>
  <si>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</si>
  <si>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</si>
  <si>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</si>
  <si>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</si>
  <si>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</si>
  <si>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</si>
  <si>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</si>
  <si>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</si>
  <si>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</si>
  <si>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</si>
  <si>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</si>
  <si>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</si>
  <si>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</si>
  <si>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</si>
  <si>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</si>
  <si>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</si>
  <si>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</si>
  <si>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</si>
  <si>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</si>
  <si>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</si>
  <si>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</si>
  <si>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</si>
  <si>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</si>
  <si>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</si>
  <si>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</si>
  <si>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</si>
  <si>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</si>
  <si>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</si>
  <si>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</si>
  <si>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</si>
  <si>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</si>
  <si>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</si>
  <si>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</si>
  <si>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</si>
  <si>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</si>
  <si>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</si>
  <si>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</si>
  <si>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</si>
  <si>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</si>
  <si>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</si>
  <si>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</si>
  <si>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</si>
  <si>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</si>
  <si>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</si>
  <si>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</si>
  <si>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</si>
  <si>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</si>
  <si>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</si>
  <si>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</si>
  <si>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</si>
  <si>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</si>
  <si>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</si>
  <si>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</si>
  <si>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</si>
  <si>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</si>
  <si>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</si>
  <si>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</si>
  <si>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</si>
  <si>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</si>
  <si>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</si>
  <si>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</si>
  <si>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</si>
  <si>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</si>
  <si>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</si>
  <si>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</si>
  <si>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</si>
  <si>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</si>
  <si>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</si>
  <si>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</si>
  <si>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</si>
  <si>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</si>
  <si>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</si>
  <si>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</si>
  <si>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</si>
  <si>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</si>
  <si>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</si>
  <si>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</si>
  <si>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</si>
  <si>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</si>
  <si>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</si>
  <si>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</si>
  <si>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</si>
  <si>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</si>
  <si>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</si>
  <si>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</si>
  <si>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</si>
  <si>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</si>
  <si>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</si>
  <si>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</si>
  <si>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</si>
  <si>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</si>
  <si>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</si>
  <si>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</si>
  <si>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</si>
  <si>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</si>
  <si>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</si>
  <si>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</si>
  <si>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</si>
  <si>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</si>
  <si>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</si>
  <si>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</si>
  <si>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</si>
  <si>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</si>
  <si>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</si>
  <si>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</si>
  <si>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</si>
  <si>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</si>
  <si>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</si>
  <si>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</si>
  <si>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</si>
  <si>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</si>
  <si>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</si>
  <si>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</si>
  <si>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</si>
  <si>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</si>
  <si>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</si>
  <si>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</si>
  <si>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</si>
  <si>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</si>
  <si>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</si>
  <si>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</si>
  <si>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</si>
  <si>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</si>
  <si>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</si>
  <si>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</si>
  <si>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</si>
  <si>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</si>
  <si>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</si>
  <si>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</si>
  <si>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</si>
  <si>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</si>
  <si>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</si>
  <si>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</si>
  <si>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</si>
  <si>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</si>
  <si>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</si>
  <si>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</si>
  <si>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</si>
  <si>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</si>
  <si>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</si>
  <si>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</si>
  <si>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</si>
  <si>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</si>
  <si>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</si>
  <si>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</si>
  <si>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</si>
  <si>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</si>
  <si>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</si>
  <si>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</si>
  <si>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</si>
  <si>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</si>
  <si>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</si>
  <si>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</si>
  <si>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</si>
  <si>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</si>
  <si>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</si>
  <si>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</si>
  <si>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</si>
  <si>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</si>
  <si>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</si>
  <si>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</si>
  <si>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</si>
  <si>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</si>
  <si>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</si>
  <si>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</si>
  <si>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</si>
  <si>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</si>
  <si>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</si>
  <si>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</si>
  <si>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</si>
  <si>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</si>
  <si>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</si>
  <si>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</si>
  <si>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</si>
  <si>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</si>
  <si>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</si>
  <si>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</si>
  <si>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</si>
  <si>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</si>
  <si>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</si>
  <si>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</si>
  <si>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</si>
  <si>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</si>
  <si>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</si>
  <si>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</si>
  <si>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</si>
  <si>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</si>
  <si>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</si>
  <si>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</si>
  <si>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</si>
  <si>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</si>
  <si>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</si>
  <si>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</si>
  <si>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</si>
  <si>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</si>
  <si>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</si>
  <si>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</si>
  <si>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</si>
  <si>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</si>
  <si>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</si>
  <si>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</si>
  <si>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</si>
  <si>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</si>
  <si>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</si>
  <si>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</si>
  <si>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</si>
  <si>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</si>
  <si>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</si>
  <si>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</si>
  <si>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</si>
  <si>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</si>
  <si>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</si>
  <si>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</si>
  <si>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</si>
  <si>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</si>
  <si>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</si>
  <si>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</si>
  <si>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</si>
  <si>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</si>
  <si>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</si>
  <si>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</si>
  <si>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</si>
  <si>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</si>
  <si>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</si>
  <si>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</si>
  <si>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</si>
  <si>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</si>
  <si>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</si>
  <si>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</si>
  <si>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</si>
  <si>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</si>
  <si>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</si>
  <si>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</si>
  <si>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</si>
  <si>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</si>
  <si>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</si>
  <si>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</si>
  <si>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</si>
  <si>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</si>
  <si>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</si>
  <si>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</si>
  <si>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</si>
  <si>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</si>
  <si>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</si>
  <si>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</si>
  <si>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</si>
  <si>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</si>
  <si>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</si>
  <si>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</si>
  <si>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</si>
  <si>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</si>
  <si>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</si>
  <si>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</si>
  <si>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</si>
  <si>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</si>
  <si>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</si>
  <si>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</si>
  <si>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</si>
  <si>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</si>
  <si>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</si>
  <si>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</si>
  <si>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</si>
  <si>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</si>
  <si>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</si>
  <si>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</si>
  <si>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</si>
  <si>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</si>
  <si>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</si>
  <si>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</si>
  <si>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</si>
  <si>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</si>
  <si>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</si>
  <si>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</si>
  <si>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</si>
  <si>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</si>
  <si>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</si>
  <si>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</si>
  <si>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</si>
  <si>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</si>
  <si>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</si>
  <si>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</si>
  <si>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</si>
  <si>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</si>
  <si>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</si>
  <si>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</si>
  <si>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</si>
  <si>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</si>
  <si>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</si>
  <si>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</si>
  <si>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</si>
  <si>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</si>
  <si>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</si>
  <si>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</si>
  <si>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</si>
  <si>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</si>
  <si>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</si>
  <si>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</si>
  <si>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</si>
  <si>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</si>
  <si>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</si>
  <si>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</si>
  <si>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</si>
  <si>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</si>
  <si>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</si>
  <si>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</si>
  <si>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</si>
  <si>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</si>
  <si>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</si>
  <si>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</si>
  <si>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</si>
  <si>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</si>
  <si>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</si>
  <si>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</si>
  <si>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</si>
  <si>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</si>
  <si>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</si>
  <si>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</si>
  <si>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</si>
  <si>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</si>
  <si>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</si>
  <si>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</si>
  <si>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</si>
  <si>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</si>
  <si>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</si>
  <si>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</si>
  <si>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</si>
  <si>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</si>
  <si>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</si>
  <si>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</si>
  <si>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</si>
  <si>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</si>
  <si>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</si>
  <si>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</si>
  <si>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</si>
  <si>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</si>
  <si>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</si>
  <si>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</si>
  <si>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</si>
  <si>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</si>
  <si>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</si>
  <si>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</si>
  <si>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</si>
  <si>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</si>
  <si>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</si>
  <si>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</si>
  <si>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</si>
  <si>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</si>
  <si>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</si>
  <si>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</si>
  <si>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</si>
  <si>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</si>
  <si>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</si>
  <si>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</si>
  <si>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</si>
  <si>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</si>
  <si>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</si>
  <si>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</si>
  <si>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</si>
  <si>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</si>
  <si>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</si>
  <si>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</si>
  <si>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</si>
  <si>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</si>
  <si>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</si>
  <si>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</si>
  <si>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</si>
  <si>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</si>
  <si>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</si>
  <si>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</si>
  <si>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</si>
  <si>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</si>
  <si>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</si>
  <si>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</si>
  <si>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</si>
  <si>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</si>
  <si>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</si>
  <si>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</si>
  <si>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</si>
  <si>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</si>
  <si>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</si>
  <si>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</si>
  <si>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</si>
  <si>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</si>
  <si>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</si>
  <si>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</si>
  <si>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</si>
  <si>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</si>
  <si>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</si>
  <si>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</si>
  <si>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</si>
  <si>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</si>
  <si>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</si>
  <si>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</si>
  <si>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</si>
  <si>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</si>
  <si>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</si>
  <si>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</si>
  <si>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</si>
  <si>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</si>
  <si>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</si>
  <si>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</si>
  <si>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</si>
  <si>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</si>
  <si>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</si>
  <si>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</si>
  <si>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</si>
  <si>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</si>
  <si>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</si>
  <si>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</si>
  <si>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</si>
  <si>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</si>
  <si>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</si>
  <si>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</si>
  <si>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</si>
  <si>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</si>
  <si>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</si>
  <si>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</si>
  <si>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</si>
  <si>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</si>
  <si>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</si>
  <si>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</si>
  <si>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</si>
  <si>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</si>
  <si>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</si>
  <si>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</si>
  <si>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</si>
  <si>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</si>
  <si>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</si>
  <si>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</si>
  <si>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</si>
  <si>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</si>
  <si>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</si>
  <si>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</si>
  <si>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</si>
  <si>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</si>
  <si>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</si>
  <si>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</si>
  <si>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</si>
  <si>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</si>
  <si>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</si>
  <si>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</si>
  <si>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</si>
  <si>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</si>
  <si>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</si>
  <si>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</si>
  <si>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</si>
  <si>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</si>
  <si>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</si>
  <si>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</si>
  <si>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</si>
  <si>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</si>
  <si>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</si>
  <si>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</si>
  <si>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</si>
  <si>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</si>
  <si>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</si>
  <si>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</si>
  <si>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</si>
  <si>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</si>
  <si>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</si>
  <si>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</si>
  <si>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</si>
  <si>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</si>
  <si>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</si>
  <si>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</si>
  <si>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</si>
  <si>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</si>
  <si>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</si>
  <si>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</si>
  <si>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</si>
  <si>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</si>
  <si>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</si>
  <si>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</si>
  <si>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</si>
  <si>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</si>
  <si>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</si>
  <si>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</si>
  <si>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</si>
  <si>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</si>
  <si>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</si>
  <si>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</si>
  <si>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</si>
  <si>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</si>
  <si>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</si>
  <si>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</si>
  <si>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</si>
  <si>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</si>
  <si>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</si>
  <si>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</si>
  <si>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</si>
  <si>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</si>
  <si>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</si>
  <si>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</si>
  <si>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</si>
  <si>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</si>
  <si>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</si>
  <si>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</si>
  <si>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</si>
  <si>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</si>
  <si>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</si>
  <si>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</si>
  <si>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</si>
  <si>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</si>
  <si>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</si>
  <si>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</si>
  <si>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</si>
  <si>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</si>
  <si>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</si>
  <si>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</si>
  <si>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</si>
  <si>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</si>
  <si>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</si>
  <si>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</si>
  <si>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</si>
  <si>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</si>
  <si>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</si>
  <si>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</si>
  <si>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</si>
  <si>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</si>
  <si>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</si>
  <si>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</si>
  <si>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</si>
  <si>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</si>
  <si>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</si>
  <si>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</si>
  <si>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</si>
  <si>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</si>
  <si>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</si>
  <si>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</si>
  <si>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</si>
  <si>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</si>
  <si>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</si>
  <si>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</si>
  <si>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</si>
  <si>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</si>
  <si>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</si>
  <si>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</si>
  <si>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</si>
  <si>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</si>
  <si>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</si>
  <si>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</si>
  <si>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</si>
  <si>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</si>
  <si>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</si>
  <si>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</si>
  <si>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</si>
  <si>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</si>
  <si>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</si>
  <si>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</si>
  <si>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</si>
  <si>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</si>
  <si>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</si>
  <si>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</si>
  <si>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</si>
  <si>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</si>
  <si>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</si>
  <si>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</si>
  <si>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</si>
  <si>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</si>
  <si>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</si>
  <si>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</si>
  <si>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</si>
  <si>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</si>
  <si>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</si>
  <si>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</si>
  <si>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</si>
  <si>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</si>
  <si>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</si>
  <si>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</si>
  <si>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</si>
  <si>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</si>
  <si>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</si>
  <si>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</si>
  <si>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</si>
  <si>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</si>
  <si>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</si>
  <si>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</si>
  <si>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</si>
  <si>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</si>
  <si>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</si>
  <si>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</si>
  <si>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</si>
  <si>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</si>
  <si>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</si>
  <si>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</si>
  <si>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</si>
  <si>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</si>
  <si>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</si>
  <si>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</si>
  <si>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</si>
  <si>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</si>
  <si>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</si>
  <si>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</si>
  <si>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</si>
  <si>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</si>
  <si>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</si>
  <si>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</si>
  <si>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</si>
  <si>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</si>
  <si>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</si>
  <si>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</si>
  <si>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</si>
  <si>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</si>
  <si>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</si>
  <si>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</si>
  <si>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</si>
  <si>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</si>
  <si>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</si>
  <si>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</si>
  <si>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</si>
  <si>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</si>
  <si>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</si>
  <si>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</si>
  <si>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</si>
  <si>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</si>
  <si>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</si>
  <si>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</si>
  <si>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</si>
  <si>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</si>
  <si>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</si>
  <si>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</si>
  <si>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</si>
  <si>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</si>
  <si>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</si>
  <si>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</si>
  <si>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</si>
  <si>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</si>
  <si>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</si>
  <si>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</si>
  <si>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</si>
  <si>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</si>
  <si>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</si>
  <si>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</si>
  <si>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</si>
  <si>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</si>
  <si>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</si>
  <si>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</si>
  <si>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</si>
  <si>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</si>
  <si>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</si>
  <si>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</si>
  <si>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</si>
  <si>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</si>
  <si>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</si>
  <si>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</si>
  <si>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</si>
  <si>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</si>
  <si>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</si>
  <si>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</si>
  <si>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</si>
  <si>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</si>
  <si>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</si>
  <si>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</si>
  <si>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</si>
  <si>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</si>
  <si>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</si>
  <si>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</si>
  <si>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</si>
  <si>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</si>
  <si>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</si>
  <si>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</si>
  <si>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</si>
  <si>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</si>
  <si>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</si>
  <si>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</si>
  <si>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</si>
  <si>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</si>
  <si>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</si>
  <si>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</si>
  <si>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</si>
  <si>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</si>
  <si>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</si>
  <si>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</si>
  <si>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</si>
  <si>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</si>
  <si>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</si>
  <si>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</si>
  <si>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</si>
  <si>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</si>
  <si>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</si>
  <si>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</si>
  <si>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</si>
  <si>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</si>
  <si>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</si>
  <si>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</si>
  <si>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</si>
  <si>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</si>
  <si>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</si>
  <si>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</si>
  <si>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</si>
  <si>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</si>
  <si>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</si>
  <si>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</si>
  <si>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</si>
  <si>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</si>
  <si>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</si>
  <si>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</si>
  <si>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</si>
  <si>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</si>
  <si>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</si>
  <si>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</si>
  <si>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</si>
  <si>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</si>
  <si>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</si>
  <si>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</si>
  <si>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</si>
  <si>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</si>
  <si>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</si>
  <si>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</si>
  <si>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</si>
  <si>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</si>
  <si>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</si>
  <si>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</si>
  <si>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</si>
  <si>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</si>
  <si>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</si>
  <si>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</si>
  <si>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</si>
  <si>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</si>
  <si>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</si>
  <si>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</si>
  <si>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</si>
  <si>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</si>
  <si>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</si>
  <si>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</si>
  <si>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</si>
  <si>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</si>
  <si>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</si>
  <si>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</si>
  <si>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</si>
  <si>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</si>
  <si>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</si>
  <si>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</si>
  <si>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</si>
  <si>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</si>
  <si>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</si>
  <si>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</si>
  <si>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</si>
  <si>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</si>
  <si>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</si>
  <si>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</si>
  <si>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</si>
  <si>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</si>
  <si>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</si>
  <si>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</si>
  <si>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</si>
  <si>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</si>
  <si>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</si>
  <si>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</si>
  <si>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</si>
  <si>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</si>
  <si>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</si>
  <si>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</si>
  <si>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</si>
  <si>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</si>
  <si>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</si>
  <si>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</si>
  <si>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</si>
  <si>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</si>
  <si>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</si>
  <si>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</si>
  <si>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</si>
  <si>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</si>
  <si>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</si>
  <si>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</si>
  <si>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</si>
  <si>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</si>
  <si>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</si>
  <si>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</si>
  <si>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</si>
  <si>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</si>
  <si>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</si>
  <si>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</si>
  <si>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</si>
  <si>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</si>
  <si>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</si>
  <si>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</si>
  <si>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</si>
  <si>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</si>
  <si>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</si>
  <si>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</si>
  <si>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</si>
  <si>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</si>
  <si>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</si>
  <si>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</si>
  <si>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</si>
  <si>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</si>
  <si>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</si>
  <si>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</si>
  <si>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</si>
  <si>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</si>
  <si>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</si>
  <si>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</si>
  <si>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</si>
  <si>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</si>
  <si>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</si>
  <si>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</si>
  <si>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</si>
  <si>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</si>
  <si>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</si>
  <si>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</si>
  <si>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</si>
  <si>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</si>
  <si>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</si>
  <si>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</si>
  <si>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</si>
  <si>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</si>
  <si>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</si>
  <si>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</si>
  <si>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</si>
  <si>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</si>
  <si>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</si>
  <si>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</si>
  <si>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</si>
  <si>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</si>
  <si>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</si>
  <si>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</si>
  <si>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</si>
  <si>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</si>
  <si>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</si>
  <si>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</si>
  <si>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</si>
  <si>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</si>
  <si>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</si>
  <si>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</si>
  <si>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</si>
  <si>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</si>
  <si>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</si>
  <si>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</si>
  <si>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</si>
  <si>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</si>
  <si>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</si>
  <si>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</si>
  <si>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</si>
  <si>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</si>
  <si>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</si>
  <si>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</si>
  <si>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</si>
  <si>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</si>
  <si>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</si>
  <si>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</si>
  <si>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</si>
  <si>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</si>
  <si>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</si>
  <si>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</si>
  <si>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</si>
  <si>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</si>
  <si>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</si>
  <si>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</si>
  <si>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</si>
  <si>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</si>
  <si>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</si>
  <si>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</si>
  <si>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</si>
  <si>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</si>
  <si>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</si>
  <si>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</si>
  <si>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</si>
  <si>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</si>
  <si>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</si>
  <si>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</si>
  <si>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</si>
  <si>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</si>
  <si>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</si>
  <si>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</si>
  <si>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</si>
  <si>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</si>
  <si>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</si>
  <si>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</si>
  <si>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</si>
  <si>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</si>
  <si>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</si>
  <si>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</si>
  <si>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</si>
  <si>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</si>
  <si>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</si>
  <si>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</si>
  <si>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</si>
  <si>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</si>
  <si>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</si>
  <si>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</si>
  <si>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</si>
  <si>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</si>
  <si>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</si>
  <si>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</si>
  <si>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</si>
  <si>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</si>
  <si>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</si>
  <si>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</si>
  <si>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</si>
  <si>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</si>
  <si>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</si>
  <si>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</si>
  <si>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</si>
  <si>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</si>
  <si>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</si>
  <si>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</si>
  <si>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</si>
  <si>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</si>
  <si>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</si>
  <si>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</si>
  <si>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</si>
  <si>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</si>
  <si>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</si>
  <si>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</si>
  <si>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</si>
  <si>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</si>
  <si>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</si>
  <si>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</si>
  <si>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</si>
  <si>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</si>
  <si>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</si>
  <si>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</si>
  <si>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</si>
  <si>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</si>
  <si>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</si>
  <si>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</si>
  <si>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</si>
  <si>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</si>
  <si>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</si>
  <si>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</si>
  <si>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</si>
  <si>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</si>
  <si>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</si>
  <si>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</si>
  <si>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</si>
  <si>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</si>
  <si>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</si>
  <si>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</si>
  <si>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</si>
  <si>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</si>
  <si>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</si>
  <si>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</si>
  <si>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</si>
  <si>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</si>
  <si>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</si>
  <si>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</si>
  <si>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</si>
  <si>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</si>
  <si>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</si>
  <si>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</si>
  <si>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</si>
  <si>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</si>
  <si>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</si>
  <si>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</si>
  <si>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</si>
  <si>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</si>
  <si>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</si>
  <si>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</si>
  <si>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</si>
  <si>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</si>
  <si>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</si>
  <si>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</si>
  <si>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</si>
  <si>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</si>
  <si>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</si>
  <si>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</si>
  <si>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</si>
  <si>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</si>
  <si>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</si>
  <si>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</si>
  <si>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</si>
  <si>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</si>
  <si>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</si>
  <si>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</si>
  <si>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</si>
  <si>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</si>
  <si>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</si>
  <si>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</si>
  <si>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</si>
  <si>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</si>
  <si>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</si>
  <si>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</si>
  <si>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</si>
  <si>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</si>
  <si>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</si>
  <si>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</si>
  <si>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</si>
  <si>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</si>
  <si>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</si>
  <si>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</si>
  <si>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</si>
  <si>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</si>
  <si>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</si>
  <si>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</si>
  <si>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</si>
  <si>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</si>
  <si>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</si>
  <si>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</si>
  <si>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</si>
  <si>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</si>
  <si>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</si>
  <si>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</si>
  <si>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</si>
  <si>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</si>
  <si>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</si>
  <si>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</si>
  <si>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</si>
  <si>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</si>
  <si>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</si>
  <si>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</si>
  <si>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</si>
  <si>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</si>
  <si>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</si>
  <si>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</si>
  <si>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</si>
  <si>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</si>
  <si>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</si>
  <si>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</si>
  <si>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</si>
  <si>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</si>
  <si>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</si>
  <si>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</si>
  <si>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</si>
  <si>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</si>
  <si>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</si>
  <si>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</si>
  <si>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</si>
  <si>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</si>
  <si>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</si>
  <si>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</si>
  <si>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</si>
  <si>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</si>
  <si>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</si>
  <si>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</si>
  <si>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</si>
  <si>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</si>
  <si>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</si>
  <si>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</si>
  <si>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</si>
  <si>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</si>
  <si>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</si>
  <si>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</si>
  <si>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</si>
  <si>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</si>
  <si>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</si>
  <si>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</si>
  <si>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</si>
  <si>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</si>
  <si>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</si>
  <si>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</si>
  <si>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</si>
  <si>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</si>
  <si>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</si>
  <si>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</si>
  <si>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</si>
  <si>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</si>
  <si>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</si>
  <si>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</si>
  <si>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</si>
  <si>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</si>
  <si>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</si>
  <si>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</si>
  <si>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</si>
  <si>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</si>
  <si>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</si>
  <si>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</si>
  <si>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</si>
  <si>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</si>
  <si>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</si>
  <si>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</si>
  <si>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</si>
  <si>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</si>
  <si>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</si>
  <si>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</si>
  <si>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</si>
  <si>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</si>
  <si>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</si>
  <si>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</si>
  <si>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</si>
  <si>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</si>
  <si>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</si>
  <si>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</si>
  <si>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</si>
  <si>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</si>
  <si>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</si>
  <si>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</si>
  <si>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</si>
  <si>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</si>
  <si>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</si>
  <si>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</si>
  <si>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</si>
  <si>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</si>
  <si>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</si>
  <si>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</si>
  <si>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</si>
  <si>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</si>
  <si>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</si>
  <si>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</si>
  <si>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</si>
  <si>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</si>
  <si>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</si>
  <si>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</si>
  <si>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</si>
  <si>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</si>
  <si>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</si>
  <si>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</si>
  <si>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</si>
  <si>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</si>
  <si>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</si>
  <si>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</si>
  <si>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</si>
  <si>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</si>
  <si>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</si>
  <si>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</si>
  <si>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</si>
  <si>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</si>
  <si>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</si>
  <si>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</si>
  <si>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</si>
  <si>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</si>
  <si>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</si>
  <si>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</si>
  <si>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</si>
  <si>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</si>
  <si>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</si>
  <si>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</si>
  <si>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</si>
  <si>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</si>
  <si>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</si>
  <si>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</si>
  <si>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</si>
  <si>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</si>
  <si>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</si>
  <si>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</si>
  <si>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</si>
  <si>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</si>
  <si>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</si>
  <si>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</si>
  <si>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</si>
  <si>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</si>
  <si>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</si>
  <si>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</si>
  <si>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</si>
  <si>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</si>
  <si>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</si>
  <si>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</si>
  <si>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</si>
  <si>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</si>
  <si>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</si>
  <si>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</si>
  <si>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</si>
  <si>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</si>
  <si>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</si>
  <si>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</si>
  <si>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</si>
  <si>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</si>
  <si>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</si>
  <si>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</si>
  <si>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</si>
  <si>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</si>
  <si>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</si>
  <si>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</si>
  <si>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</si>
  <si>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</si>
  <si>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</si>
  <si>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</si>
  <si>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</si>
  <si>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</si>
  <si>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</si>
  <si>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</si>
  <si>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</si>
  <si>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</si>
  <si>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</si>
  <si>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</si>
  <si>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</si>
  <si>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</si>
  <si>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</si>
  <si>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</si>
  <si>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</si>
  <si>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</si>
  <si>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</si>
  <si>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</si>
  <si>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</si>
  <si>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</si>
  <si>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</si>
  <si>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</si>
  <si>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</si>
  <si>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</si>
  <si>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</si>
  <si>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</si>
  <si>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</si>
  <si>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</si>
  <si>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</si>
  <si>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</si>
  <si>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</si>
  <si>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</si>
  <si>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</si>
  <si>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</si>
  <si>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</si>
  <si>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</si>
  <si>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</si>
  <si>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</si>
  <si>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</si>
  <si>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</si>
  <si>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</si>
  <si>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</si>
  <si>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</si>
  <si>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</si>
  <si>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</si>
  <si>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</si>
  <si>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</si>
  <si>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</si>
  <si>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</si>
  <si>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</si>
  <si>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</si>
  <si>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</si>
  <si>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</si>
  <si>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</si>
  <si>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</si>
  <si>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</si>
  <si>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</si>
  <si>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</si>
  <si>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</si>
  <si>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</si>
  <si>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</si>
  <si>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</si>
  <si>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</si>
  <si>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</si>
  <si>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</si>
  <si>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</si>
  <si>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</si>
  <si>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</si>
  <si>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</si>
  <si>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</si>
  <si>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</si>
  <si>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</si>
  <si>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</si>
  <si>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</si>
  <si>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</si>
  <si>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</si>
  <si>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</si>
  <si>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</si>
  <si>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</si>
  <si>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</si>
  <si>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</si>
  <si>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</si>
  <si>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</si>
  <si>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</si>
  <si>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</si>
  <si>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</si>
  <si>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</si>
  <si>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</si>
  <si>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</si>
  <si>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</si>
  <si>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</si>
  <si>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</si>
  <si>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</si>
  <si>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</si>
  <si>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</si>
  <si>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</si>
  <si>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</si>
  <si>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</si>
  <si>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</si>
  <si>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</si>
  <si>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</si>
  <si>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</si>
  <si>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</si>
  <si>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</si>
  <si>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</si>
  <si>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</si>
  <si>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</si>
  <si>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</si>
  <si>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</si>
  <si>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</si>
  <si>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</si>
  <si>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</si>
  <si>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</si>
  <si>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</si>
  <si>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</si>
  <si>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</si>
  <si>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</si>
  <si>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</si>
  <si>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</si>
  <si>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</si>
  <si>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</si>
  <si>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</si>
  <si>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</si>
  <si>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</si>
  <si>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</si>
  <si>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</si>
  <si>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</si>
  <si>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</si>
  <si>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</si>
  <si>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</si>
  <si>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</si>
  <si>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</si>
  <si>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</si>
  <si>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</si>
  <si>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</si>
  <si>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</si>
  <si>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</si>
  <si>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</si>
  <si>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</si>
  <si>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</si>
  <si>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</si>
  <si>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</si>
  <si>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</si>
  <si>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</si>
  <si>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</si>
  <si>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</si>
  <si>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</si>
  <si>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</si>
  <si>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</si>
  <si>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</si>
  <si>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</si>
  <si>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</si>
  <si>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</si>
  <si>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</si>
  <si>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</si>
  <si>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</si>
  <si>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</si>
  <si>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</si>
  <si>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</si>
  <si>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</si>
  <si>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</si>
  <si>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</si>
  <si>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</si>
  <si>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</si>
  <si>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</si>
  <si>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</si>
  <si>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</si>
  <si>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</si>
  <si>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</si>
  <si>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</si>
  <si>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</si>
  <si>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</si>
  <si>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</si>
  <si>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</si>
  <si>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</si>
  <si>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</si>
  <si>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</si>
  <si>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</si>
  <si>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</si>
  <si>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</si>
  <si>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</si>
  <si>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</si>
  <si>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</si>
  <si>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</si>
  <si>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</si>
  <si>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</si>
  <si>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</si>
  <si>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</si>
  <si>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</si>
  <si>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</si>
  <si>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</si>
  <si>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</si>
  <si>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</si>
  <si>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</si>
  <si>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</si>
  <si>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</si>
  <si>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</si>
  <si>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</si>
  <si>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</si>
  <si>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</si>
  <si>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</si>
  <si>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</si>
  <si>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</si>
  <si>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</si>
  <si>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</si>
  <si>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</si>
  <si>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</si>
  <si>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</si>
  <si>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</si>
  <si>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</si>
  <si>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</si>
  <si>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</si>
  <si>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</si>
  <si>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</si>
  <si>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</si>
  <si>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</si>
  <si>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</si>
  <si>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</si>
  <si>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</si>
  <si>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</si>
  <si>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</si>
  <si>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</si>
  <si>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</si>
  <si>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</si>
  <si>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</si>
  <si>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</si>
  <si>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</si>
  <si>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</si>
  <si>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</si>
  <si>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</si>
  <si>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</si>
  <si>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</si>
  <si>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</si>
  <si>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</si>
  <si>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</si>
  <si>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</si>
  <si>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</si>
  <si>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</si>
  <si>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</si>
  <si>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</si>
  <si>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</si>
  <si>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</si>
  <si>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</si>
  <si>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</si>
  <si>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</si>
  <si>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</si>
  <si>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</si>
  <si>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</si>
  <si>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</si>
  <si>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</si>
  <si>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</si>
  <si>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</si>
  <si>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</si>
  <si>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</si>
  <si>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</si>
  <si>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</si>
  <si>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</si>
  <si>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</si>
  <si>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</si>
  <si>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</si>
  <si>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</si>
  <si>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</si>
  <si>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</si>
  <si>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</si>
  <si>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</si>
  <si>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</si>
  <si>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</si>
  <si>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</si>
  <si>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</si>
  <si>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</si>
  <si>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</si>
  <si>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</si>
  <si>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</si>
  <si>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</si>
  <si>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</si>
  <si>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</si>
  <si>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</si>
  <si>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</si>
  <si>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</si>
  <si>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</si>
  <si>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</si>
  <si>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</si>
  <si>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</si>
  <si>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</si>
  <si>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</si>
  <si>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</si>
  <si>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</si>
  <si>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</si>
  <si>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</si>
  <si>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</si>
  <si>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</si>
  <si>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</si>
  <si>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</si>
  <si>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</si>
  <si>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</si>
  <si>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</si>
  <si>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</si>
  <si>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</si>
  <si>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</si>
  <si>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滨河路西侧，徐州大道北侧</t>
    <phoneticPr fontId="3" type="noConversion"/>
  </si>
  <si>
    <t>310国道南侧、权台矿北门东侧、徐州市高邦化纤有限公司北侧</t>
    <phoneticPr fontId="3" type="noConversion"/>
  </si>
  <si>
    <t>2016-73</t>
    <phoneticPr fontId="3" type="noConversion"/>
  </si>
  <si>
    <t>2016-66</t>
    <phoneticPr fontId="3" type="noConversion"/>
  </si>
  <si>
    <t>x1701</t>
    <phoneticPr fontId="3" type="noConversion"/>
  </si>
  <si>
    <t>经五路以西、丁卯桥路以南</t>
    <phoneticPr fontId="3" type="noConversion"/>
  </si>
  <si>
    <t>正常</t>
  </si>
  <si>
    <t>地上商业</t>
    <phoneticPr fontId="228" type="noConversion"/>
  </si>
  <si>
    <t>土地面积</t>
    <phoneticPr fontId="228" type="noConversion"/>
  </si>
  <si>
    <t>其中</t>
    <phoneticPr fontId="228" type="noConversion"/>
  </si>
  <si>
    <t>总建筑面积</t>
    <phoneticPr fontId="228" type="noConversion"/>
  </si>
  <si>
    <t>其中</t>
    <phoneticPr fontId="228" type="noConversion"/>
  </si>
  <si>
    <t>地上建筑面积</t>
    <phoneticPr fontId="228" type="noConversion"/>
  </si>
  <si>
    <t>办公</t>
    <phoneticPr fontId="228" type="noConversion"/>
  </si>
  <si>
    <t>商业</t>
    <phoneticPr fontId="228" type="noConversion"/>
  </si>
  <si>
    <t>人行通道</t>
    <phoneticPr fontId="228" type="noConversion"/>
  </si>
  <si>
    <t>地面出入口</t>
    <phoneticPr fontId="228" type="noConversion"/>
  </si>
  <si>
    <t>地下建筑面积</t>
    <phoneticPr fontId="228" type="noConversion"/>
  </si>
  <si>
    <t>地下商业</t>
    <phoneticPr fontId="228" type="noConversion"/>
  </si>
  <si>
    <t>车库、设备用房</t>
    <phoneticPr fontId="228" type="noConversion"/>
  </si>
  <si>
    <t>总设备用房</t>
    <phoneticPr fontId="228" type="noConversion"/>
  </si>
  <si>
    <t>否</t>
  </si>
  <si>
    <t>地上</t>
  </si>
  <si>
    <t>地下</t>
  </si>
  <si>
    <t>商业</t>
  </si>
  <si>
    <t>车库</t>
  </si>
  <si>
    <t>办公</t>
    <phoneticPr fontId="7" type="noConversion"/>
  </si>
  <si>
    <t>抵押</t>
  </si>
  <si>
    <t>抵押价格</t>
  </si>
  <si>
    <t>企业</t>
  </si>
  <si>
    <t>一致</t>
  </si>
  <si>
    <t>符合</t>
  </si>
  <si>
    <t>Ⅷ-顺1</t>
  </si>
  <si>
    <t>宗地容积率</t>
  </si>
  <si>
    <t>通路</t>
  </si>
  <si>
    <t>通电</t>
  </si>
  <si>
    <t>通上水</t>
  </si>
  <si>
    <t>与级别开发程度不一致</t>
  </si>
  <si>
    <t>地价指数</t>
  </si>
  <si>
    <t>容积率修正</t>
  </si>
  <si>
    <t>一般</t>
  </si>
  <si>
    <t>较好</t>
  </si>
  <si>
    <t>好</t>
  </si>
  <si>
    <t>不动产收益法</t>
  </si>
  <si>
    <t>土地（套用方法）</t>
  </si>
  <si>
    <t>钢混</t>
  </si>
  <si>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</si>
  <si>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</si>
  <si>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</si>
  <si>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</si>
  <si>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</si>
  <si>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</si>
  <si>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</si>
  <si>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</si>
  <si>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</si>
  <si>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</si>
  <si>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</si>
  <si>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</si>
  <si>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</si>
  <si>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</si>
  <si>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北京市昌平区沙河镇七里渠南北村土地一级开发项目QLQ-004地块B4综合性商业金融服务业用地</t>
  </si>
  <si>
    <t>商业/办公用地</t>
  </si>
  <si>
    <t>挂牌</t>
  </si>
  <si>
    <t>2018-11-26</t>
  </si>
  <si>
    <t>时代好未来教育科技(北京)有限公司</t>
  </si>
  <si>
    <t>2星</t>
  </si>
  <si>
    <t>北京市延庆区延庆新城03街区会展中心东侧地块土地一级开发项目(二期)YQ00-0003-0024地块B4综合性商业金融服务业用地</t>
  </si>
  <si>
    <t>招标</t>
  </si>
  <si>
    <t>2018-11-15</t>
  </si>
  <si>
    <t>大连万达商业管理集团股份有限公司</t>
  </si>
  <si>
    <t>3星</t>
  </si>
  <si>
    <t>北京市朝阳区奥林匹克公园中心区B23等地块B4综合性商业金融服务业用地、F3其他类多功能用地</t>
  </si>
  <si>
    <t>2018-11-05</t>
  </si>
  <si>
    <t>北京北辰实业集团有限责任公司</t>
  </si>
  <si>
    <t>北京市丰台区丽泽金融商务区南区F-22、F-23地块F3其他类多功能用地</t>
  </si>
  <si>
    <t>2018-07-06</t>
  </si>
  <si>
    <t>中证机构间报价系统股份有限公司和中国银河证券股份有限公司联合体</t>
  </si>
  <si>
    <t>北京市房山区长沟镇中心区FS12-0100-6022、6023等地块(北京基金小镇核心区一期)F3其他类多功能用地</t>
  </si>
  <si>
    <t>2018-06-19</t>
  </si>
  <si>
    <t>北京基金小镇控股有限公司和北京基金小镇圣泉投资中心(有限合伙)联合体</t>
  </si>
  <si>
    <t>北京经济技术开发区路东区E16街区E16C-3、E16C-5、E16S-1地块</t>
  </si>
  <si>
    <t>2018-06-14</t>
  </si>
  <si>
    <t>北京智方润科房地产开发有限公司</t>
  </si>
  <si>
    <t>北京市延庆区张山营镇水峪村A-01等地块B14旅馆用地、U21排水设施用地</t>
  </si>
  <si>
    <t>2018-03-01</t>
  </si>
  <si>
    <t>北京辉煌益境房地产开发有限公司</t>
  </si>
  <si>
    <t>1星</t>
  </si>
  <si>
    <t>北京市门头沟区永定镇MC00-0018-0060、0061地块B4综合性商业金融服务业用地</t>
  </si>
  <si>
    <t>2018-02-28</t>
  </si>
  <si>
    <t>金融街融辰(北京)置业有限公司和北京市京西置地有限责任公司联合体</t>
  </si>
  <si>
    <t>北京市石景山区中关村科技园区石景山园北I区1605-636地块B23研发设计用地</t>
  </si>
  <si>
    <t>2018-01-09</t>
  </si>
  <si>
    <t>北京保险产业园投资控股有限责任公司和北京保汇置业发展有限公司联合体</t>
  </si>
  <si>
    <t>北京市石景山区中关村科技园区石景山园北I区1605-651地块B23研发设计用地</t>
  </si>
  <si>
    <t>北京京石科园置业发展有限公司</t>
  </si>
  <si>
    <t>北京市平谷区金海湖镇韩庄村PG06-0100-6001、6002、6004、C-008、C-012地块B1商业用地</t>
  </si>
  <si>
    <t>2018-01-08</t>
  </si>
  <si>
    <t>北京瑞元丰吉置业有限公司</t>
  </si>
  <si>
    <t>北京市海淀区西八里庄0711-653地块B4综合性商业金融服务业用地</t>
  </si>
  <si>
    <t>2017-11-16</t>
  </si>
  <si>
    <t>中国电子科技集团公司</t>
  </si>
  <si>
    <t>4星</t>
  </si>
  <si>
    <t>北京市石景山区鲁谷路1614-631地块(银河商务区L地块)B4综合性商业金融服务业用地</t>
  </si>
  <si>
    <t>2017-11-14</t>
  </si>
  <si>
    <t>天安人寿保险股份有限公司和北京保险产业园投资控股有限责任公司联合体</t>
  </si>
  <si>
    <t>北京市丰台区丽泽金融商务区南区D-02地块B4综合性商业金融服务业用地</t>
  </si>
  <si>
    <t>华夏人寿保险股份有限公司北京分公司</t>
  </si>
  <si>
    <t>北京市门头沟区龙泉镇MC00-0010-6004地块B2商务用地</t>
  </si>
  <si>
    <t>2017-09-07</t>
  </si>
  <si>
    <t>北京象地房地产开发有限公司</t>
  </si>
  <si>
    <t>北京经济技术开发区路东区C14C-1、C14C-2、C14S-1地块B4综合性商业金融服务业用地及S41公用停车场用地</t>
  </si>
  <si>
    <t>2017-08-08</t>
  </si>
  <si>
    <t>北京联茂方泰房地产开发有限公司(京东)</t>
  </si>
  <si>
    <t>丰台区丽泽金融商务区南区D-07、D-08地块</t>
  </si>
  <si>
    <t>2017-05-18</t>
  </si>
  <si>
    <t>北京润置商业运营管理有限公司、北京首都开发股份有限公司、北京宸茂置业有限公司和北京金唐天润传媒发展有限公司联合体</t>
  </si>
  <si>
    <t>通州区马驹桥镇YZ00-0606-0014地块</t>
  </si>
  <si>
    <t>2017-05-12</t>
  </si>
  <si>
    <t>北京北建通成国际物流有限公司</t>
  </si>
  <si>
    <t>顺义区高丽营镇02-08-01、02-08-02地块</t>
  </si>
  <si>
    <t>2017-05-05</t>
  </si>
  <si>
    <t>北京首都开发股份有限公司和北京富力通达房地产开发有限公司联合体</t>
  </si>
  <si>
    <t>房山区长阳镇FS00-LX10-0092等地块</t>
  </si>
  <si>
    <t>北京市房山新城建设工程有限责任公司、北京碧水京良水务有限公司、北京高能长阳环境修复有限公司、北京泰岳阳光科技有限公司、北京钧诚企业管理有限公司和北京云子企业管理有限公司联合体</t>
  </si>
  <si>
    <t>朝阳区金盏乡楼梓庄村1113-602地块</t>
  </si>
  <si>
    <t>2017-04-14</t>
  </si>
  <si>
    <t>天津金地华府置业有限公司</t>
  </si>
  <si>
    <t>朝阳区孙河乡西甸村2902-71地块</t>
  </si>
  <si>
    <t>2017-04-11</t>
  </si>
  <si>
    <t>北京亚通房地产开发有限责任公司和北京城建兴华地产有限公司联合体</t>
  </si>
  <si>
    <t>大兴开发区北区1号地DX00-0301-0145地块</t>
  </si>
  <si>
    <t>2017-04-06</t>
  </si>
  <si>
    <t>北京亚通房地产开发有限责任公司</t>
  </si>
  <si>
    <t>大兴区北臧村生物医药基地DX00-0502-0008地块</t>
  </si>
  <si>
    <t>2017-03-30</t>
  </si>
  <si>
    <t>北京硕日新宇投资有限公司</t>
  </si>
  <si>
    <t>朝阳区金盏乡楼梓庄村1113-603地块</t>
  </si>
  <si>
    <t>北京润置商业运营管理有限公司、招商局地产(北京)有限公司和北京环渤海正奇企业管理中心(有限合伙)联合体</t>
  </si>
  <si>
    <t>朝阳区金盏乡楼梓庄村1113-604地块</t>
  </si>
  <si>
    <t>北京广茂置业有限公司</t>
  </si>
  <si>
    <t>大兴开发区北区1号地DX00-0301-0144地块</t>
  </si>
  <si>
    <t>2016-12-20</t>
  </si>
  <si>
    <t>北京筑兴房地产开发有限公司</t>
  </si>
  <si>
    <t>石景山区实兴大街(中关村科技园区石景山园北I区)1605-639、649地块</t>
  </si>
  <si>
    <t>2016-12-07</t>
  </si>
  <si>
    <t>北京保险产业园投资控股有限责任公司</t>
  </si>
  <si>
    <t>石景山区实兴大街(中关村科技园区石景山园北I区)1605-637、641地块</t>
  </si>
  <si>
    <t>房山区长阳镇FS00-LX10-0042等地块</t>
  </si>
  <si>
    <t>2016-11-28</t>
  </si>
  <si>
    <t>北京龙湖天行置业有限公司、北京首都开发股份有限公司</t>
  </si>
  <si>
    <t>房山区拱辰街道FS00-LX11-0007地块</t>
  </si>
  <si>
    <t>北京旭辉合创投资有限公司</t>
  </si>
  <si>
    <t>房山区拱辰街道FS00-LX07-0097地块</t>
  </si>
  <si>
    <t>2016-09-01</t>
  </si>
  <si>
    <t>北京龙建诚信房地产开发有限公司</t>
  </si>
  <si>
    <t>通州区台湖镇、张家湾镇、梨园镇地块</t>
  </si>
  <si>
    <t>2016-07-07</t>
  </si>
  <si>
    <t>北京首寰文化旅游投资有限公司</t>
  </si>
  <si>
    <t>海淀区“海淀北部地区整体开发”中关村环保科技园HD-0303-0071地块</t>
  </si>
  <si>
    <t>2016-06-02</t>
  </si>
  <si>
    <t>北京龙湖中佰置业有限公司和北京龙湖天行置业有限公司联合体</t>
  </si>
  <si>
    <t>大兴区黄村镇兴华大街DX00-0202-0307地块</t>
  </si>
  <si>
    <t>2016-05-05</t>
  </si>
  <si>
    <t>北京中瑞凯华投资管理有限公司</t>
  </si>
  <si>
    <t>大兴区北臧村生物医药基地DX00-0501-6003地块</t>
  </si>
  <si>
    <t>2016-02-26</t>
  </si>
  <si>
    <t>北京绿地京城置业有限公司和北京绿地京华置业有限公司联合体</t>
  </si>
  <si>
    <t>大兴区北臧村生物医药基地DX00-0502-0013地块</t>
  </si>
  <si>
    <t>2016-02-23</t>
  </si>
  <si>
    <t>顺义区李桥镇SY00-0029-6012地块</t>
  </si>
  <si>
    <t>2016-01-27</t>
  </si>
  <si>
    <t>深耕拓展投资(北京)有限公司</t>
  </si>
  <si>
    <t>朝阳区北土城中路北侧OS-06A、OS-10B地块</t>
  </si>
  <si>
    <t>2016-01-26</t>
  </si>
  <si>
    <t>北京城建投资发展股份有限公司和北京新奥集团有限公司联合体</t>
  </si>
  <si>
    <t>大兴区北臧村生物医药基地DX00-0501-0010地块</t>
  </si>
  <si>
    <t>2015-12-23</t>
  </si>
  <si>
    <t>大兴区北臧村生物医药基地DX00-0501-0009地块</t>
  </si>
  <si>
    <t>怀柔区怀柔新城13街区HR00-0013-6005地块</t>
  </si>
  <si>
    <t>2015-12-15</t>
  </si>
  <si>
    <t>北京中关村微纳能源投资有限公司</t>
  </si>
  <si>
    <t>石景山区苹果园交通枢纽M、N地块</t>
  </si>
  <si>
    <t>2015-11-23</t>
  </si>
  <si>
    <t>北京市华远置业有限公司和北京上同致远房地产开发有限公司联合体</t>
  </si>
  <si>
    <t>昌平区北七家镇(未来科技城南区)CP07-0600-0005、0026地块</t>
  </si>
  <si>
    <t>2015-11-19</t>
  </si>
  <si>
    <t>北京世博宏业房地产开发有限公司、北京和筑房地产开发有限公司和北京未来科技城昌远置业有限公司联合体</t>
  </si>
  <si>
    <t>海淀区“海淀北部地区整体开发”HD-0303-0031地块</t>
  </si>
  <si>
    <t>2015-10-28</t>
  </si>
  <si>
    <t>神州数码软件有限公司和神州数码(中国)有限公司联合体</t>
  </si>
  <si>
    <t>海淀区“海淀北部地区整体开发”HD-0303-0062地块</t>
  </si>
  <si>
    <t>2015-10-27</t>
  </si>
  <si>
    <t>北京万科企业有限公司</t>
  </si>
  <si>
    <t>石景山区实兴大街(中关村科技园区石景山园北Ⅰ区)1605-648地块</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</si>
  <si>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</si>
  <si>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</si>
  <si>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</si>
  <si>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</si>
  <si>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</si>
  <si>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</si>
  <si>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</si>
  <si>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正常</t>
    <phoneticPr fontId="26" type="noConversion"/>
  </si>
  <si>
    <t>一般</t>
    <phoneticPr fontId="26" type="noConversion"/>
  </si>
  <si>
    <t>一般</t>
    <phoneticPr fontId="26" type="noConversion"/>
  </si>
  <si>
    <t>较好</t>
    <phoneticPr fontId="26" type="noConversion"/>
  </si>
  <si>
    <t>较好</t>
    <phoneticPr fontId="26" type="noConversion"/>
  </si>
  <si>
    <t>七通</t>
    <phoneticPr fontId="26" type="noConversion"/>
  </si>
  <si>
    <t>较规则</t>
    <phoneticPr fontId="26" type="noConversion"/>
  </si>
  <si>
    <t>楼面地价</t>
  </si>
  <si>
    <t>期号</t>
  </si>
  <si>
    <t>楼号  Building No.</t>
  </si>
  <si>
    <t>户型                                                                                                                                                                          Room Type</t>
  </si>
  <si>
    <t>总计 Total</t>
  </si>
  <si>
    <t>独立1K （36.6/39.3㎡）</t>
  </si>
  <si>
    <t>独立2K （57.3㎡）</t>
  </si>
  <si>
    <t>独立3K   (90.6㎡）</t>
  </si>
  <si>
    <t xml:space="preserve"> 协护1K （36.6/39.3㎡）  </t>
  </si>
  <si>
    <t>失智照护</t>
  </si>
  <si>
    <t>一期</t>
  </si>
  <si>
    <t>1#</t>
  </si>
  <si>
    <t>2#</t>
  </si>
  <si>
    <t>9#</t>
  </si>
  <si>
    <t>总计</t>
  </si>
  <si>
    <t>二期</t>
  </si>
  <si>
    <t>3#</t>
  </si>
  <si>
    <t>4#</t>
  </si>
  <si>
    <t>5#</t>
  </si>
  <si>
    <t>6#</t>
  </si>
  <si>
    <t>7#</t>
  </si>
  <si>
    <t>10#</t>
  </si>
  <si>
    <t>11#</t>
  </si>
  <si>
    <t>一期二期总计</t>
  </si>
  <si>
    <t>医卫慈善用地</t>
  </si>
  <si>
    <t>办公</t>
    <phoneticPr fontId="26" type="noConversion"/>
  </si>
  <si>
    <t>养老</t>
  </si>
  <si>
    <t>养老</t>
    <phoneticPr fontId="26" type="noConversion"/>
  </si>
  <si>
    <t>自定义</t>
  </si>
  <si>
    <t>押金</t>
    <phoneticPr fontId="228" type="noConversion"/>
  </si>
  <si>
    <t>车库—办公</t>
  </si>
  <si>
    <t>比较法-住宅、综合</t>
  </si>
  <si>
    <t>溢价率</t>
    <phoneticPr fontId="26" type="noConversion"/>
  </si>
  <si>
    <t>20-40</t>
    <phoneticPr fontId="26" type="noConversion"/>
  </si>
  <si>
    <t>0-20</t>
    <phoneticPr fontId="26" type="noConversion"/>
  </si>
  <si>
    <t>20-40</t>
    <phoneticPr fontId="26" type="noConversion"/>
  </si>
  <si>
    <t>40-60</t>
    <phoneticPr fontId="26" type="noConversion"/>
  </si>
  <si>
    <t>0-20</t>
    <phoneticPr fontId="26" type="noConversion"/>
  </si>
  <si>
    <t>40-60</t>
    <phoneticPr fontId="26" type="noConversion"/>
  </si>
  <si>
    <t>一期</t>
    <phoneticPr fontId="228" type="noConversion"/>
  </si>
  <si>
    <t>办公</t>
    <phoneticPr fontId="228" type="noConversion"/>
  </si>
  <si>
    <t>地下商业</t>
    <phoneticPr fontId="228" type="noConversion"/>
  </si>
  <si>
    <t>汇总</t>
    <phoneticPr fontId="228" type="noConversion"/>
  </si>
  <si>
    <r>
      <t>1</t>
    </r>
    <r>
      <rPr>
        <sz val="11"/>
        <color theme="1"/>
        <rFont val="宋体"/>
        <family val="3"/>
        <charset val="134"/>
        <scheme val="minor"/>
      </rPr>
      <t>#办公楼</t>
    </r>
    <phoneticPr fontId="228" type="noConversion"/>
  </si>
  <si>
    <r>
      <t>2</t>
    </r>
    <r>
      <rPr>
        <sz val="11"/>
        <color theme="1"/>
        <rFont val="宋体"/>
        <family val="3"/>
        <charset val="134"/>
        <scheme val="minor"/>
      </rPr>
      <t>#办公楼</t>
    </r>
    <phoneticPr fontId="228" type="noConversion"/>
  </si>
  <si>
    <r>
      <t>8</t>
    </r>
    <r>
      <rPr>
        <sz val="11"/>
        <color theme="1"/>
        <rFont val="宋体"/>
        <family val="3"/>
        <charset val="134"/>
        <scheme val="minor"/>
      </rPr>
      <t>#商业楼</t>
    </r>
    <phoneticPr fontId="228" type="noConversion"/>
  </si>
  <si>
    <t>9#办公楼</t>
    <phoneticPr fontId="228" type="noConversion"/>
  </si>
  <si>
    <t>合计</t>
    <phoneticPr fontId="228" type="noConversion"/>
  </si>
  <si>
    <t>二期</t>
    <phoneticPr fontId="228" type="noConversion"/>
  </si>
  <si>
    <t>办公</t>
    <phoneticPr fontId="228" type="noConversion"/>
  </si>
  <si>
    <t>地上商业</t>
    <phoneticPr fontId="228" type="noConversion"/>
  </si>
  <si>
    <t>车库</t>
    <phoneticPr fontId="228" type="noConversion"/>
  </si>
  <si>
    <t>设备</t>
    <phoneticPr fontId="228" type="noConversion"/>
  </si>
  <si>
    <t>人防</t>
    <phoneticPr fontId="228" type="noConversion"/>
  </si>
  <si>
    <t>土地</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</si>
</sst>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quot;¥&quot;#,##0.00"/>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1"/>
      <color theme="1"/>
      <name val="宋体"/>
      <family val="2"/>
      <scheme val="minor"/>
    </font>
    <font>
      <b/>
      <sz val="14"/>
      <color theme="1"/>
      <name val="宋体"/>
      <family val="2"/>
      <scheme val="minor"/>
    </font>
    <font>
      <sz val="9"/>
      <color rgb="FF000000"/>
      <name val="Arial"/>
      <family val="2"/>
    </font>
    <font>
      <sz val="9"/>
      <color rgb="FF000000"/>
      <name val="华文细黑"/>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00B05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56" fillId="0" borderId="0"/>
  </cellStyleXfs>
  <cellXfs count="355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49" fontId="81" fillId="2" borderId="1"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145" fillId="0" borderId="2" xfId="0" applyFont="1" applyFill="1" applyBorder="1">
      <alignment vertical="center"/>
    </xf>
    <xf numFmtId="0" fontId="0" fillId="0" borderId="2" xfId="0" applyBorder="1">
      <alignment vertical="center"/>
    </xf>
    <xf numFmtId="0" fontId="0" fillId="6" borderId="2" xfId="0" applyFill="1" applyBorder="1">
      <alignment vertical="center"/>
    </xf>
    <xf numFmtId="0" fontId="145" fillId="0" borderId="0" xfId="0" applyFont="1">
      <alignment vertical="center"/>
    </xf>
    <xf numFmtId="0" fontId="0" fillId="6" borderId="0" xfId="0" applyFill="1" applyAlignment="1"/>
    <xf numFmtId="0" fontId="0" fillId="7" borderId="0" xfId="0" applyFill="1" applyAlignment="1"/>
    <xf numFmtId="49" fontId="81" fillId="2" borderId="33"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195" fontId="256" fillId="0" borderId="1" xfId="16" applyNumberFormat="1" applyBorder="1" applyAlignment="1">
      <alignment horizontal="center" vertical="center" wrapText="1"/>
    </xf>
    <xf numFmtId="195" fontId="256" fillId="0" borderId="6" xfId="16" applyNumberFormat="1" applyBorder="1" applyAlignment="1">
      <alignment horizontal="center" vertical="center" wrapText="1"/>
    </xf>
    <xf numFmtId="195" fontId="256" fillId="0" borderId="7" xfId="16" applyNumberFormat="1" applyBorder="1" applyAlignment="1">
      <alignment horizontal="center" vertical="center" wrapText="1"/>
    </xf>
    <xf numFmtId="0" fontId="256" fillId="0" borderId="11" xfId="16" applyBorder="1" applyAlignment="1">
      <alignment horizontal="center" vertical="center"/>
    </xf>
    <xf numFmtId="0" fontId="256" fillId="0" borderId="2" xfId="16" applyBorder="1" applyAlignment="1">
      <alignment horizontal="center" vertical="center"/>
    </xf>
    <xf numFmtId="195" fontId="256" fillId="17" borderId="2" xfId="16" applyNumberFormat="1" applyFill="1" applyBorder="1" applyAlignment="1">
      <alignment horizontal="center" vertical="center" wrapText="1"/>
    </xf>
    <xf numFmtId="195" fontId="256" fillId="18" borderId="2" xfId="16" applyNumberFormat="1" applyFill="1" applyBorder="1" applyAlignment="1">
      <alignment horizontal="center" vertical="center" wrapText="1"/>
    </xf>
    <xf numFmtId="0" fontId="0" fillId="19" borderId="0" xfId="16" applyFont="1" applyFill="1" applyBorder="1" applyAlignment="1">
      <alignment horizontal="center" vertical="center"/>
    </xf>
    <xf numFmtId="0" fontId="256" fillId="0" borderId="12" xfId="16" applyBorder="1" applyAlignment="1">
      <alignment horizontal="center" vertical="center"/>
    </xf>
    <xf numFmtId="0" fontId="256" fillId="0" borderId="2" xfId="16" applyBorder="1" applyAlignment="1">
      <alignment horizontal="center"/>
    </xf>
    <xf numFmtId="0" fontId="256" fillId="0" borderId="2" xfId="16" applyFill="1" applyBorder="1" applyAlignment="1">
      <alignment horizontal="center" vertical="center"/>
    </xf>
    <xf numFmtId="0" fontId="274" fillId="0" borderId="12" xfId="16" applyFont="1" applyFill="1" applyBorder="1" applyAlignment="1">
      <alignment horizontal="center" vertical="center"/>
    </xf>
    <xf numFmtId="0" fontId="256" fillId="0" borderId="2" xfId="16" applyBorder="1"/>
    <xf numFmtId="0" fontId="274" fillId="0" borderId="5" xfId="16" applyFont="1" applyBorder="1" applyAlignment="1">
      <alignment horizontal="center"/>
    </xf>
    <xf numFmtId="0" fontId="275" fillId="0" borderId="12" xfId="16" applyFont="1" applyBorder="1" applyAlignment="1">
      <alignment horizontal="center"/>
    </xf>
    <xf numFmtId="0" fontId="256" fillId="0" borderId="11" xfId="16" applyBorder="1" applyAlignment="1">
      <alignment vertical="center"/>
    </xf>
    <xf numFmtId="0" fontId="256" fillId="0" borderId="2" xfId="16" applyBorder="1" applyAlignment="1">
      <alignment vertical="center"/>
    </xf>
    <xf numFmtId="0" fontId="256" fillId="0" borderId="12" xfId="16" applyBorder="1" applyAlignment="1">
      <alignment vertical="center"/>
    </xf>
    <xf numFmtId="0" fontId="256" fillId="0" borderId="11" xfId="16" applyFill="1" applyBorder="1" applyAlignment="1">
      <alignment horizontal="center" vertical="center"/>
    </xf>
    <xf numFmtId="0" fontId="256" fillId="0" borderId="12" xfId="16" applyFill="1" applyBorder="1" applyAlignment="1">
      <alignment horizontal="center" vertical="center"/>
    </xf>
    <xf numFmtId="0" fontId="274" fillId="0" borderId="5" xfId="16" applyFont="1" applyFill="1" applyBorder="1" applyAlignment="1">
      <alignment horizontal="center" vertical="center"/>
    </xf>
    <xf numFmtId="0" fontId="274" fillId="0" borderId="43" xfId="16" applyFont="1" applyBorder="1" applyAlignment="1">
      <alignment horizontal="center" vertical="center"/>
    </xf>
    <xf numFmtId="0" fontId="274" fillId="0" borderId="44" xfId="16" applyFont="1" applyBorder="1" applyAlignment="1">
      <alignment horizontal="center" vertical="center"/>
    </xf>
    <xf numFmtId="0" fontId="275" fillId="0" borderId="46" xfId="16" applyFont="1" applyBorder="1" applyAlignment="1">
      <alignment horizontal="center" vertical="center"/>
    </xf>
    <xf numFmtId="0" fontId="144" fillId="0" borderId="6" xfId="0" applyNumberFormat="1" applyFont="1" applyFill="1" applyBorder="1" applyAlignment="1" applyProtection="1">
      <alignment horizontal="center" vertical="center" wrapText="1"/>
      <protection locked="0"/>
    </xf>
    <xf numFmtId="0" fontId="75" fillId="20" borderId="2" xfId="0" applyFont="1" applyFill="1" applyBorder="1" applyAlignment="1" applyProtection="1">
      <alignment horizontal="center" vertical="center"/>
    </xf>
    <xf numFmtId="182" fontId="85" fillId="20" borderId="72" xfId="0" applyNumberFormat="1" applyFont="1" applyFill="1" applyBorder="1" applyAlignment="1" applyProtection="1">
      <alignment horizontal="center" vertical="center"/>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276" fillId="0" borderId="82" xfId="0" applyFont="1" applyBorder="1" applyAlignment="1">
      <alignment horizontal="justify" vertical="center"/>
    </xf>
    <xf numFmtId="0" fontId="276" fillId="0" borderId="38" xfId="0" applyFont="1" applyBorder="1" applyAlignment="1">
      <alignment horizontal="justify" vertical="center"/>
    </xf>
    <xf numFmtId="0" fontId="276" fillId="0" borderId="80" xfId="0" applyFont="1" applyBorder="1" applyAlignment="1">
      <alignment horizontal="justify" vertical="center"/>
    </xf>
    <xf numFmtId="0" fontId="276" fillId="0" borderId="66" xfId="0" applyFont="1" applyBorder="1" applyAlignment="1">
      <alignment horizontal="justify" vertical="center"/>
    </xf>
    <xf numFmtId="0" fontId="277" fillId="0" borderId="38" xfId="0" applyFont="1" applyBorder="1" applyAlignment="1">
      <alignment horizontal="justify" vertical="center"/>
    </xf>
    <xf numFmtId="0" fontId="277" fillId="0" borderId="66" xfId="0" applyFont="1" applyBorder="1" applyAlignment="1">
      <alignment horizontal="justify" vertical="center"/>
    </xf>
    <xf numFmtId="1" fontId="71" fillId="0" borderId="11" xfId="0" applyNumberFormat="1" applyFont="1" applyBorder="1" applyAlignment="1" applyProtection="1">
      <alignment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0" borderId="5"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45" fillId="0" borderId="2" xfId="0" applyFont="1" applyBorder="1" applyAlignment="1">
      <alignment horizontal="center" vertical="center"/>
    </xf>
    <xf numFmtId="0" fontId="0" fillId="0" borderId="2" xfId="0"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195" fontId="256" fillId="0" borderId="40" xfId="16" applyNumberFormat="1" applyBorder="1" applyAlignment="1">
      <alignment horizontal="center" vertical="center" wrapText="1"/>
    </xf>
    <xf numFmtId="195" fontId="256" fillId="0" borderId="28" xfId="16" applyNumberFormat="1" applyBorder="1" applyAlignment="1">
      <alignment horizontal="center" vertical="center" wrapText="1"/>
    </xf>
    <xf numFmtId="195" fontId="256" fillId="0" borderId="58" xfId="16" applyNumberFormat="1" applyBorder="1" applyAlignment="1">
      <alignment horizontal="center" vertical="center" wrapText="1"/>
    </xf>
    <xf numFmtId="0" fontId="274" fillId="0" borderId="5" xfId="16" applyFont="1" applyBorder="1" applyAlignment="1">
      <alignment horizontal="center"/>
    </xf>
    <xf numFmtId="0" fontId="274" fillId="0" borderId="8" xfId="16" applyFont="1" applyBorder="1" applyAlignment="1">
      <alignment horizontal="center"/>
    </xf>
    <xf numFmtId="0" fontId="274" fillId="0" borderId="9" xfId="16"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Normal 3" xfId="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33</xdr:row>
      <xdr:rowOff>95250</xdr:rowOff>
    </xdr:from>
    <xdr:to>
      <xdr:col>8</xdr:col>
      <xdr:colOff>351580</xdr:colOff>
      <xdr:row>76</xdr:row>
      <xdr:rowOff>141948</xdr:rowOff>
    </xdr:to>
    <xdr:pic>
      <xdr:nvPicPr>
        <xdr:cNvPr id="2" name="图片 1"/>
        <xdr:cNvPicPr>
          <a:picLocks noChangeAspect="1"/>
        </xdr:cNvPicPr>
      </xdr:nvPicPr>
      <xdr:blipFill>
        <a:blip xmlns:r="http://schemas.openxmlformats.org/officeDocument/2006/relationships" r:embed="rId1"/>
        <a:stretch>
          <a:fillRect/>
        </a:stretch>
      </xdr:blipFill>
      <xdr:spPr>
        <a:xfrm>
          <a:off x="295275" y="5753100"/>
          <a:ext cx="6761905" cy="74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2400300</xdr:colOff>
      <xdr:row>40</xdr:row>
      <xdr:rowOff>38100</xdr:rowOff>
    </xdr:from>
    <xdr:to>
      <xdr:col>8</xdr:col>
      <xdr:colOff>142163</xdr:colOff>
      <xdr:row>70</xdr:row>
      <xdr:rowOff>113648</xdr:rowOff>
    </xdr:to>
    <xdr:pic>
      <xdr:nvPicPr>
        <xdr:cNvPr id="2" name="图片 1"/>
        <xdr:cNvPicPr>
          <a:picLocks noChangeAspect="1"/>
        </xdr:cNvPicPr>
      </xdr:nvPicPr>
      <xdr:blipFill>
        <a:blip xmlns:r="http://schemas.openxmlformats.org/officeDocument/2006/relationships" r:embed="rId1"/>
        <a:stretch>
          <a:fillRect/>
        </a:stretch>
      </xdr:blipFill>
      <xdr:spPr>
        <a:xfrm>
          <a:off x="2400300" y="6896100"/>
          <a:ext cx="5695238" cy="52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9034;&#20041;&#20859;&#32769;&#22312;&#24314;-&#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2019-1-0338-P02DYGJ2&#22312;&#24314;&#37096;&#20998;&#65288;24&#2015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预测绘"/>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G6">
            <v>3811.86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D3">
            <v>527</v>
          </cell>
        </row>
        <row r="4">
          <cell r="D4">
            <v>44</v>
          </cell>
        </row>
        <row r="5">
          <cell r="D5">
            <v>0</v>
          </cell>
        </row>
        <row r="6">
          <cell r="D6">
            <v>38</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
          <cell r="B2">
            <v>60.81</v>
          </cell>
        </row>
      </sheetData>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预测绘"/>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G6">
            <v>3811.86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
          <cell r="B2">
            <v>60.81</v>
          </cell>
          <cell r="C2">
            <v>51.84</v>
          </cell>
        </row>
        <row r="3">
          <cell r="B3">
            <v>95.24</v>
          </cell>
          <cell r="C3">
            <v>46.74</v>
          </cell>
        </row>
        <row r="4">
          <cell r="B4">
            <v>50.4</v>
          </cell>
          <cell r="C4">
            <v>50.22</v>
          </cell>
        </row>
        <row r="5">
          <cell r="B5">
            <v>42.72</v>
          </cell>
          <cell r="C5">
            <v>49.95</v>
          </cell>
        </row>
        <row r="6">
          <cell r="B6">
            <v>38.42</v>
          </cell>
        </row>
        <row r="7">
          <cell r="B7">
            <v>34.119999999999997</v>
          </cell>
        </row>
        <row r="8">
          <cell r="B8">
            <v>31.69</v>
          </cell>
        </row>
        <row r="28">
          <cell r="E28">
            <v>4945.95</v>
          </cell>
        </row>
      </sheetData>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北京市出让国有建设用地使用权抵押价格预评估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受贵公司委托，我公司对北京市出让国有建设用地使用权抵押价格进行了预评估。</v>
      </c>
      <c r="AM6" s="2858"/>
    </row>
    <row r="7" spans="1:55" s="2832" customFormat="1">
      <c r="A7" s="2833" t="s">
        <v>2657</v>
      </c>
      <c r="B7" s="2834" t="str">
        <f>'预评函-1'!A6</f>
        <v>估价对象为使用的、位于北京市出让国有建设用地使用权。根据《国有土地使用证》[]，估价对象（分摊）出让国有建设用地使用权面积为33856.98平方米。根据《建设工程规划许可证》[]、《出让合同》[]，估价对象规划建筑面积为105258.64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2019年5月18日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根据《国有土地使用证》[]，估价对象（分摊）出让国有建设用地使用权面积为33856.98平方米。根据《建设工程规划许可证》[]、《出让合同》[]，估价对象规划建筑面积为105258.64平方米。</v>
      </c>
    </row>
    <row r="16" spans="1:55" s="2832" customFormat="1">
      <c r="A16" s="2833" t="s">
        <v>2669</v>
      </c>
      <c r="B16" s="2834" t="str">
        <f>'预评函-1'!A22</f>
        <v>本次估价对象为出让国有建设用地使用权，《国有土地使用证》[]证载土地终止日期为商业2056年3月17日、办公2066年3月17日、车库2066年3月17日。截至估价期日，出让国有建设用地使用权剩余土地使用年限为。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估价期日：2019年5月18日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33856.980000000003</v>
      </c>
    </row>
    <row r="44" spans="1:2">
      <c r="A44" s="2833" t="s">
        <v>2740</v>
      </c>
      <c r="B44" s="2834" t="str">
        <f>'预评函-2'!O3</f>
        <v>规划建筑面积/㎡</v>
      </c>
    </row>
    <row r="45" spans="1:2">
      <c r="A45" s="2833" t="s">
        <v>2722</v>
      </c>
      <c r="B45" s="2834">
        <f>'预评函-2'!O5</f>
        <v>105258.64000000001</v>
      </c>
    </row>
    <row r="46" spans="1:2">
      <c r="A46" s="2833" t="s">
        <v>2723</v>
      </c>
      <c r="B46" s="2834">
        <f ca="1">'预评函-2'!P5</f>
        <v>35890</v>
      </c>
    </row>
    <row r="47" spans="1:2">
      <c r="A47" s="2833" t="s">
        <v>2724</v>
      </c>
      <c r="B47" s="2834">
        <f ca="1">'预评函-2'!Q5</f>
        <v>11544</v>
      </c>
    </row>
    <row r="48" spans="1:2">
      <c r="A48" s="2833" t="s">
        <v>2725</v>
      </c>
      <c r="B48" s="2834">
        <f ca="1">'预评函-2'!R5</f>
        <v>121514</v>
      </c>
    </row>
    <row r="49" spans="1:2">
      <c r="A49" s="2833" t="s">
        <v>2741</v>
      </c>
      <c r="B49" s="2834" t="str">
        <f>'预评函-2'!A6</f>
        <v>抵押价格</v>
      </c>
    </row>
    <row r="50" spans="1:2">
      <c r="A50" s="2833" t="s">
        <v>2726</v>
      </c>
      <c r="B50" s="2834">
        <f ca="1">'预评函-2'!R6</f>
        <v>121514</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2786</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40" t="str">
        <f>项目基本情况!B1</f>
        <v>北京市出让国有建设用地使用权抵押价格预评估</v>
      </c>
      <c r="C37" s="3240"/>
      <c r="D37" s="3240"/>
      <c r="E37" s="3240"/>
      <c r="F37" s="3240"/>
      <c r="G37" s="3240"/>
      <c r="H37" s="3240"/>
      <c r="I37" s="3240"/>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33856.98平方米。根据《建设工程规划许可证》[]、《出让合同》[]，估价对象规划建筑面积为105258.64平方米。</v>
      </c>
    </row>
    <row r="7" spans="1:4" ht="56.25">
      <c r="A7" s="1781" t="s">
        <v>2747</v>
      </c>
    </row>
    <row r="8" spans="1:4" ht="18.75">
      <c r="A8" s="1780" t="s">
        <v>1906</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2019年5月18日</v>
      </c>
    </row>
    <row r="12" spans="1:4" ht="18.75">
      <c r="A12" s="1783" t="s">
        <v>2025</v>
      </c>
    </row>
    <row r="13" spans="1:4" ht="18.75">
      <c r="A13" s="1777" t="s">
        <v>2942</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根据《国有土地使用证》[]，估价对象（分摊）出让国有建设用地使用权面积为33856.98平方米。根据《建设工程规划许可证》[]、《出让合同》[]，估价对象规划建筑面积为105258.64平方米。</v>
      </c>
    </row>
    <row r="21" spans="1:1" ht="18.75">
      <c r="A21" s="1777" t="s">
        <v>2074</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本次估价对象为出让国有建设用地使用权，《国有土地使用证》[]证载土地终止日期为商业2056年3月17日、办公2066年3月17日、车库2066年3月17日。截至估价期日，出让国有建设用地使用权剩余土地使用年限为。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33856.98平方米。根据《建设工程规划许可证》[]、《出让合同》[]，估价对象规划建筑面积为105258.64平方米。</v>
      </c>
    </row>
    <row r="7" spans="1:4" ht="93.75">
      <c r="A7" s="2829" t="s">
        <v>2748</v>
      </c>
    </row>
    <row r="8" spans="1:4" ht="18.75">
      <c r="A8" s="1780" t="s">
        <v>1906</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2019年5月18日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根据《国有土地使用证》[]，估价对象（分摊）出让国有建设用地使用权面积为33856.98平方米。根据《建设工程规划许可证》[]、《出让合同》[]，估价对象规划建筑面积为105258.64平方米。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4" t="s">
        <v>2038</v>
      </c>
      <c r="B1" s="3244"/>
      <c r="C1" s="3244"/>
      <c r="D1" s="3244"/>
      <c r="E1" s="3244"/>
      <c r="F1" s="3244"/>
      <c r="G1" s="3244"/>
      <c r="H1" s="3244"/>
      <c r="I1" s="3244"/>
      <c r="J1" s="3244"/>
      <c r="K1" s="3244"/>
      <c r="L1" s="3244"/>
      <c r="M1" s="3244"/>
      <c r="N1" s="3244"/>
      <c r="O1" s="3244"/>
      <c r="P1" s="3244"/>
      <c r="Q1" s="3244"/>
      <c r="R1" s="3244"/>
    </row>
    <row r="2" spans="1:18">
      <c r="A2" s="1793" t="s">
        <v>2040</v>
      </c>
      <c r="B2" s="1793"/>
      <c r="C2" s="1793"/>
      <c r="D2" s="1793"/>
      <c r="E2" s="1793"/>
      <c r="F2" s="1793"/>
      <c r="G2" s="1793"/>
      <c r="H2" s="1793"/>
      <c r="I2" s="1794"/>
      <c r="J2" s="1794"/>
      <c r="K2" s="1795" t="str">
        <f>"估价期日："&amp;TEXT(项目基本情况!D3,"yyyy年m月d日;;")</f>
        <v>估价期日：2019年5月18日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45" t="s">
        <v>2029</v>
      </c>
      <c r="B3" s="3245" t="s">
        <v>2731</v>
      </c>
      <c r="C3" s="3246" t="s">
        <v>2030</v>
      </c>
      <c r="D3" s="3245" t="s">
        <v>2735</v>
      </c>
      <c r="E3" s="3248" t="s">
        <v>2031</v>
      </c>
      <c r="F3" s="3248"/>
      <c r="G3" s="3248"/>
      <c r="H3" s="3248" t="s">
        <v>2032</v>
      </c>
      <c r="I3" s="3248"/>
      <c r="J3" s="3248"/>
      <c r="K3" s="3246" t="s">
        <v>2033</v>
      </c>
      <c r="L3" s="3246" t="s">
        <v>2034</v>
      </c>
      <c r="M3" s="3245" t="s">
        <v>2732</v>
      </c>
      <c r="N3" s="3247" t="str">
        <f>"（分摊）"&amp;项目基本情况!B16&amp;"国有建设用地使用权面积/㎡"</f>
        <v>（分摊）出让国有建设用地使用权面积/㎡</v>
      </c>
      <c r="O3" s="3245" t="s">
        <v>2063</v>
      </c>
      <c r="P3" s="3246" t="s">
        <v>2043</v>
      </c>
      <c r="Q3" s="3246" t="s">
        <v>2064</v>
      </c>
      <c r="R3" s="3246" t="s">
        <v>2035</v>
      </c>
    </row>
    <row r="4" spans="1:18" ht="36.75" customHeight="1">
      <c r="A4" s="3245"/>
      <c r="B4" s="3245"/>
      <c r="C4" s="3246"/>
      <c r="D4" s="3245"/>
      <c r="E4" s="2614" t="s">
        <v>2042</v>
      </c>
      <c r="F4" s="2614" t="s">
        <v>2744</v>
      </c>
      <c r="G4" s="2614" t="s">
        <v>2036</v>
      </c>
      <c r="H4" s="2614" t="s">
        <v>2037</v>
      </c>
      <c r="I4" s="2614" t="s">
        <v>2745</v>
      </c>
      <c r="J4" s="2614" t="s">
        <v>2036</v>
      </c>
      <c r="K4" s="3246"/>
      <c r="L4" s="3246"/>
      <c r="M4" s="3245"/>
      <c r="N4" s="3247"/>
      <c r="O4" s="3245"/>
      <c r="P4" s="3246"/>
      <c r="Q4" s="3246"/>
      <c r="R4" s="3246"/>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33856.980000000003</v>
      </c>
      <c r="O5" s="1796">
        <f>项目基本情况!C21</f>
        <v>105258.64000000001</v>
      </c>
      <c r="P5" s="1796">
        <f ca="1">结果表!E42</f>
        <v>35890</v>
      </c>
      <c r="Q5" s="1796">
        <f ca="1">结果表!D42</f>
        <v>11544</v>
      </c>
      <c r="R5" s="1797">
        <f ca="1">结果表!C42</f>
        <v>121514</v>
      </c>
    </row>
    <row r="6" spans="1:18">
      <c r="A6" s="3241" t="str">
        <f>IF(项目基本情况!B9="市场价格","——","抵押价格")</f>
        <v>抵押价格</v>
      </c>
      <c r="B6" s="3242"/>
      <c r="C6" s="3242"/>
      <c r="D6" s="3242"/>
      <c r="E6" s="3242"/>
      <c r="F6" s="3242"/>
      <c r="G6" s="3242"/>
      <c r="H6" s="3242"/>
      <c r="I6" s="3242"/>
      <c r="J6" s="3242"/>
      <c r="K6" s="3242"/>
      <c r="L6" s="3242"/>
      <c r="M6" s="3242"/>
      <c r="N6" s="3242"/>
      <c r="O6" s="3242"/>
      <c r="P6" s="3242"/>
      <c r="Q6" s="3243"/>
      <c r="R6" s="1798">
        <f ca="1">结果表!O39</f>
        <v>121514</v>
      </c>
    </row>
    <row r="7" spans="1:18">
      <c r="A7" s="3241" t="str">
        <f>IF(项目基本情况!B9="市场价格","——",IF(项目基本情况!E8="已注销及未注销","抵押担保权已注销时的抵押价格","——"))</f>
        <v>——</v>
      </c>
      <c r="B7" s="3242"/>
      <c r="C7" s="3242"/>
      <c r="D7" s="3242"/>
      <c r="E7" s="3242"/>
      <c r="F7" s="3242"/>
      <c r="G7" s="3242"/>
      <c r="H7" s="3242"/>
      <c r="I7" s="3242"/>
      <c r="J7" s="3242"/>
      <c r="K7" s="3242"/>
      <c r="L7" s="3242"/>
      <c r="M7" s="3242"/>
      <c r="N7" s="3242"/>
      <c r="O7" s="3242"/>
      <c r="P7" s="3242"/>
      <c r="Q7" s="3243"/>
      <c r="R7" s="1798" t="str">
        <f>结果表!O40</f>
        <v>——</v>
      </c>
    </row>
    <row r="8" spans="1:18">
      <c r="A8" s="3241">
        <f>IF(项目基本情况!B9="市场价格","——",项目基本情况!E9)</f>
        <v>0</v>
      </c>
      <c r="B8" s="3242"/>
      <c r="C8" s="3242"/>
      <c r="D8" s="3242"/>
      <c r="E8" s="3242"/>
      <c r="F8" s="3242"/>
      <c r="G8" s="3242"/>
      <c r="H8" s="3242"/>
      <c r="I8" s="3242"/>
      <c r="J8" s="3242"/>
      <c r="K8" s="3242"/>
      <c r="L8" s="3242"/>
      <c r="M8" s="3242"/>
      <c r="N8" s="3242"/>
      <c r="O8" s="3242"/>
      <c r="P8" s="3242"/>
      <c r="Q8" s="3243"/>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49" t="s">
        <v>2065</v>
      </c>
      <c r="B1" s="3249"/>
      <c r="C1" s="3249"/>
      <c r="D1" s="3249"/>
    </row>
    <row r="2" spans="1:4" ht="47.25" customHeight="1">
      <c r="A2" s="3253" t="str">
        <f>"1.权利限制："&amp;项目基本情况!L24&amp;"未设定租赁等其他他项权利。"</f>
        <v>1.权利限制：根据估价对象《不动产权证书》原件、《国有土地使用权》复印件，截至估价期日，估价对象抵押权未见登记。未设定租赁等其他他项权利。</v>
      </c>
      <c r="B2" s="3253"/>
      <c r="C2" s="3253"/>
      <c r="D2" s="3253"/>
    </row>
    <row r="3" spans="1:4" ht="48" customHeight="1">
      <c r="A3" s="324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49"/>
      <c r="C3" s="3249"/>
      <c r="D3" s="3249"/>
    </row>
    <row r="4" spans="1:4" ht="36.75" customHeight="1">
      <c r="A4" s="3249" t="str">
        <f>"3.估价规划限制条件：详见"&amp;项目基本情况!E21&amp;"。"</f>
        <v>3.估价规划限制条件：详见《建设工程规划许可证》[]、《出让合同》[]。</v>
      </c>
      <c r="B4" s="3249"/>
      <c r="C4" s="3249"/>
      <c r="D4" s="3249"/>
    </row>
    <row r="5" spans="1:4">
      <c r="A5" s="3252" t="s">
        <v>2066</v>
      </c>
      <c r="B5" s="3252"/>
      <c r="C5" s="3252"/>
      <c r="D5" s="3252"/>
    </row>
    <row r="6" spans="1:4">
      <c r="A6" s="3249" t="s">
        <v>2044</v>
      </c>
      <c r="B6" s="3249"/>
      <c r="C6" s="3249"/>
      <c r="D6" s="3249"/>
    </row>
    <row r="7" spans="1:4" ht="33" customHeight="1">
      <c r="A7" s="3249" t="s">
        <v>2575</v>
      </c>
      <c r="B7" s="3249"/>
      <c r="C7" s="3249"/>
      <c r="D7" s="3249"/>
    </row>
    <row r="8" spans="1:4" ht="32.25" customHeight="1">
      <c r="A8" s="324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9"/>
      <c r="C8" s="3249"/>
      <c r="D8" s="3249"/>
    </row>
    <row r="9" spans="1:4" ht="33.75" customHeight="1">
      <c r="A9" s="324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9"/>
      <c r="C9" s="3249"/>
      <c r="D9" s="3249"/>
    </row>
    <row r="10" spans="1:4">
      <c r="A10" s="3249" t="str">
        <f>IF(项目基本情况!B8="抵押","4.估价师所知悉的法定优先受偿款情况为：","——")</f>
        <v>4.估价师所知悉的法定优先受偿款情况为：</v>
      </c>
      <c r="B10" s="3249"/>
      <c r="C10" s="3249"/>
      <c r="D10" s="3249"/>
    </row>
    <row r="11" spans="1:4" ht="37.5" customHeight="1">
      <c r="A11" s="325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1"/>
      <c r="C11" s="3251"/>
      <c r="D11" s="3251"/>
    </row>
    <row r="12" spans="1:4" ht="168" customHeight="1">
      <c r="A12" s="3252" t="s">
        <v>2068</v>
      </c>
      <c r="B12" s="3252"/>
      <c r="C12" s="3252"/>
      <c r="D12" s="3252"/>
    </row>
    <row r="13" spans="1:4">
      <c r="A13" s="3250" t="s">
        <v>2746</v>
      </c>
      <c r="B13" s="3250"/>
      <c r="C13" s="3250"/>
      <c r="D13" s="3250"/>
    </row>
    <row r="14" spans="1:4">
      <c r="A14" s="3251" t="str">
        <f>IF(项目基本情况!B8="抵押","综上，"&amp;结果表!K47,"——")</f>
        <v>综上，本次评估不存在估价师知悉的法定优先受偿款</v>
      </c>
      <c r="B14" s="3251"/>
      <c r="C14" s="3251"/>
      <c r="D14" s="3251"/>
    </row>
    <row r="15" spans="1:4" ht="58.5" customHeight="1">
      <c r="A15" s="324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9"/>
      <c r="C15" s="3249"/>
      <c r="D15" s="3249"/>
    </row>
    <row r="16" spans="1:4" ht="70.5" customHeight="1">
      <c r="A16" s="324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9"/>
      <c r="C16" s="3249"/>
      <c r="D16" s="3249"/>
    </row>
    <row r="17" spans="1:4">
      <c r="A17" s="3249" t="s">
        <v>2702</v>
      </c>
      <c r="B17" s="3249"/>
      <c r="C17" s="3249"/>
      <c r="D17" s="3249"/>
    </row>
    <row r="18" spans="1:4">
      <c r="A18" s="3249" t="s">
        <v>2694</v>
      </c>
      <c r="B18" s="3249"/>
      <c r="C18" s="3249"/>
      <c r="D18" s="3249"/>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49" t="s">
        <v>2699</v>
      </c>
      <c r="B23" s="3249"/>
      <c r="C23" s="3249"/>
      <c r="D23" s="3249"/>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61" t="s">
        <v>53</v>
      </c>
      <c r="B15" s="3262" t="s">
        <v>846</v>
      </c>
      <c r="C15" s="3258"/>
    </row>
    <row r="16" spans="1:7" ht="14.25">
      <c r="A16" s="3261"/>
      <c r="B16" s="3259" t="s">
        <v>54</v>
      </c>
      <c r="C16" s="1168" t="s">
        <v>53</v>
      </c>
    </row>
    <row r="17" spans="1:3" ht="14.25">
      <c r="A17" s="3261"/>
      <c r="B17" s="3259"/>
      <c r="C17" s="1168" t="s">
        <v>55</v>
      </c>
    </row>
    <row r="18" spans="1:3" ht="14.25">
      <c r="A18" s="3261"/>
      <c r="B18" s="3259"/>
      <c r="C18" s="1168" t="s">
        <v>56</v>
      </c>
    </row>
    <row r="19" spans="1:3" ht="14.25">
      <c r="A19" s="3261"/>
      <c r="B19" s="3257" t="s">
        <v>57</v>
      </c>
      <c r="C19" s="3258"/>
    </row>
    <row r="20" spans="1:3" ht="14.25">
      <c r="A20" s="1169" t="s">
        <v>58</v>
      </c>
      <c r="B20" s="1170"/>
      <c r="C20" s="1171"/>
    </row>
    <row r="21" spans="1:3" ht="14.25">
      <c r="A21" s="3260" t="s">
        <v>59</v>
      </c>
      <c r="B21" s="3257" t="s">
        <v>60</v>
      </c>
      <c r="C21" s="3258"/>
    </row>
    <row r="22" spans="1:3" ht="14.25">
      <c r="A22" s="3260"/>
      <c r="B22" s="3257" t="s">
        <v>61</v>
      </c>
      <c r="C22" s="3258"/>
    </row>
    <row r="23" spans="1:3" ht="14.25">
      <c r="A23" s="3260"/>
      <c r="B23" s="3257" t="s">
        <v>62</v>
      </c>
      <c r="C23" s="3258"/>
    </row>
    <row r="24" spans="1:3" ht="14.25">
      <c r="A24" s="3260"/>
      <c r="B24" s="3263" t="s">
        <v>63</v>
      </c>
      <c r="C24" s="1172" t="s">
        <v>837</v>
      </c>
    </row>
    <row r="25" spans="1:3" ht="14.25">
      <c r="A25" s="3260"/>
      <c r="B25" s="3264"/>
      <c r="C25" s="1172" t="s">
        <v>838</v>
      </c>
    </row>
    <row r="26" spans="1:3" ht="14.25">
      <c r="A26" s="3260"/>
      <c r="B26" s="3264"/>
      <c r="C26" s="1172" t="s">
        <v>839</v>
      </c>
    </row>
    <row r="27" spans="1:3" ht="14.25">
      <c r="A27" s="3260"/>
      <c r="B27" s="3264"/>
      <c r="C27" s="1172" t="s">
        <v>840</v>
      </c>
    </row>
    <row r="28" spans="1:3" ht="14.25">
      <c r="A28" s="3260"/>
      <c r="B28" s="3264"/>
      <c r="C28" s="1172" t="s">
        <v>841</v>
      </c>
    </row>
    <row r="29" spans="1:3" ht="14.25">
      <c r="A29" s="3260"/>
      <c r="B29" s="3264"/>
      <c r="C29" s="1172" t="s">
        <v>842</v>
      </c>
    </row>
    <row r="30" spans="1:3" ht="14.25">
      <c r="A30" s="3260"/>
      <c r="B30" s="3264"/>
      <c r="C30" s="1172" t="s">
        <v>843</v>
      </c>
    </row>
    <row r="31" spans="1:3" ht="14.25">
      <c r="A31" s="3260"/>
      <c r="B31" s="3264"/>
      <c r="C31" s="1172" t="s">
        <v>844</v>
      </c>
    </row>
    <row r="32" spans="1:3" ht="14.25">
      <c r="A32" s="3260"/>
      <c r="B32" s="3264"/>
      <c r="C32" s="1172" t="s">
        <v>1646</v>
      </c>
    </row>
    <row r="33" spans="1:3" ht="14.25">
      <c r="A33" s="3260"/>
      <c r="B33" s="3254" t="s">
        <v>1652</v>
      </c>
      <c r="C33" s="1172" t="s">
        <v>1647</v>
      </c>
    </row>
    <row r="34" spans="1:3" ht="14.25">
      <c r="A34" s="3260"/>
      <c r="B34" s="3255"/>
      <c r="C34" s="1177" t="s">
        <v>1648</v>
      </c>
    </row>
    <row r="35" spans="1:3" ht="14.25">
      <c r="A35" s="3260"/>
      <c r="B35" s="3255"/>
      <c r="C35" s="1178" t="s">
        <v>1649</v>
      </c>
    </row>
    <row r="36" spans="1:3" ht="14.25">
      <c r="A36" s="3260"/>
      <c r="B36" s="3255"/>
      <c r="C36" s="1178" t="s">
        <v>1650</v>
      </c>
    </row>
    <row r="37" spans="1:3" ht="14.25">
      <c r="A37" s="3260"/>
      <c r="B37" s="3256"/>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1907</v>
      </c>
      <c r="B2" s="3129">
        <f ca="1">TODAY()</f>
        <v>43726</v>
      </c>
      <c r="C2" s="3130" t="s">
        <v>1908</v>
      </c>
      <c r="D2" s="3130"/>
    </row>
    <row r="3" spans="1:6" ht="20.25" customHeight="1">
      <c r="A3" s="3132" t="s">
        <v>1909</v>
      </c>
      <c r="B3" s="3133" t="s">
        <v>1910</v>
      </c>
      <c r="C3" s="3133" t="s">
        <v>1911</v>
      </c>
      <c r="D3" s="3134" t="s">
        <v>1912</v>
      </c>
      <c r="E3" s="3133" t="s">
        <v>1913</v>
      </c>
      <c r="F3" s="3133" t="s">
        <v>1911</v>
      </c>
    </row>
    <row r="4" spans="1:6" ht="20.25" customHeight="1">
      <c r="A4" s="3133" t="s">
        <v>1914</v>
      </c>
      <c r="B4" s="3133">
        <f ca="1">IF(C4&lt;B2,"已过期",1119970066)</f>
        <v>1119970066</v>
      </c>
      <c r="C4" s="3135">
        <v>43849</v>
      </c>
      <c r="D4" s="3133" t="s">
        <v>1914</v>
      </c>
      <c r="E4" s="3133">
        <f ca="1">IF(F4&lt;B2,"已过期",96010014)</f>
        <v>96010014</v>
      </c>
      <c r="F4" s="3136">
        <v>47118</v>
      </c>
    </row>
    <row r="5" spans="1:6" ht="20.25" customHeight="1">
      <c r="A5" s="3133" t="s">
        <v>1915</v>
      </c>
      <c r="B5" s="3133">
        <f ca="1">IF(C5&lt;B2,"已过期",1119970074)</f>
        <v>1119970074</v>
      </c>
      <c r="C5" s="3135">
        <v>43849</v>
      </c>
      <c r="D5" s="3133" t="s">
        <v>1915</v>
      </c>
      <c r="E5" s="3133">
        <f ca="1">IF(F5&lt;B2,"已过期",2002110027)</f>
        <v>2002110027</v>
      </c>
      <c r="F5" s="3136">
        <v>46752</v>
      </c>
    </row>
    <row r="6" spans="1:6" ht="20.25" customHeight="1">
      <c r="A6" s="3133" t="s">
        <v>1916</v>
      </c>
      <c r="B6" s="3133">
        <f ca="1">IF(C6&lt;B2,"已过期",1119970111)</f>
        <v>1119970111</v>
      </c>
      <c r="C6" s="3135">
        <v>43849</v>
      </c>
      <c r="D6" s="3133" t="s">
        <v>1916</v>
      </c>
      <c r="E6" s="3133">
        <f ca="1">IF(F6&lt;B2,"已过期",94010078)</f>
        <v>94010078</v>
      </c>
      <c r="F6" s="3136">
        <v>46387</v>
      </c>
    </row>
    <row r="7" spans="1:6" ht="20.25" customHeight="1">
      <c r="A7" s="3133" t="s">
        <v>1917</v>
      </c>
      <c r="B7" s="3133">
        <f ca="1">IF(C7&lt;B2,"已过期",1120050019)</f>
        <v>1120050019</v>
      </c>
      <c r="C7" s="3135">
        <v>44395</v>
      </c>
      <c r="D7" s="3133" t="s">
        <v>1917</v>
      </c>
      <c r="E7" s="3133">
        <f ca="1">IF(F7&lt;B2,"已过期",2002110030)</f>
        <v>2002110030</v>
      </c>
      <c r="F7" s="3136">
        <v>46387</v>
      </c>
    </row>
    <row r="8" spans="1:6" ht="20.25" customHeight="1">
      <c r="A8" s="3133" t="s">
        <v>1918</v>
      </c>
      <c r="B8" s="3133">
        <f ca="1">IF(C8&lt;B2,"已过期",1120000080)</f>
        <v>1120000080</v>
      </c>
      <c r="C8" s="3135">
        <v>43849</v>
      </c>
      <c r="D8" s="3133" t="s">
        <v>1918</v>
      </c>
      <c r="E8" s="3133">
        <f ca="1">IF(F8&lt;B2,"已过期",2000110082)</f>
        <v>2000110082</v>
      </c>
      <c r="F8" s="3136">
        <v>46387</v>
      </c>
    </row>
    <row r="9" spans="1:6" ht="20.25" customHeight="1">
      <c r="A9" s="3133" t="s">
        <v>1919</v>
      </c>
      <c r="B9" s="3133">
        <f ca="1">IF(C9&lt;B2,"已过期",1419970001)</f>
        <v>1419970001</v>
      </c>
      <c r="C9" s="3135">
        <v>43867</v>
      </c>
      <c r="D9" s="3133" t="s">
        <v>1919</v>
      </c>
      <c r="E9" s="3133">
        <f ca="1">IF(F9&lt;B2,"已过期",2002110125)</f>
        <v>2002110125</v>
      </c>
      <c r="F9" s="3136">
        <v>47118</v>
      </c>
    </row>
    <row r="10" spans="1:6" ht="20.25" customHeight="1">
      <c r="A10" s="3133" t="s">
        <v>1920</v>
      </c>
      <c r="B10" s="3133" t="str">
        <f ca="1">IF(C10&lt;B2,"已过期",1120060040)</f>
        <v>已过期</v>
      </c>
      <c r="C10" s="3135">
        <v>43483</v>
      </c>
      <c r="D10" s="3133" t="s">
        <v>1920</v>
      </c>
      <c r="E10" s="3133">
        <f ca="1">IF(F10&lt;B2,"已过期",2004110096)</f>
        <v>2004110096</v>
      </c>
      <c r="F10" s="3136">
        <v>47118</v>
      </c>
    </row>
    <row r="11" spans="1:6" ht="20.25" customHeight="1">
      <c r="A11" s="3133" t="s">
        <v>1921</v>
      </c>
      <c r="B11" s="3133" t="str">
        <f ca="1">IF(C11&lt;B2,"已过期",1120100036)</f>
        <v>已过期</v>
      </c>
      <c r="C11" s="3135">
        <v>43622</v>
      </c>
      <c r="D11" s="3133" t="s">
        <v>1921</v>
      </c>
      <c r="E11" s="3133">
        <f ca="1">IF(F11&lt;B2,"已过期",2010110070)</f>
        <v>2010110070</v>
      </c>
      <c r="F11" s="3136">
        <v>47907</v>
      </c>
    </row>
    <row r="12" spans="1:6" ht="20.25" customHeight="1">
      <c r="A12" s="3133"/>
      <c r="B12" s="3133"/>
      <c r="C12" s="3135"/>
      <c r="D12" s="3133"/>
      <c r="E12" s="3133"/>
      <c r="F12" s="3136"/>
    </row>
    <row r="13" spans="1:6" ht="20.25" customHeight="1">
      <c r="A13" s="3133" t="s">
        <v>1922</v>
      </c>
      <c r="B13" s="3133">
        <f ca="1">IF(C13&lt;B2,"已过期",1120070131)</f>
        <v>1120070131</v>
      </c>
      <c r="C13" s="3135">
        <v>43814</v>
      </c>
      <c r="D13" s="3133" t="s">
        <v>1922</v>
      </c>
      <c r="E13" s="3133">
        <f ca="1">IF(F13&lt;B2,"已过期",2014110011)</f>
        <v>2014110011</v>
      </c>
      <c r="F13" s="3136">
        <v>49302</v>
      </c>
    </row>
    <row r="14" spans="1:6" ht="20.25" customHeight="1">
      <c r="A14" s="3133" t="s">
        <v>2982</v>
      </c>
      <c r="B14" s="3133">
        <f ca="1">IF(C14&lt;B2,"已过期",1120040230)</f>
        <v>1120040230</v>
      </c>
      <c r="C14" s="3137">
        <v>43835</v>
      </c>
      <c r="D14" s="3138" t="s">
        <v>2983</v>
      </c>
      <c r="E14" s="3133">
        <f ca="1">IF(F14&lt;B2,"已过期",98030020)</f>
        <v>98030020</v>
      </c>
      <c r="F14" s="3136">
        <v>47118</v>
      </c>
    </row>
    <row r="15" spans="1:6" ht="20.25" customHeight="1">
      <c r="A15" s="3133" t="s">
        <v>2574</v>
      </c>
      <c r="B15" s="3133">
        <f ca="1">IF(C15&lt;B2,"已过期",1120070085)</f>
        <v>1120070085</v>
      </c>
      <c r="C15" s="3137">
        <v>43814</v>
      </c>
      <c r="D15" s="3133" t="s">
        <v>2984</v>
      </c>
      <c r="E15" s="3133">
        <f ca="1">IF(F15&lt;B2,"已过期",2004110128)</f>
        <v>2004110128</v>
      </c>
      <c r="F15" s="3139">
        <v>47118</v>
      </c>
    </row>
    <row r="16" spans="1:6" ht="20.25" customHeight="1">
      <c r="A16" s="3133" t="s">
        <v>1923</v>
      </c>
      <c r="B16" s="3133">
        <f ca="1">IF(C16&lt;B2,"已过期",1120140022)</f>
        <v>1120140022</v>
      </c>
      <c r="C16" s="3135">
        <v>44029</v>
      </c>
      <c r="D16" s="3133" t="s">
        <v>2985</v>
      </c>
      <c r="E16" s="3133">
        <f ca="1">IF(F16&lt;B2,"已过期",2008110059)</f>
        <v>2008110059</v>
      </c>
      <c r="F16" s="3136">
        <v>47177</v>
      </c>
    </row>
    <row r="17" spans="1:7" ht="20.25" customHeight="1">
      <c r="A17" s="3133"/>
      <c r="B17" s="3133"/>
      <c r="C17" s="3135"/>
      <c r="D17" s="3138" t="s">
        <v>2986</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1924</v>
      </c>
      <c r="E21" s="3133">
        <f ca="1">IF(F21&lt;B2,"已过期",2011110090)</f>
        <v>2011110090</v>
      </c>
      <c r="F21" s="3136">
        <v>48302</v>
      </c>
    </row>
    <row r="22" spans="1:7" ht="20.25" customHeight="1">
      <c r="A22" s="3133" t="s">
        <v>1925</v>
      </c>
      <c r="B22" s="3133">
        <f ca="1">IF(C22&lt;B2,"已过期",1120020033)</f>
        <v>1120020033</v>
      </c>
      <c r="C22" s="3135">
        <v>44339</v>
      </c>
      <c r="D22" s="3133" t="s">
        <v>1925</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2053</v>
      </c>
      <c r="B24" s="3132" t="s">
        <v>2053</v>
      </c>
      <c r="C24" s="3135"/>
      <c r="D24" s="3140" t="s">
        <v>2053</v>
      </c>
      <c r="E24" s="3132" t="s">
        <v>2053</v>
      </c>
      <c r="F24" s="3139"/>
    </row>
    <row r="25" spans="1:7" ht="20.25" customHeight="1">
      <c r="A25" s="3265" t="s">
        <v>1926</v>
      </c>
      <c r="B25" s="3265"/>
      <c r="C25" s="3265"/>
      <c r="D25" s="3265"/>
      <c r="E25" s="3265"/>
      <c r="F25" s="3265"/>
      <c r="G25" s="3265"/>
    </row>
    <row r="26" spans="1:7" ht="20.25" customHeight="1">
      <c r="A26" s="3266" t="s">
        <v>1927</v>
      </c>
      <c r="B26" s="3266"/>
      <c r="C26" s="3266"/>
      <c r="D26" s="3266" t="s">
        <v>1928</v>
      </c>
      <c r="E26" s="3266"/>
      <c r="F26" s="3266"/>
    </row>
    <row r="27" spans="1:7" s="3128" customFormat="1" ht="20.25" customHeight="1">
      <c r="A27" s="3142" t="s">
        <v>1929</v>
      </c>
      <c r="B27" s="3143" t="s">
        <v>1930</v>
      </c>
      <c r="C27" s="3143" t="s">
        <v>1931</v>
      </c>
      <c r="D27" s="3133" t="s">
        <v>1929</v>
      </c>
      <c r="E27" s="3143" t="s">
        <v>1930</v>
      </c>
      <c r="F27" s="3143" t="s">
        <v>1931</v>
      </c>
    </row>
    <row r="28" spans="1:7" s="3128" customFormat="1" ht="20.25" customHeight="1">
      <c r="A28" s="3144" t="s">
        <v>1932</v>
      </c>
      <c r="B28" s="3144" t="s">
        <v>1933</v>
      </c>
      <c r="C28" s="3136">
        <v>43725</v>
      </c>
      <c r="D28" s="3144" t="s">
        <v>1934</v>
      </c>
      <c r="E28" s="3144" t="s">
        <v>1935</v>
      </c>
      <c r="F28" s="3145">
        <v>44377</v>
      </c>
    </row>
    <row r="29" spans="1:7" s="3128" customFormat="1" ht="20.25" customHeight="1">
      <c r="A29" s="3144"/>
      <c r="B29" s="3144"/>
      <c r="C29" s="3146"/>
      <c r="D29" s="3144" t="s">
        <v>1936</v>
      </c>
      <c r="E29" s="3147" t="s">
        <v>2944</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67"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c r="D53" s="1753"/>
      <c r="E53" s="1753"/>
    </row>
    <row r="54" spans="1:5">
      <c r="A54" s="3267"/>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67"/>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67"/>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67"/>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9" zoomScale="90" zoomScaleNormal="100" zoomScaleSheetLayoutView="90" workbookViewId="0">
      <selection activeCell="B4" sqref="B4"/>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70" t="str">
        <f>IF(B10="北京市","北京市",C10)&amp;F10&amp;B16&amp;"国有建设用地使用权"&amp;B9&amp;"预评估"</f>
        <v>北京市出让国有建设用地使用权抵押价格预评估</v>
      </c>
      <c r="C1" s="3271"/>
      <c r="D1" s="3271"/>
      <c r="E1" s="3271"/>
      <c r="F1" s="3271"/>
      <c r="G1" s="3271"/>
      <c r="H1" s="3271"/>
      <c r="I1" s="3272"/>
      <c r="J1" s="1678"/>
      <c r="K1" s="2419" t="str">
        <f>IF(B10="北京市","北京市",C10)&amp;F10&amp;B16&amp;"国有建设用地使用权"&amp;B9</f>
        <v>北京市出让国有建设用地使用权抵押价格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北京市出让国有建设用地使用权</v>
      </c>
      <c r="L2" s="1707"/>
      <c r="M2" s="1707"/>
      <c r="N2" s="1678"/>
      <c r="O2" s="1679"/>
      <c r="P2" s="1678"/>
      <c r="Q2" s="1678"/>
      <c r="R2" s="1678"/>
      <c r="S2" s="1678"/>
      <c r="T2" s="1678"/>
      <c r="U2" s="1678"/>
    </row>
    <row r="3" spans="1:21">
      <c r="A3" s="1645" t="s">
        <v>1939</v>
      </c>
      <c r="B3" s="1646"/>
      <c r="C3" s="1647" t="s">
        <v>1995</v>
      </c>
      <c r="D3" s="1646">
        <v>43603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2888</v>
      </c>
      <c r="C4" s="1830">
        <f>SUMIF(土地估价师,B4,估价师及机构信息!E3:E24)</f>
        <v>0</v>
      </c>
      <c r="D4" s="1827" t="s">
        <v>2888</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3022</v>
      </c>
      <c r="C8" s="1655"/>
      <c r="D8" s="3276" t="s">
        <v>1944</v>
      </c>
      <c r="E8" s="1828" t="s">
        <v>3023</v>
      </c>
      <c r="F8" s="1656"/>
      <c r="G8" s="1644"/>
      <c r="H8" s="1644"/>
      <c r="I8" s="1691"/>
      <c r="J8" s="1678"/>
      <c r="K8" s="1758"/>
      <c r="L8" s="1707"/>
      <c r="M8" s="1707"/>
      <c r="N8" s="1678"/>
      <c r="O8" s="1679"/>
      <c r="P8" s="1678"/>
      <c r="Q8" s="1678"/>
      <c r="R8" s="1678"/>
      <c r="S8" s="1678"/>
      <c r="T8" s="1678"/>
      <c r="U8" s="1678"/>
    </row>
    <row r="9" spans="1:21" ht="15" thickBot="1">
      <c r="A9" s="1657" t="s">
        <v>1943</v>
      </c>
      <c r="B9" s="1658" t="s">
        <v>3023</v>
      </c>
      <c r="C9" s="1659"/>
      <c r="D9" s="3277"/>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1945</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3024</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73"/>
      <c r="C12" s="3274"/>
      <c r="D12" s="3275"/>
      <c r="E12" s="1683" t="s">
        <v>2061</v>
      </c>
      <c r="F12" s="3291" t="s">
        <v>2889</v>
      </c>
      <c r="G12" s="3292"/>
      <c r="H12" s="3292"/>
      <c r="I12" s="3293"/>
      <c r="J12" s="1678"/>
      <c r="K12" s="1758"/>
      <c r="L12" s="1707"/>
      <c r="M12" s="1707"/>
      <c r="N12" s="1678"/>
      <c r="O12" s="1679"/>
      <c r="P12" s="1678"/>
      <c r="Q12" s="1678"/>
      <c r="R12" s="1678"/>
      <c r="S12" s="1678"/>
      <c r="T12" s="1678"/>
      <c r="U12" s="1678"/>
    </row>
    <row r="13" spans="1:21">
      <c r="A13" s="1671" t="s">
        <v>2059</v>
      </c>
      <c r="B13" s="3273"/>
      <c r="C13" s="3274"/>
      <c r="D13" s="3275"/>
      <c r="E13" s="1683" t="s">
        <v>2061</v>
      </c>
      <c r="F13" s="3291" t="s">
        <v>2890</v>
      </c>
      <c r="G13" s="3292"/>
      <c r="H13" s="3292"/>
      <c r="I13" s="3293"/>
      <c r="J13" s="1678"/>
      <c r="K13" s="1758"/>
      <c r="L13" s="1707"/>
      <c r="M13" s="1707"/>
      <c r="N13" s="1678"/>
      <c r="O13" s="1679"/>
      <c r="P13" s="1678"/>
      <c r="Q13" s="1678"/>
      <c r="R13" s="1678"/>
      <c r="S13" s="1678"/>
      <c r="T13" s="1678"/>
      <c r="U13" s="1678"/>
    </row>
    <row r="14" spans="1:21">
      <c r="A14" s="1645" t="s">
        <v>2062</v>
      </c>
      <c r="B14" s="1683"/>
      <c r="C14" s="1829" t="s">
        <v>3025</v>
      </c>
      <c r="D14" s="1717" t="str">
        <f>IF(C14="不一致","是否符合证载地类范围","")</f>
        <v/>
      </c>
      <c r="E14" s="1683"/>
      <c r="F14" s="1774" t="s">
        <v>3026</v>
      </c>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t="s">
        <v>3019</v>
      </c>
      <c r="F16" s="1706" t="s">
        <v>1677</v>
      </c>
      <c r="G16" s="1706" t="s">
        <v>3020</v>
      </c>
      <c r="H16" s="1706"/>
      <c r="I16" s="1670" t="s">
        <v>1954</v>
      </c>
      <c r="J16" s="1678"/>
      <c r="K16" s="2420" t="str">
        <f>IF(D17="","",D16&amp;TEXT(D17,"yyyy年m月d日;;"))</f>
        <v/>
      </c>
      <c r="L16" s="1683" t="str">
        <f>IF(OR(K16="",M16=""),"","、")</f>
        <v/>
      </c>
      <c r="M16" s="2420" t="str">
        <f>IF(E17="","",E16&amp;TEXT(E17,"yyyy年m月d日;;"))</f>
        <v>商业2056年3月17日</v>
      </c>
      <c r="N16" s="1683" t="str">
        <f>IF(OR(M16="",O16=""),"","、")</f>
        <v>、</v>
      </c>
      <c r="O16" s="2420" t="str">
        <f>IF(F17="","",F16&amp;TEXT(F17,"yyyy年m月d日;;"))</f>
        <v>办公2066年3月17日</v>
      </c>
      <c r="P16" s="1683" t="str">
        <f>IF(OR(O16="",Q16=""),"","、")</f>
        <v>、</v>
      </c>
      <c r="Q16" s="2420" t="str">
        <f>IF(G17="","",G16&amp;TEXT(G17,"yyyy年m月d日;;"))</f>
        <v>车库2066年3月17日</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57056</v>
      </c>
      <c r="F17" s="1684">
        <v>60708</v>
      </c>
      <c r="G17" s="1684">
        <v>60708</v>
      </c>
      <c r="H17" s="1684"/>
      <c r="I17" s="1684"/>
      <c r="J17" s="1678"/>
      <c r="K17" s="2419" t="str">
        <f>CONCATENATE(K16,L16,M16,N16,O16,P16,Q16,R16,S16,T16,,U16)</f>
        <v>商业2056年3月17日、办公2066年3月17日、车库2066年3月17日</v>
      </c>
      <c r="L17" s="1707"/>
      <c r="M17" s="1707"/>
      <c r="N17" s="1678"/>
      <c r="O17" s="1679"/>
      <c r="P17" s="1678"/>
      <c r="Q17" s="1678"/>
      <c r="R17" s="1678"/>
      <c r="S17" s="1678"/>
      <c r="T17" s="1678"/>
      <c r="U17" s="1678"/>
    </row>
    <row r="18" spans="1:21">
      <c r="A18" s="1747"/>
      <c r="B18" s="1666"/>
      <c r="C18" s="1667" t="s">
        <v>1956</v>
      </c>
      <c r="D18" s="1668"/>
      <c r="E18" s="1668">
        <v>40</v>
      </c>
      <c r="F18" s="1668">
        <v>50</v>
      </c>
      <c r="G18" s="1668">
        <v>50</v>
      </c>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36.85</v>
      </c>
      <c r="F19" s="1669">
        <f>IF(B16="出让",IF(F17="","",ROUNDDOWN(MIN((F17-$D$3)/365,F18),2)),F18)</f>
        <v>46.86</v>
      </c>
      <c r="G19" s="1669">
        <f>IF(B16="出让",IF(G17="","",ROUNDDOWN(MIN((G17-$D$3)/365,G18),2)),G18)</f>
        <v>46.86</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88"/>
      <c r="E20" s="3289"/>
      <c r="F20" s="3289"/>
      <c r="G20" s="3289"/>
      <c r="H20" s="3289"/>
      <c r="I20" s="3290"/>
      <c r="J20" s="1678"/>
      <c r="K20" s="1758"/>
      <c r="L20" s="1707"/>
      <c r="M20" s="1707"/>
      <c r="N20" s="1678"/>
      <c r="O20" s="1679"/>
      <c r="P20" s="1678"/>
      <c r="Q20" s="1678"/>
      <c r="R20" s="1678"/>
      <c r="S20" s="1678"/>
      <c r="T20" s="1678"/>
      <c r="U20" s="1678"/>
    </row>
    <row r="21" spans="1:21">
      <c r="A21" s="1747" t="s">
        <v>1958</v>
      </c>
      <c r="B21" s="1748" t="s">
        <v>1959</v>
      </c>
      <c r="C21" s="1743">
        <f>'数据-汇总表'!E3</f>
        <v>105258.64000000001</v>
      </c>
      <c r="D21" s="1744" t="s">
        <v>1960</v>
      </c>
      <c r="E21" s="3278" t="s">
        <v>1998</v>
      </c>
      <c r="F21" s="3279"/>
      <c r="G21" s="3279"/>
      <c r="H21" s="3279"/>
      <c r="I21" s="3280"/>
      <c r="J21" s="1678"/>
      <c r="K21" s="1758"/>
      <c r="L21" s="1707"/>
      <c r="M21" s="1707"/>
      <c r="N21" s="1678"/>
      <c r="O21" s="1679"/>
      <c r="P21" s="1678"/>
      <c r="Q21" s="1678"/>
      <c r="R21" s="1678"/>
      <c r="S21" s="1678"/>
      <c r="T21" s="1678"/>
      <c r="U21" s="1678"/>
    </row>
    <row r="22" spans="1:21">
      <c r="A22" s="3097" t="s">
        <v>952</v>
      </c>
      <c r="B22" s="1645" t="s">
        <v>1961</v>
      </c>
      <c r="C22" s="1670">
        <f>'数据-汇总表'!D3</f>
        <v>33856.980000000003</v>
      </c>
      <c r="D22" s="1671" t="s">
        <v>1960</v>
      </c>
      <c r="E22" s="3278" t="s">
        <v>2891</v>
      </c>
      <c r="F22" s="3279"/>
      <c r="G22" s="3279"/>
      <c r="H22" s="3279"/>
      <c r="I22" s="3280"/>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81" t="s">
        <v>1966</v>
      </c>
      <c r="C24" s="3282"/>
      <c r="D24" s="3283" t="s">
        <v>1967</v>
      </c>
      <c r="E24" s="3284"/>
      <c r="F24" s="1692" t="s">
        <v>1968</v>
      </c>
      <c r="G24" s="1678"/>
      <c r="H24" s="1678"/>
      <c r="I24" s="1691"/>
      <c r="J24" s="1678"/>
      <c r="K24" s="3269"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69"/>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69"/>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96" t="s">
        <v>2001</v>
      </c>
      <c r="B31" s="1748" t="s">
        <v>2002</v>
      </c>
      <c r="C31" s="3294"/>
      <c r="D31" s="3295"/>
      <c r="E31" s="1678"/>
      <c r="F31" s="1678"/>
      <c r="G31" s="1678"/>
      <c r="H31" s="1678"/>
      <c r="I31" s="1691"/>
      <c r="J31" s="1678"/>
      <c r="K31" s="2422"/>
      <c r="L31" s="1678"/>
      <c r="M31" s="1678"/>
      <c r="N31" s="1678"/>
      <c r="O31" s="1678"/>
      <c r="P31" s="1678"/>
      <c r="Q31" s="1678"/>
      <c r="R31" s="1678"/>
      <c r="S31" s="1678"/>
      <c r="T31" s="1678"/>
      <c r="U31" s="1678"/>
    </row>
    <row r="32" spans="1:21">
      <c r="A32" s="3296"/>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96"/>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97"/>
      <c r="B34" s="1645" t="s">
        <v>2005</v>
      </c>
      <c r="C34" s="3298"/>
      <c r="D34" s="3299"/>
      <c r="E34" s="1678"/>
      <c r="F34" s="1678"/>
      <c r="G34" s="1678"/>
      <c r="H34" s="1678"/>
      <c r="I34" s="1691"/>
      <c r="J34" s="1678"/>
      <c r="K34" s="2422"/>
      <c r="L34" s="1678"/>
      <c r="M34" s="1678"/>
      <c r="N34" s="1678"/>
      <c r="O34" s="1678"/>
      <c r="P34" s="1678"/>
      <c r="Q34" s="1678"/>
      <c r="R34" s="1678"/>
      <c r="S34" s="1678"/>
      <c r="T34" s="1678"/>
      <c r="U34" s="1678"/>
    </row>
    <row r="35" spans="1:21">
      <c r="A35" s="3300" t="s">
        <v>847</v>
      </c>
      <c r="B35" s="1706"/>
      <c r="C35" s="1760" t="str">
        <f>IF(B35="场地平整","——","具体情况：")</f>
        <v>具体情况：</v>
      </c>
      <c r="D35" s="3302"/>
      <c r="E35" s="3303"/>
      <c r="F35" s="3303"/>
      <c r="G35" s="3303"/>
      <c r="H35" s="3303"/>
      <c r="I35" s="3304"/>
      <c r="J35" s="1678"/>
      <c r="K35" s="1759"/>
      <c r="L35" s="1707"/>
      <c r="M35" s="1707"/>
      <c r="N35" s="1678"/>
      <c r="O35" s="1679"/>
      <c r="P35" s="1678"/>
      <c r="Q35" s="1678"/>
      <c r="R35" s="1678"/>
      <c r="S35" s="1678"/>
      <c r="T35" s="1678"/>
      <c r="U35" s="1678"/>
    </row>
    <row r="36" spans="1:21">
      <c r="A36" s="3296"/>
      <c r="B36" s="3305" t="s">
        <v>2054</v>
      </c>
      <c r="C36" s="3306"/>
      <c r="D36" s="1776"/>
      <c r="E36" s="3307"/>
      <c r="F36" s="3307"/>
      <c r="G36" s="1671" t="str">
        <f>IF(B35="场地未平整","估价结果处理","")</f>
        <v/>
      </c>
      <c r="H36" s="3308"/>
      <c r="I36" s="3308"/>
      <c r="J36" s="1678"/>
      <c r="K36" s="1759"/>
      <c r="L36" s="1707"/>
      <c r="M36" s="1707"/>
      <c r="N36" s="1678"/>
      <c r="O36" s="1679"/>
      <c r="P36" s="1678"/>
      <c r="Q36" s="1678"/>
      <c r="R36" s="1678"/>
      <c r="S36" s="1678"/>
      <c r="T36" s="1678"/>
      <c r="U36" s="1678"/>
    </row>
    <row r="37" spans="1:21" ht="28.5">
      <c r="A37" s="3296"/>
      <c r="B37" s="3285"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96"/>
      <c r="B38" s="3286"/>
      <c r="C38" s="1653" t="s">
        <v>850</v>
      </c>
      <c r="D38" s="1775">
        <f>ROUNDDOWN(MIN(('数据-取费表'!$B$2-D37)/365,D34),1)</f>
        <v>119.4</v>
      </c>
      <c r="E38" s="1711" t="s">
        <v>851</v>
      </c>
      <c r="F38" s="1678"/>
      <c r="G38" s="1678"/>
      <c r="H38" s="1678"/>
      <c r="I38" s="1691"/>
      <c r="J38" s="1678"/>
      <c r="K38" s="1759"/>
      <c r="L38" s="1678"/>
      <c r="M38" s="1678"/>
      <c r="N38" s="1678"/>
      <c r="O38" s="1678"/>
      <c r="P38" s="1678"/>
      <c r="Q38" s="1678"/>
      <c r="R38" s="1678"/>
      <c r="S38" s="1678"/>
      <c r="T38" s="1678"/>
      <c r="U38" s="1678"/>
    </row>
    <row r="39" spans="1:21">
      <c r="A39" s="3297"/>
      <c r="B39" s="3287"/>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68" t="s">
        <v>1985</v>
      </c>
      <c r="T40" s="1715" t="str">
        <f>NUMBERSTRING(7-K40,1)&amp;"通"</f>
        <v>七通</v>
      </c>
      <c r="U40" s="1678"/>
    </row>
    <row r="41" spans="1:21">
      <c r="A41" s="1647"/>
      <c r="B41" s="3301" t="s">
        <v>1721</v>
      </c>
      <c r="C41" s="3301"/>
      <c r="D41" s="3301"/>
      <c r="E41" s="3301"/>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68"/>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t="s">
        <v>1413</v>
      </c>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t="s">
        <v>3027</v>
      </c>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2892</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14" sqref="G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Sheet1!D3</f>
        <v>49477.2</v>
      </c>
      <c r="B3" s="22">
        <f>IF(C3="否",G5-AT5,G5)</f>
        <v>153820.67000000001</v>
      </c>
      <c r="C3" s="23" t="s">
        <v>3016</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168937.67</v>
      </c>
      <c r="H5" s="27">
        <f t="shared" ref="H5:AT5" si="0">SUM(H13:H641)</f>
        <v>141515.38</v>
      </c>
      <c r="I5" s="27">
        <f t="shared" si="0"/>
        <v>119316.69</v>
      </c>
      <c r="J5" s="27">
        <f t="shared" si="0"/>
        <v>0</v>
      </c>
      <c r="K5" s="27">
        <f t="shared" si="0"/>
        <v>3464.95</v>
      </c>
      <c r="L5" s="27">
        <f t="shared" si="0"/>
        <v>0</v>
      </c>
      <c r="M5" s="27">
        <f t="shared" si="0"/>
        <v>1895.3900000000006</v>
      </c>
      <c r="N5" s="27">
        <f t="shared" si="0"/>
        <v>0</v>
      </c>
      <c r="O5" s="27">
        <f t="shared" si="0"/>
        <v>16838.349999999999</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12305.290000000008</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12305.290000000008</v>
      </c>
      <c r="AO5" s="27">
        <f t="shared" si="0"/>
        <v>0</v>
      </c>
      <c r="AP5" s="27">
        <f t="shared" si="0"/>
        <v>0</v>
      </c>
      <c r="AQ5" s="27">
        <f t="shared" si="0"/>
        <v>0</v>
      </c>
      <c r="AR5" s="27">
        <f t="shared" si="0"/>
        <v>0</v>
      </c>
      <c r="AS5" s="27">
        <f t="shared" si="0"/>
        <v>0</v>
      </c>
      <c r="AT5" s="27">
        <f t="shared" si="0"/>
        <v>15117</v>
      </c>
      <c r="AU5" s="988"/>
      <c r="AV5" s="26" t="s">
        <v>168</v>
      </c>
      <c r="AW5" s="989"/>
      <c r="AX5" s="989"/>
      <c r="AY5" s="28" t="s">
        <v>3</v>
      </c>
      <c r="AZ5" s="29">
        <f t="shared" ref="AZ5:BT5" si="1">SUM(AZ13:AZ641)</f>
        <v>105258.64000000001</v>
      </c>
      <c r="BA5" s="29">
        <f t="shared" si="1"/>
        <v>92953.35</v>
      </c>
      <c r="BB5" s="29">
        <f t="shared" si="1"/>
        <v>74535.28</v>
      </c>
      <c r="BC5" s="29">
        <f t="shared" si="1"/>
        <v>741.82999999999993</v>
      </c>
      <c r="BD5" s="29">
        <f t="shared" si="1"/>
        <v>837.8900000000001</v>
      </c>
      <c r="BE5" s="29">
        <f t="shared" si="1"/>
        <v>16838.349999999999</v>
      </c>
      <c r="BF5" s="29">
        <f t="shared" si="1"/>
        <v>0</v>
      </c>
      <c r="BG5" s="29">
        <f t="shared" si="1"/>
        <v>0</v>
      </c>
      <c r="BH5" s="29">
        <f t="shared" si="1"/>
        <v>0</v>
      </c>
      <c r="BI5" s="29">
        <f t="shared" si="1"/>
        <v>0</v>
      </c>
      <c r="BJ5" s="29">
        <f t="shared" si="1"/>
        <v>0</v>
      </c>
      <c r="BK5" s="29">
        <f t="shared" si="1"/>
        <v>0</v>
      </c>
      <c r="BL5" s="29">
        <f t="shared" si="1"/>
        <v>12305.290000000008</v>
      </c>
      <c r="BM5" s="29">
        <f t="shared" si="1"/>
        <v>0</v>
      </c>
      <c r="BN5" s="29">
        <f t="shared" si="1"/>
        <v>0</v>
      </c>
      <c r="BO5" s="29">
        <f t="shared" si="1"/>
        <v>0</v>
      </c>
      <c r="BP5" s="29">
        <f t="shared" si="1"/>
        <v>0</v>
      </c>
      <c r="BQ5" s="29">
        <f t="shared" si="1"/>
        <v>0</v>
      </c>
      <c r="BR5" s="29">
        <f t="shared" si="1"/>
        <v>12305.290000000008</v>
      </c>
      <c r="BS5" s="29">
        <f t="shared" si="1"/>
        <v>0</v>
      </c>
      <c r="BT5" s="30">
        <f t="shared" si="1"/>
        <v>0</v>
      </c>
    </row>
    <row r="6" spans="1:72" s="37" customFormat="1" ht="12.75">
      <c r="A6" s="26" t="s">
        <v>169</v>
      </c>
      <c r="B6" s="31"/>
      <c r="C6" s="31"/>
      <c r="D6" s="32"/>
      <c r="E6" s="27">
        <f>H6+AC6+AT6</f>
        <v>49477.2</v>
      </c>
      <c r="F6" s="27" t="s">
        <v>1</v>
      </c>
      <c r="G6" s="27" t="s">
        <v>2</v>
      </c>
      <c r="H6" s="33">
        <f>SUMIF(I$12:AB$12,"总值",I6:AB6)</f>
        <v>45519.14</v>
      </c>
      <c r="I6" s="27">
        <f t="shared" ref="I6:AB6" si="2">ROUND($A$3*I5/$B$3,2)</f>
        <v>38378.82</v>
      </c>
      <c r="J6" s="27">
        <f t="shared" si="2"/>
        <v>0</v>
      </c>
      <c r="K6" s="27">
        <f t="shared" si="2"/>
        <v>1114.52</v>
      </c>
      <c r="L6" s="27">
        <f t="shared" si="2"/>
        <v>0</v>
      </c>
      <c r="M6" s="27">
        <f t="shared" si="2"/>
        <v>609.66</v>
      </c>
      <c r="N6" s="27">
        <f t="shared" si="2"/>
        <v>0</v>
      </c>
      <c r="O6" s="27">
        <f t="shared" si="2"/>
        <v>5416.14</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3958.06</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3958.06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33856.980000000003</v>
      </c>
      <c r="AZ6" s="27" t="s">
        <v>3</v>
      </c>
      <c r="BA6" s="27">
        <f>ROUND($AY$6*BA5/$AZ$5,2)</f>
        <v>29898.92</v>
      </c>
      <c r="BB6" s="27">
        <f>ROUND($AY$6*BB5/$AZ$5,2)</f>
        <v>23974.65</v>
      </c>
      <c r="BC6" s="27">
        <f t="shared" ref="BC6:BH6" si="4">ROUND($AY$6*BC5/$AZ$5,2)</f>
        <v>238.61</v>
      </c>
      <c r="BD6" s="27">
        <f t="shared" si="4"/>
        <v>269.51</v>
      </c>
      <c r="BE6" s="27">
        <f t="shared" si="4"/>
        <v>5416.14</v>
      </c>
      <c r="BF6" s="27">
        <f t="shared" si="4"/>
        <v>0</v>
      </c>
      <c r="BG6" s="27">
        <f t="shared" si="4"/>
        <v>0</v>
      </c>
      <c r="BH6" s="27">
        <f t="shared" si="4"/>
        <v>0</v>
      </c>
      <c r="BI6" s="27">
        <f t="shared" ref="BI6:BT6" si="5">ROUND($AY$6*BI5/$AZ$5,2)</f>
        <v>0</v>
      </c>
      <c r="BJ6" s="27">
        <f t="shared" si="5"/>
        <v>0</v>
      </c>
      <c r="BK6" s="27">
        <f t="shared" si="5"/>
        <v>0</v>
      </c>
      <c r="BL6" s="27">
        <f t="shared" si="5"/>
        <v>3958.06</v>
      </c>
      <c r="BM6" s="27">
        <f t="shared" si="5"/>
        <v>0</v>
      </c>
      <c r="BN6" s="27">
        <f t="shared" si="5"/>
        <v>0</v>
      </c>
      <c r="BO6" s="27">
        <f t="shared" si="5"/>
        <v>0</v>
      </c>
      <c r="BP6" s="27">
        <f t="shared" si="5"/>
        <v>0</v>
      </c>
      <c r="BQ6" s="27">
        <f t="shared" si="5"/>
        <v>0</v>
      </c>
      <c r="BR6" s="27">
        <f t="shared" si="5"/>
        <v>3958.06</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3017</v>
      </c>
      <c r="J9" s="51"/>
      <c r="K9" s="2971" t="s">
        <v>3017</v>
      </c>
      <c r="L9" s="51"/>
      <c r="M9" s="2971" t="s">
        <v>3018</v>
      </c>
      <c r="N9" s="51"/>
      <c r="O9" s="59" t="s">
        <v>3018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1677</v>
      </c>
      <c r="J10" s="51"/>
      <c r="K10" s="2973" t="s">
        <v>3019</v>
      </c>
      <c r="L10" s="51"/>
      <c r="M10" s="2973" t="s">
        <v>3019</v>
      </c>
      <c r="N10" s="51"/>
      <c r="O10" s="66" t="s">
        <v>3233</v>
      </c>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办公</v>
      </c>
      <c r="BC11" s="50" t="str">
        <f>K10</f>
        <v>商业</v>
      </c>
      <c r="BD11" s="50" t="str">
        <f>M10</f>
        <v>商业</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tr">
        <f>Sheet1!F1</f>
        <v>一期</v>
      </c>
      <c r="D13" s="2967" t="s">
        <v>3016</v>
      </c>
      <c r="E13" s="27">
        <f t="shared" ref="E13:E20" si="6">IF($C$3="是",ROUND($A$3*G13/$B$3,2),ROUND($A$3*(G13-AT13)/$B$3,2))</f>
        <v>15620.22</v>
      </c>
      <c r="F13" s="81"/>
      <c r="G13" s="82">
        <f t="shared" ref="G13:G20" si="7">H13+AC13+AT13</f>
        <v>48562.030000000006</v>
      </c>
      <c r="H13" s="33">
        <f t="shared" ref="H13:H20" si="8">SUMIF(I$12:AB$12,"总值",I13:AB13)</f>
        <v>48562.030000000006</v>
      </c>
      <c r="I13" s="2970">
        <f>Sheet1!G7</f>
        <v>44781.41</v>
      </c>
      <c r="J13" s="2970"/>
      <c r="K13" s="2970">
        <f>Sheet1!H7</f>
        <v>2723.12</v>
      </c>
      <c r="L13" s="2970"/>
      <c r="M13" s="2970">
        <f>Sheet1!I7</f>
        <v>1057.5000000000005</v>
      </c>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t="str">
        <f t="shared" si="10"/>
        <v>一期</v>
      </c>
      <c r="AY13" s="996">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t="str">
        <f>Sheet1!F11</f>
        <v>二期</v>
      </c>
      <c r="D14" s="2967" t="s">
        <v>1678</v>
      </c>
      <c r="E14" s="27">
        <f t="shared" si="6"/>
        <v>33856.980000000003</v>
      </c>
      <c r="F14" s="81"/>
      <c r="G14" s="82">
        <f t="shared" si="7"/>
        <v>120375.64000000001</v>
      </c>
      <c r="H14" s="33">
        <f t="shared" si="8"/>
        <v>92953.35</v>
      </c>
      <c r="I14" s="2970">
        <f>Sheet1!G13</f>
        <v>74535.28</v>
      </c>
      <c r="J14" s="2970"/>
      <c r="K14" s="2970">
        <f>Sheet1!H13</f>
        <v>741.82999999999993</v>
      </c>
      <c r="L14" s="2970"/>
      <c r="M14" s="2970">
        <f>Sheet1!I13</f>
        <v>837.8900000000001</v>
      </c>
      <c r="N14" s="83"/>
      <c r="O14" s="83">
        <f>Sheet1!J13</f>
        <v>16838.349999999999</v>
      </c>
      <c r="P14" s="83"/>
      <c r="Q14" s="83"/>
      <c r="R14" s="83"/>
      <c r="S14" s="83"/>
      <c r="T14" s="83"/>
      <c r="U14" s="83"/>
      <c r="V14" s="83"/>
      <c r="W14" s="83"/>
      <c r="X14" s="83"/>
      <c r="Y14" s="83"/>
      <c r="Z14" s="83"/>
      <c r="AA14" s="83"/>
      <c r="AB14" s="83"/>
      <c r="AC14" s="27">
        <f t="shared" si="9"/>
        <v>12305.290000000008</v>
      </c>
      <c r="AD14" s="2974"/>
      <c r="AE14" s="2974"/>
      <c r="AF14" s="2974"/>
      <c r="AG14" s="2974"/>
      <c r="AH14" s="2974"/>
      <c r="AI14" s="2974"/>
      <c r="AJ14" s="2974"/>
      <c r="AK14" s="2974"/>
      <c r="AL14" s="2974"/>
      <c r="AM14" s="2974"/>
      <c r="AN14" s="2974">
        <f>Sheet1!K13</f>
        <v>12305.290000000008</v>
      </c>
      <c r="AO14" s="2974"/>
      <c r="AP14" s="2974"/>
      <c r="AQ14" s="2974"/>
      <c r="AR14" s="2974"/>
      <c r="AS14" s="2974"/>
      <c r="AT14" s="2975">
        <f>Sheet1!L13</f>
        <v>15117</v>
      </c>
      <c r="AU14" s="2976"/>
      <c r="AV14" s="17">
        <f t="shared" si="10"/>
        <v>0</v>
      </c>
      <c r="AW14" s="17">
        <f t="shared" si="10"/>
        <v>0</v>
      </c>
      <c r="AX14" s="17" t="str">
        <f t="shared" si="10"/>
        <v>二期</v>
      </c>
      <c r="AY14" s="996">
        <f t="shared" si="11"/>
        <v>33856.980000000003</v>
      </c>
      <c r="AZ14" s="27">
        <f t="shared" si="12"/>
        <v>105258.64000000001</v>
      </c>
      <c r="BA14" s="27">
        <f t="shared" si="13"/>
        <v>92953.35</v>
      </c>
      <c r="BB14" s="27">
        <f t="shared" si="14"/>
        <v>74535.28</v>
      </c>
      <c r="BC14" s="27">
        <f t="shared" si="15"/>
        <v>741.82999999999993</v>
      </c>
      <c r="BD14" s="27">
        <f t="shared" si="16"/>
        <v>837.8900000000001</v>
      </c>
      <c r="BE14" s="27">
        <f t="shared" si="17"/>
        <v>16838.349999999999</v>
      </c>
      <c r="BF14" s="27">
        <f t="shared" si="18"/>
        <v>0</v>
      </c>
      <c r="BG14" s="27">
        <f t="shared" si="19"/>
        <v>0</v>
      </c>
      <c r="BH14" s="27">
        <f t="shared" si="20"/>
        <v>0</v>
      </c>
      <c r="BI14" s="27">
        <f t="shared" si="21"/>
        <v>0</v>
      </c>
      <c r="BJ14" s="27">
        <f t="shared" si="22"/>
        <v>0</v>
      </c>
      <c r="BK14" s="27">
        <f t="shared" si="23"/>
        <v>0</v>
      </c>
      <c r="BL14" s="27">
        <f t="shared" si="24"/>
        <v>12305.290000000008</v>
      </c>
      <c r="BM14" s="27">
        <f t="shared" si="25"/>
        <v>0</v>
      </c>
      <c r="BN14" s="27">
        <f t="shared" si="26"/>
        <v>0</v>
      </c>
      <c r="BO14" s="27">
        <f t="shared" si="27"/>
        <v>0</v>
      </c>
      <c r="BP14" s="27">
        <f t="shared" si="28"/>
        <v>0</v>
      </c>
      <c r="BQ14" s="27">
        <f t="shared" si="29"/>
        <v>0</v>
      </c>
      <c r="BR14" s="27">
        <f t="shared" si="30"/>
        <v>12305.290000000008</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9" t="s">
        <v>0</v>
      </c>
      <c r="B1" s="3309" t="s">
        <v>4</v>
      </c>
      <c r="C1" s="3309" t="s">
        <v>5</v>
      </c>
      <c r="D1" s="3310" t="s">
        <v>40</v>
      </c>
      <c r="E1" s="3310" t="s">
        <v>41</v>
      </c>
      <c r="F1" s="3310"/>
      <c r="G1" s="3310"/>
      <c r="H1" s="3310"/>
      <c r="I1" s="3310"/>
      <c r="J1" s="3310"/>
      <c r="K1" s="3310"/>
      <c r="L1" s="3310"/>
      <c r="M1" s="3310"/>
    </row>
    <row r="2" spans="1:13" ht="27" customHeight="1">
      <c r="A2" s="3309"/>
      <c r="B2" s="3309"/>
      <c r="C2" s="3309"/>
      <c r="D2" s="3310"/>
      <c r="E2" s="3310" t="s">
        <v>24</v>
      </c>
      <c r="F2" s="3310" t="s">
        <v>25</v>
      </c>
      <c r="G2" s="3310"/>
      <c r="H2" s="3310"/>
      <c r="I2" s="3310"/>
      <c r="J2" s="3310" t="s">
        <v>26</v>
      </c>
      <c r="K2" s="3310"/>
      <c r="L2" s="3310"/>
      <c r="M2" s="3310"/>
    </row>
    <row r="3" spans="1:13" ht="28.5">
      <c r="A3" s="3309"/>
      <c r="B3" s="3309"/>
      <c r="C3" s="3309"/>
      <c r="D3" s="3310"/>
      <c r="E3" s="331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0" t="s">
        <v>42</v>
      </c>
      <c r="B9" s="3310"/>
      <c r="C9" s="331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1"/>
  <sheetViews>
    <sheetView topLeftCell="C73" workbookViewId="0">
      <selection activeCell="D94" sqref="D94"/>
    </sheetView>
  </sheetViews>
  <sheetFormatPr defaultRowHeight="13.5"/>
  <cols>
    <col min="3" max="3" width="15.25" customWidth="1"/>
    <col min="4" max="4" width="12.5" customWidth="1"/>
    <col min="5" max="5" width="10.5" bestFit="1" customWidth="1"/>
    <col min="6" max="6" width="9.5" bestFit="1" customWidth="1"/>
    <col min="7" max="7" width="11" customWidth="1"/>
    <col min="8" max="8" width="11.25" customWidth="1"/>
    <col min="9" max="9" width="11.625" customWidth="1"/>
    <col min="11" max="11" width="11.75" customWidth="1"/>
    <col min="13" max="13" width="12.375" customWidth="1"/>
  </cols>
  <sheetData>
    <row r="1" spans="1:13">
      <c r="F1" s="3311" t="s">
        <v>3242</v>
      </c>
      <c r="G1" s="3312"/>
      <c r="H1" s="3312"/>
      <c r="I1" s="3312"/>
      <c r="J1" s="3312"/>
      <c r="K1" s="3313"/>
    </row>
    <row r="2" spans="1:13">
      <c r="F2" s="3186"/>
      <c r="G2" s="3186" t="s">
        <v>3243</v>
      </c>
      <c r="H2" s="3186" t="s">
        <v>3002</v>
      </c>
      <c r="I2" s="3186" t="s">
        <v>3244</v>
      </c>
      <c r="J2" s="3187" t="s">
        <v>3245</v>
      </c>
    </row>
    <row r="3" spans="1:13">
      <c r="A3" s="3314" t="s">
        <v>3003</v>
      </c>
      <c r="B3" s="3314"/>
      <c r="C3" s="3314"/>
      <c r="D3" s="3188">
        <v>49477.2</v>
      </c>
      <c r="F3" s="3186" t="s">
        <v>3246</v>
      </c>
      <c r="G3" s="3188">
        <v>21934.42</v>
      </c>
      <c r="H3" s="3188">
        <f>614.7-I3</f>
        <v>261.3</v>
      </c>
      <c r="I3" s="3188">
        <f>SUM([2]预测绘!B2:B8)</f>
        <v>353.40000000000003</v>
      </c>
      <c r="J3" s="3188">
        <f>SUM(G3:I3)</f>
        <v>22549.119999999999</v>
      </c>
    </row>
    <row r="4" spans="1:13">
      <c r="A4" s="3314" t="s">
        <v>3004</v>
      </c>
      <c r="B4" s="3314" t="s">
        <v>3005</v>
      </c>
      <c r="C4" s="3314"/>
      <c r="D4" s="3188">
        <v>176601.82</v>
      </c>
      <c r="F4" s="3186" t="s">
        <v>3247</v>
      </c>
      <c r="G4" s="3188">
        <v>19035.13</v>
      </c>
      <c r="H4" s="3188">
        <f>410.75-I4</f>
        <v>212</v>
      </c>
      <c r="I4" s="3188">
        <f>SUM([2]预测绘!C2:C5)</f>
        <v>198.75</v>
      </c>
      <c r="J4" s="3188">
        <f>SUM(G4:I4)</f>
        <v>19445.88</v>
      </c>
    </row>
    <row r="5" spans="1:13">
      <c r="A5" s="3315"/>
      <c r="B5" s="3314" t="s">
        <v>3006</v>
      </c>
      <c r="C5" s="3186" t="s">
        <v>3007</v>
      </c>
      <c r="D5" s="3188">
        <v>123693</v>
      </c>
      <c r="F5" s="3186" t="s">
        <v>3248</v>
      </c>
      <c r="G5" s="3188"/>
      <c r="H5" s="3188">
        <v>1115.73</v>
      </c>
      <c r="I5" s="3188">
        <f>1178.49-H5</f>
        <v>62.759999999999991</v>
      </c>
      <c r="J5" s="3188">
        <f>SUM(G5:I5)</f>
        <v>1178.49</v>
      </c>
    </row>
    <row r="6" spans="1:13">
      <c r="A6" s="3315"/>
      <c r="B6" s="3315"/>
      <c r="C6" s="3186" t="s">
        <v>3008</v>
      </c>
      <c r="D6" s="3189">
        <v>119034.73</v>
      </c>
      <c r="F6" s="3186" t="s">
        <v>3249</v>
      </c>
      <c r="G6" s="3188">
        <v>3811.86</v>
      </c>
      <c r="H6" s="3188">
        <f>[2]预测绘!E28-[2]面积!G6</f>
        <v>1134.0899999999997</v>
      </c>
      <c r="I6" s="3188">
        <f>1576.68-H6</f>
        <v>442.59000000000037</v>
      </c>
      <c r="J6" s="3188">
        <f>SUM(G6:I6)</f>
        <v>5388.54</v>
      </c>
    </row>
    <row r="7" spans="1:13">
      <c r="A7" s="3315"/>
      <c r="B7" s="3315"/>
      <c r="C7" s="3186" t="s">
        <v>3009</v>
      </c>
      <c r="D7" s="3189">
        <v>3438.87</v>
      </c>
      <c r="F7" s="3187" t="s">
        <v>3250</v>
      </c>
      <c r="G7" s="3188">
        <f>SUM(G3:G6)</f>
        <v>44781.41</v>
      </c>
      <c r="H7" s="3188">
        <f t="shared" ref="H7:J7" si="0">SUM(H3:H6)</f>
        <v>2723.12</v>
      </c>
      <c r="I7" s="3188">
        <f t="shared" si="0"/>
        <v>1057.5000000000005</v>
      </c>
      <c r="J7" s="3188">
        <f t="shared" si="0"/>
        <v>48562.03</v>
      </c>
    </row>
    <row r="8" spans="1:13">
      <c r="A8" s="3315"/>
      <c r="B8" s="3315"/>
      <c r="C8" s="3186" t="s">
        <v>3010</v>
      </c>
      <c r="D8" s="3188">
        <v>603.53</v>
      </c>
    </row>
    <row r="9" spans="1:13">
      <c r="A9" s="3315"/>
      <c r="B9" s="3315"/>
      <c r="C9" s="3186" t="s">
        <v>3011</v>
      </c>
      <c r="D9" s="3188">
        <v>615.87</v>
      </c>
    </row>
    <row r="10" spans="1:13">
      <c r="A10" s="3315"/>
      <c r="B10" s="3314" t="s">
        <v>3012</v>
      </c>
      <c r="C10" s="3314"/>
      <c r="D10" s="3188">
        <v>52908.82</v>
      </c>
    </row>
    <row r="11" spans="1:13">
      <c r="A11" s="3315"/>
      <c r="B11" s="3314" t="s">
        <v>3006</v>
      </c>
      <c r="C11" s="3186" t="s">
        <v>3013</v>
      </c>
      <c r="D11" s="3189">
        <v>1800.63</v>
      </c>
      <c r="F11" s="3314" t="s">
        <v>3251</v>
      </c>
      <c r="G11" s="3314"/>
      <c r="H11" s="3314"/>
      <c r="I11" s="3314"/>
      <c r="J11" s="3314"/>
      <c r="K11" s="3314"/>
      <c r="L11" s="3314"/>
      <c r="M11" s="3314"/>
    </row>
    <row r="12" spans="1:13">
      <c r="A12" s="3315"/>
      <c r="B12" s="3315"/>
      <c r="C12" s="3186" t="s">
        <v>3010</v>
      </c>
      <c r="D12" s="3188">
        <v>2293.9</v>
      </c>
      <c r="F12" s="3188"/>
      <c r="G12" s="3186" t="s">
        <v>3252</v>
      </c>
      <c r="H12" s="3186" t="s">
        <v>3253</v>
      </c>
      <c r="I12" s="3186" t="s">
        <v>3244</v>
      </c>
      <c r="J12" s="3186" t="s">
        <v>3254</v>
      </c>
      <c r="K12" s="3186" t="s">
        <v>3255</v>
      </c>
      <c r="L12" s="3187" t="s">
        <v>3256</v>
      </c>
      <c r="M12" s="3187" t="s">
        <v>3245</v>
      </c>
    </row>
    <row r="13" spans="1:13">
      <c r="A13" s="3315"/>
      <c r="B13" s="3315"/>
      <c r="C13" s="3186" t="s">
        <v>3014</v>
      </c>
      <c r="D13" s="3188">
        <v>48814.29</v>
      </c>
      <c r="F13" s="3186" t="s">
        <v>3257</v>
      </c>
      <c r="G13" s="3188">
        <f>D6-G21</f>
        <v>74535.28</v>
      </c>
      <c r="H13" s="3188">
        <f>D7-H21</f>
        <v>741.82999999999993</v>
      </c>
      <c r="I13" s="3188">
        <f>D11-I21</f>
        <v>837.8900000000001</v>
      </c>
      <c r="J13" s="3188">
        <v>16838.349999999999</v>
      </c>
      <c r="K13" s="3188">
        <f>D16-K21-L13-J13</f>
        <v>12305.290000000008</v>
      </c>
      <c r="L13" s="3188">
        <f>14961+156</f>
        <v>15117</v>
      </c>
      <c r="M13" s="3188">
        <f>SUM(G13:L13)</f>
        <v>120375.64000000001</v>
      </c>
    </row>
    <row r="16" spans="1:13">
      <c r="C16" s="3190" t="s">
        <v>3015</v>
      </c>
      <c r="D16">
        <f>D8+D9+D12+D13</f>
        <v>52327.590000000004</v>
      </c>
      <c r="F16" s="3186"/>
      <c r="G16" s="3186" t="s">
        <v>3252</v>
      </c>
      <c r="H16" s="3186" t="s">
        <v>3253</v>
      </c>
      <c r="I16" s="3186" t="s">
        <v>3244</v>
      </c>
      <c r="J16" s="3186" t="s">
        <v>3254</v>
      </c>
      <c r="K16" s="3186" t="s">
        <v>3255</v>
      </c>
      <c r="L16" s="3187" t="s">
        <v>3256</v>
      </c>
      <c r="M16" s="3187" t="s">
        <v>3245</v>
      </c>
    </row>
    <row r="17" spans="6:13">
      <c r="F17" s="3186" t="s">
        <v>3246</v>
      </c>
      <c r="G17" s="3188">
        <v>21819.18</v>
      </c>
      <c r="H17" s="3188">
        <v>239.28</v>
      </c>
      <c r="I17" s="3188">
        <v>338.66</v>
      </c>
      <c r="J17" s="3188"/>
      <c r="K17" s="3188">
        <f>227.89+2412.46</f>
        <v>2640.35</v>
      </c>
      <c r="L17" s="3188"/>
      <c r="M17" s="3188">
        <f>SUM(G17:L17)</f>
        <v>25037.469999999998</v>
      </c>
    </row>
    <row r="18" spans="6:13">
      <c r="F18" s="3186" t="s">
        <v>3247</v>
      </c>
      <c r="G18" s="3188">
        <v>18948.23</v>
      </c>
      <c r="H18" s="3188">
        <v>194.54</v>
      </c>
      <c r="I18" s="3188">
        <v>193.87</v>
      </c>
      <c r="J18" s="3188"/>
      <c r="K18" s="3188">
        <f>1216.49+2048.37</f>
        <v>3264.8599999999997</v>
      </c>
      <c r="L18" s="3188"/>
      <c r="M18" s="3188">
        <f t="shared" ref="M18:M20" si="1">SUM(G18:L18)</f>
        <v>22601.5</v>
      </c>
    </row>
    <row r="19" spans="6:13">
      <c r="F19" s="3186" t="s">
        <v>3248</v>
      </c>
      <c r="G19" s="3188"/>
      <c r="H19" s="3188">
        <v>1115.73</v>
      </c>
      <c r="I19" s="3188"/>
      <c r="J19" s="3188"/>
      <c r="K19" s="3188">
        <v>540.45000000000005</v>
      </c>
      <c r="L19" s="3188"/>
      <c r="M19" s="3188">
        <f t="shared" si="1"/>
        <v>1656.18</v>
      </c>
    </row>
    <row r="20" spans="6:13">
      <c r="F20" s="3186" t="s">
        <v>3249</v>
      </c>
      <c r="G20" s="3188">
        <v>3732.04</v>
      </c>
      <c r="H20" s="3188">
        <v>1147.49</v>
      </c>
      <c r="I20" s="3188">
        <v>430.21</v>
      </c>
      <c r="J20" s="3188"/>
      <c r="K20" s="3188">
        <f>112.53+237.84+1270.92</f>
        <v>1621.29</v>
      </c>
      <c r="L20" s="3188"/>
      <c r="M20" s="3188">
        <f t="shared" si="1"/>
        <v>6931.03</v>
      </c>
    </row>
    <row r="21" spans="6:13">
      <c r="F21" s="3187" t="s">
        <v>3250</v>
      </c>
      <c r="G21" s="3188">
        <f>SUM(G17:G20)</f>
        <v>44499.450000000004</v>
      </c>
      <c r="H21" s="3188">
        <f t="shared" ref="H21:M21" si="2">SUM(H17:H20)</f>
        <v>2697.04</v>
      </c>
      <c r="I21" s="3188">
        <f t="shared" si="2"/>
        <v>962.74</v>
      </c>
      <c r="J21" s="3188">
        <f t="shared" si="2"/>
        <v>0</v>
      </c>
      <c r="K21" s="3188">
        <f>SUM(K17:K20)</f>
        <v>8066.9499999999989</v>
      </c>
      <c r="L21" s="3188">
        <f t="shared" si="2"/>
        <v>0</v>
      </c>
      <c r="M21" s="3188">
        <f t="shared" si="2"/>
        <v>56226.18</v>
      </c>
    </row>
    <row r="83" spans="4:6" ht="14.25" thickBot="1"/>
    <row r="84" spans="4:6" ht="14.25" thickBot="1">
      <c r="D84" s="3233">
        <v>48562.03</v>
      </c>
      <c r="E84" s="3234">
        <v>47504.53</v>
      </c>
      <c r="F84" s="3234">
        <v>1057.5</v>
      </c>
    </row>
    <row r="85" spans="4:6" ht="14.25" thickBot="1">
      <c r="D85" s="3235">
        <v>92953.35</v>
      </c>
      <c r="E85" s="3236">
        <v>75277.11</v>
      </c>
      <c r="F85" s="3236">
        <v>17676.240000000002</v>
      </c>
    </row>
    <row r="86" spans="4:6">
      <c r="D86">
        <f>SUM(D84:D85)</f>
        <v>141515.38</v>
      </c>
      <c r="E86">
        <f t="shared" ref="E86:F86" si="3">SUM(E84:E85)</f>
        <v>122781.64</v>
      </c>
      <c r="F86">
        <f t="shared" si="3"/>
        <v>18733.740000000002</v>
      </c>
    </row>
    <row r="88" spans="4:6" ht="14.25" thickBot="1"/>
    <row r="89" spans="4:6" ht="14.25" thickBot="1">
      <c r="D89" s="3233">
        <v>141515.38</v>
      </c>
      <c r="E89" s="3234">
        <v>122781.64</v>
      </c>
      <c r="F89" s="3234">
        <v>18733.740000000002</v>
      </c>
    </row>
    <row r="90" spans="4:6" ht="14.25" thickBot="1">
      <c r="D90" s="3233">
        <v>12305.29</v>
      </c>
      <c r="E90" s="3237" t="s">
        <v>952</v>
      </c>
      <c r="F90" s="3234">
        <v>12305.29</v>
      </c>
    </row>
    <row r="91" spans="4:6">
      <c r="D91">
        <f>SUM(D89:D90)</f>
        <v>153820.67000000001</v>
      </c>
      <c r="E91">
        <f t="shared" ref="E91:F91" si="4">SUM(E89:E90)</f>
        <v>122781.64</v>
      </c>
      <c r="F91">
        <f t="shared" si="4"/>
        <v>31039.030000000002</v>
      </c>
    </row>
  </sheetData>
  <mergeCells count="8">
    <mergeCell ref="F1:K1"/>
    <mergeCell ref="A3:C3"/>
    <mergeCell ref="A4:A13"/>
    <mergeCell ref="B4:C4"/>
    <mergeCell ref="B5:B9"/>
    <mergeCell ref="B10:C10"/>
    <mergeCell ref="B11:B13"/>
    <mergeCell ref="F11:M11"/>
  </mergeCells>
  <phoneticPr fontId="228"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1"/>
  <sheetViews>
    <sheetView topLeftCell="B13" zoomScale="90" zoomScaleNormal="90" zoomScaleSheetLayoutView="90" workbookViewId="0">
      <selection activeCell="C40" sqref="C40"/>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325" t="s">
        <v>203</v>
      </c>
      <c r="B2" s="3325"/>
      <c r="C2" s="3325"/>
      <c r="D2" s="1960" t="s">
        <v>204</v>
      </c>
      <c r="E2" s="106" t="s">
        <v>205</v>
      </c>
      <c r="F2" s="1969"/>
      <c r="G2" s="1194"/>
      <c r="H2" s="1195"/>
      <c r="I2" s="1196" t="s">
        <v>857</v>
      </c>
      <c r="J2" s="1969"/>
      <c r="K2" s="1969"/>
      <c r="L2" s="1969"/>
    </row>
    <row r="3" spans="1:16" ht="15.75" thickBot="1">
      <c r="A3" s="3326" t="s">
        <v>206</v>
      </c>
      <c r="B3" s="3326"/>
      <c r="C3" s="3326"/>
      <c r="D3" s="107">
        <f>'数据-基础表'!AY6</f>
        <v>33856.980000000003</v>
      </c>
      <c r="E3" s="107">
        <f>'数据-基础表'!AZ5</f>
        <v>105258.64000000001</v>
      </c>
      <c r="F3" s="1969"/>
      <c r="G3" s="280" t="s">
        <v>858</v>
      </c>
      <c r="H3" s="275" t="s">
        <v>859</v>
      </c>
      <c r="I3" s="1961">
        <f>ROUND('数据-基础表'!B3/'数据-基础表'!A3,2)</f>
        <v>3.11</v>
      </c>
      <c r="J3" s="1969"/>
      <c r="K3" s="1969"/>
      <c r="L3" s="1969"/>
    </row>
    <row r="4" spans="1:16" ht="15">
      <c r="A4" s="3327"/>
      <c r="B4" s="3328"/>
      <c r="C4" s="3329"/>
      <c r="D4" s="108" t="s">
        <v>204</v>
      </c>
      <c r="E4" s="109" t="s">
        <v>205</v>
      </c>
      <c r="F4" s="1969"/>
      <c r="G4" s="1197"/>
      <c r="H4" s="275" t="s">
        <v>860</v>
      </c>
      <c r="I4" s="1961">
        <f>ROUND(SUMIF('数据-基础表'!I9:AS9,"地上",'数据-基础表'!I5:AS5)/'数据-基础表'!A3,2)</f>
        <v>2.48</v>
      </c>
      <c r="J4" s="1969"/>
      <c r="K4" s="1969"/>
      <c r="L4" s="1969"/>
    </row>
    <row r="5" spans="1:16">
      <c r="A5" s="110" t="s">
        <v>207</v>
      </c>
      <c r="B5" s="3330" t="s">
        <v>230</v>
      </c>
      <c r="C5" s="3330"/>
      <c r="D5" s="111">
        <f>ROUND($D$3*E5/$E$3,2)</f>
        <v>0</v>
      </c>
      <c r="E5" s="112">
        <f>SUMIF('数据-基础表'!$11:$11,"住宅",'数据-基础表'!$5:$5)</f>
        <v>0</v>
      </c>
      <c r="F5" s="1969"/>
      <c r="G5" s="280" t="s">
        <v>861</v>
      </c>
      <c r="H5" s="275" t="s">
        <v>859</v>
      </c>
      <c r="I5" s="1961">
        <f>ROUND(E31/D31,2)</f>
        <v>3.11</v>
      </c>
      <c r="J5" s="1969"/>
      <c r="K5" s="1969"/>
      <c r="L5" s="1969"/>
    </row>
    <row r="6" spans="1:16" ht="15" thickBot="1">
      <c r="A6" s="113"/>
      <c r="B6" s="3330" t="s">
        <v>208</v>
      </c>
      <c r="C6" s="3330"/>
      <c r="D6" s="111">
        <f>ROUND($D$3*E6/$E$3,2)</f>
        <v>33856.980000000003</v>
      </c>
      <c r="E6" s="112">
        <f>E3-E5</f>
        <v>105258.64000000001</v>
      </c>
      <c r="F6" s="1969"/>
      <c r="G6" s="1197"/>
      <c r="H6" s="275" t="s">
        <v>860</v>
      </c>
      <c r="I6" s="1961">
        <f>ROUND(F31/D31,2)</f>
        <v>2.2200000000000002</v>
      </c>
      <c r="J6" s="1969"/>
      <c r="K6" s="1969"/>
      <c r="L6" s="1969"/>
    </row>
    <row r="7" spans="1:16" ht="15">
      <c r="A7" s="3322"/>
      <c r="B7" s="3323"/>
      <c r="C7" s="3324"/>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24213.27</v>
      </c>
      <c r="E8" s="116">
        <f>SUMIF('数据-基础表'!BB10:BK10,"地上",'数据-基础表'!BB5:BK5)</f>
        <v>75277.11</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269.51</v>
      </c>
      <c r="E10" s="116">
        <f>SUMPRODUCT(('数据-基础表'!BB10:BK10="地下")*('数据-基础表'!BB11:BK11="商业")*('数据-基础表'!BB5:BK5))</f>
        <v>837.8900000000001</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5416.14</v>
      </c>
      <c r="E15" s="116">
        <f>SUMPRODUCT(('数据-基础表'!BB10:BK10="地下")*('数据-基础表'!BB11:BK11="车库—办公")*('数据-基础表'!BB5:BK5))</f>
        <v>16838.349999999999</v>
      </c>
      <c r="F15" s="1969"/>
      <c r="G15" s="1971"/>
      <c r="H15" s="1971"/>
      <c r="I15" s="1969"/>
      <c r="J15" s="1969"/>
      <c r="K15" s="1969"/>
      <c r="L15" s="1969"/>
    </row>
    <row r="16" spans="1:16" ht="15.75" thickBot="1">
      <c r="A16" s="113"/>
      <c r="B16" s="118"/>
      <c r="C16" s="115" t="s">
        <v>215</v>
      </c>
      <c r="D16" s="115">
        <f>SUM(D8:D15)</f>
        <v>29898.92</v>
      </c>
      <c r="E16" s="120">
        <f>SUM(E8:E15)</f>
        <v>92953.35</v>
      </c>
      <c r="F16" s="1969"/>
      <c r="G16" s="1971"/>
      <c r="H16" s="968" t="s">
        <v>219</v>
      </c>
      <c r="I16" s="969"/>
      <c r="J16" s="1969"/>
      <c r="K16" s="3316" t="s">
        <v>2566</v>
      </c>
      <c r="L16" s="3317"/>
      <c r="M16" s="3317"/>
      <c r="N16" s="3317"/>
      <c r="O16" s="3317"/>
      <c r="P16" s="3318"/>
    </row>
    <row r="17" spans="1:19" ht="15">
      <c r="A17" s="121" t="s">
        <v>216</v>
      </c>
      <c r="B17" s="122" t="s">
        <v>217</v>
      </c>
      <c r="C17" s="2283" t="s">
        <v>2313</v>
      </c>
      <c r="D17" s="108" t="s">
        <v>204</v>
      </c>
      <c r="E17" s="124" t="s">
        <v>205</v>
      </c>
      <c r="F17" s="125"/>
      <c r="G17" s="1362"/>
      <c r="H17" s="970" t="s">
        <v>218</v>
      </c>
      <c r="I17" s="971" t="s">
        <v>2312</v>
      </c>
      <c r="J17" s="1969"/>
      <c r="K17" s="3319" t="s">
        <v>2567</v>
      </c>
      <c r="L17" s="3320"/>
      <c r="M17" s="3321"/>
      <c r="N17" s="3319" t="s">
        <v>2568</v>
      </c>
      <c r="O17" s="3320"/>
      <c r="P17" s="3321"/>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3021</v>
      </c>
      <c r="D19" s="111">
        <f t="shared" ref="D19:D26" si="1">ROUND($D$3*E19/$E$3,2)</f>
        <v>29898.92</v>
      </c>
      <c r="E19" s="134">
        <f t="shared" ref="E19:E26" si="2">SUM(F19:G19)</f>
        <v>92953.35</v>
      </c>
      <c r="F19" s="135">
        <f>'数据-基础表'!I14+'数据-基础表'!K14</f>
        <v>75277.11</v>
      </c>
      <c r="G19" s="1364">
        <f>'数据-基础表'!M14+'数据-基础表'!O14</f>
        <v>17676.239999999998</v>
      </c>
      <c r="H19" s="974">
        <f>ROUND($D$3*I19/$E$3,2)</f>
        <v>3958.06</v>
      </c>
      <c r="I19" s="116">
        <f>IF($I$17="自定义",P19,M19)</f>
        <v>12305.29</v>
      </c>
      <c r="J19" s="1969"/>
      <c r="K19" s="2572">
        <f t="shared" ref="K19:K26" si="3">ROUND(E$28*E19/E$27,2)</f>
        <v>12305.29</v>
      </c>
      <c r="L19" s="275">
        <f t="shared" ref="L19:L26" si="4">ROUND(IF(COUNTIF(C19,"*住宅*")&gt;0,E$29*E19/E$32,0),2)</f>
        <v>0</v>
      </c>
      <c r="M19" s="2573">
        <f>K19+L19</f>
        <v>12305.29</v>
      </c>
      <c r="N19" s="2574"/>
      <c r="O19" s="2575"/>
      <c r="P19" s="2576">
        <f>N19+O19</f>
        <v>0</v>
      </c>
      <c r="R19" s="275">
        <f t="shared" ref="R19:S26" si="5">D19+H19</f>
        <v>33856.979999999996</v>
      </c>
      <c r="S19" s="2286">
        <f t="shared" si="5"/>
        <v>105258.64000000001</v>
      </c>
    </row>
    <row r="20" spans="1:19">
      <c r="A20" s="138"/>
      <c r="B20" s="115" t="s">
        <v>226</v>
      </c>
      <c r="C20" s="2977"/>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29898.92</v>
      </c>
      <c r="E27" s="143">
        <f>IF(SUM(E19:E26)='数据-基础表'!BA5,SUM(E19:E26),IF(F27="地上面积有误","面积有误","地下面积有误"))</f>
        <v>92953.35</v>
      </c>
      <c r="F27" s="134">
        <f>IF(SUM(F19:F26)=E8,SUM(F19:F26),"地上面积有误")</f>
        <v>75277.11</v>
      </c>
      <c r="G27" s="112">
        <f>SUM(G19:G26)</f>
        <v>17676.239999999998</v>
      </c>
      <c r="H27" s="975">
        <f>SUM(H19:H26)</f>
        <v>3958.06</v>
      </c>
      <c r="I27" s="976">
        <f>SUM(I19:I26)</f>
        <v>12305.29</v>
      </c>
      <c r="J27" s="1969"/>
      <c r="K27" s="2581">
        <f>SUM(K19:K26)</f>
        <v>12305.29</v>
      </c>
      <c r="L27" s="2582">
        <f>SUM(L19:L26)</f>
        <v>0</v>
      </c>
      <c r="M27" s="2583">
        <f>SUM(M19:M26)</f>
        <v>12305.29</v>
      </c>
      <c r="N27" s="2581">
        <f t="shared" ref="N27:O27" si="10">SUM(N19:N26)</f>
        <v>0</v>
      </c>
      <c r="O27" s="2582">
        <f t="shared" si="10"/>
        <v>0</v>
      </c>
      <c r="P27" s="2584">
        <f>SUM(P19:P26)</f>
        <v>0</v>
      </c>
      <c r="R27" s="2290">
        <f>IF(SUM(R19:R26)=$D$3,SUM(R19:R26),SUM(R19:R26)&amp;"误差"&amp;ROUND(SUM(R19:R26)-$D$3,2))</f>
        <v>33856.979999999996</v>
      </c>
      <c r="S27" s="275">
        <f>IF(SUM(S19:S26)=$E$3,SUM(S19:S26),SUM(S19:S26)&amp;"误差"&amp;ROUND(SUM(S19:S26)-E3,2))</f>
        <v>105258.64000000001</v>
      </c>
    </row>
    <row r="28" spans="1:19">
      <c r="A28" s="138"/>
      <c r="B28" s="115" t="s">
        <v>227</v>
      </c>
      <c r="C28" s="136" t="s">
        <v>228</v>
      </c>
      <c r="D28" s="111">
        <f>ROUND($D$3*E28/$E$3,2)</f>
        <v>3958.06</v>
      </c>
      <c r="E28" s="134">
        <f>SUM(F28:G28)</f>
        <v>12305.290000000008</v>
      </c>
      <c r="F28" s="144">
        <f>'数据-基础表'!BQ5+'数据-基础表'!BS5</f>
        <v>0</v>
      </c>
      <c r="G28" s="145">
        <f>'数据-基础表'!BR5+'数据-基础表'!BT5</f>
        <v>12305.290000000008</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3958.06</v>
      </c>
      <c r="E30" s="134">
        <f>SUM(E28:E29)</f>
        <v>12305.290000000008</v>
      </c>
      <c r="F30" s="134">
        <f>SUM(F28:F29)</f>
        <v>0</v>
      </c>
      <c r="G30" s="112">
        <f>SUM(G28:G29)</f>
        <v>12305.290000000008</v>
      </c>
      <c r="H30" s="1969"/>
      <c r="I30" s="1969"/>
      <c r="J30" s="1969"/>
      <c r="K30" s="1969"/>
      <c r="L30" s="1969"/>
    </row>
    <row r="31" spans="1:19" ht="32.25" customHeight="1" thickBot="1">
      <c r="A31" s="1366"/>
      <c r="B31" s="1367" t="s">
        <v>229</v>
      </c>
      <c r="C31" s="2315" t="s">
        <v>2322</v>
      </c>
      <c r="D31" s="1368">
        <f>D27+D30</f>
        <v>33856.979999999996</v>
      </c>
      <c r="E31" s="1368">
        <f>E27+E30</f>
        <v>105258.64000000001</v>
      </c>
      <c r="F31" s="1369">
        <f>F27+F30</f>
        <v>75277.11</v>
      </c>
      <c r="G31" s="1370">
        <f>G27+G30</f>
        <v>29981.530000000006</v>
      </c>
      <c r="H31" s="1969"/>
      <c r="I31" s="1969"/>
      <c r="J31" s="1969"/>
      <c r="K31" s="1969"/>
      <c r="L31" s="1969"/>
    </row>
    <row r="32" spans="1:19">
      <c r="A32" s="1969"/>
      <c r="B32" s="2327" t="s">
        <v>2321</v>
      </c>
      <c r="C32" s="2611"/>
      <c r="D32" s="1197"/>
      <c r="E32" s="1197">
        <f>SUMIF(C19:C26,"*住宅*",E19:E26)</f>
        <v>0</v>
      </c>
      <c r="F32" s="1197"/>
      <c r="G32" s="1197"/>
    </row>
    <row r="33" spans="4:7">
      <c r="D33" s="1973"/>
    </row>
    <row r="34" spans="4:7" ht="15" thickBot="1"/>
    <row r="35" spans="4:7" ht="15" thickBot="1">
      <c r="E35" s="3233">
        <v>48562.03</v>
      </c>
      <c r="F35" s="3234">
        <v>47504.53</v>
      </c>
      <c r="G35" s="3234">
        <v>1057.5</v>
      </c>
    </row>
    <row r="36" spans="4:7" ht="15" thickBot="1">
      <c r="E36" s="3235">
        <v>92550.55</v>
      </c>
      <c r="F36" s="3236">
        <v>74969.070000000007</v>
      </c>
      <c r="G36" s="3236">
        <v>17581.48</v>
      </c>
    </row>
    <row r="37" spans="4:7" ht="15" thickBot="1">
      <c r="E37" s="1970">
        <f>E35+E36</f>
        <v>141112.58000000002</v>
      </c>
      <c r="F37" s="1970">
        <f t="shared" ref="F37:G37" si="11">F35+F36</f>
        <v>122473.60000000001</v>
      </c>
      <c r="G37" s="1970">
        <f t="shared" si="11"/>
        <v>18638.98</v>
      </c>
    </row>
    <row r="38" spans="4:7" ht="15" thickBot="1">
      <c r="E38" s="3233">
        <v>7529.92</v>
      </c>
      <c r="F38" s="3237" t="s">
        <v>952</v>
      </c>
      <c r="G38" s="3234">
        <v>7529.92</v>
      </c>
    </row>
    <row r="39" spans="4:7" ht="15" thickBot="1">
      <c r="E39" s="3235">
        <v>12842.32</v>
      </c>
      <c r="F39" s="3238" t="s">
        <v>952</v>
      </c>
      <c r="G39" s="3236">
        <v>12842.32</v>
      </c>
    </row>
    <row r="40" spans="4:7">
      <c r="E40" s="1970">
        <f>E38+E39</f>
        <v>20372.239999999998</v>
      </c>
      <c r="F40" s="1970" t="e">
        <f t="shared" ref="F40:G40" si="12">F38+F39</f>
        <v>#VALUE!</v>
      </c>
      <c r="G40" s="1970">
        <f t="shared" si="12"/>
        <v>20372.239999999998</v>
      </c>
    </row>
    <row r="41" spans="4:7">
      <c r="E41" s="1970">
        <f>E37+E40</f>
        <v>161484.82</v>
      </c>
      <c r="F41" s="1970" t="e">
        <f t="shared" ref="F41:G41" si="13">F37+F40</f>
        <v>#VALUE!</v>
      </c>
      <c r="G41" s="1970">
        <f t="shared" si="13"/>
        <v>39011.22</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J6" activePane="bottomRight" state="frozen"/>
      <selection pane="topRight" activeCell="D1" sqref="D1"/>
      <selection pane="bottomLeft" activeCell="A4" sqref="A4"/>
      <selection pane="bottomRight" activeCell="E24" sqref="E2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15.2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43603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办公</v>
      </c>
      <c r="B6" s="2322" t="str">
        <f>IF(A6=0,"","经营性")</f>
        <v>经营性</v>
      </c>
      <c r="C6" s="173" t="s">
        <v>1677</v>
      </c>
      <c r="D6" s="2293">
        <f>SUMIF(项目基本情况!D$15:I$15,C6,项目基本情况!D$18:I$18)</f>
        <v>50</v>
      </c>
      <c r="E6" s="2294">
        <f>IF(B6="","",SUMIF(项目基本情况!D$15:I$15,C6,项目基本情况!D$17:I$17))</f>
        <v>60708</v>
      </c>
      <c r="F6" s="174">
        <f>SUMIF(项目基本情况!D$15:I$15,C6,项目基本情况!D$19:I$19)</f>
        <v>46.86</v>
      </c>
      <c r="G6" s="175">
        <f>IF(ISERROR(ROUND(POWER(1+H6,D6-F6)*(POWER(1+H6,F6)-1)/(POWER(1+H6,D6)-1),3)),0,ROUND(POWER(1+H6,D6-F6)*(POWER(1+H6,F6)-1)/(POWER(1+H6,D6)-1),3))</f>
        <v>0.98399999999999999</v>
      </c>
      <c r="H6" s="2978">
        <v>0.05</v>
      </c>
      <c r="I6" s="2978">
        <v>5.5E-2</v>
      </c>
      <c r="J6" s="176">
        <v>0.08</v>
      </c>
      <c r="K6" s="179">
        <f>SUMIF('数据-汇总表'!C$19:C$33,'数据-取费表'!A6,'数据-汇总表'!E$19:E$33)</f>
        <v>92953.35</v>
      </c>
      <c r="L6" s="2979">
        <v>5300</v>
      </c>
      <c r="M6" s="177">
        <f t="shared" ref="M6:M14" si="0">ROUND(K6*L6/10000,0)</f>
        <v>49265</v>
      </c>
      <c r="N6" s="2980">
        <v>0</v>
      </c>
      <c r="O6" s="177">
        <f>IF($N$5="成新度","——",ROUND(M6*N6,0))</f>
        <v>0</v>
      </c>
      <c r="P6" s="178">
        <f>IF($N$5="成新度","——",M6-O6)</f>
        <v>49265</v>
      </c>
      <c r="Q6" s="2981">
        <v>0.15</v>
      </c>
      <c r="R6" s="179">
        <f>SUMIF('数据-汇总表'!C$19:C$33,A6,'数据-汇总表'!R$19:R$33)</f>
        <v>33856.979999999996</v>
      </c>
      <c r="S6" s="132">
        <f>IF('数据-汇总表'!$I$17="按面积比例",SUMIF('数据-汇总表'!C$19:C$33,A6,'数据-汇总表'!K$19:K$33),SUMIF('数据-汇总表'!C$19:C$33,A6,'数据-汇总表'!N$19:N$33))</f>
        <v>12305.29</v>
      </c>
      <c r="T6" s="2219">
        <f>IF($T$4="按面积比例",IF(ISERROR(ROUND($M$14*S6/S$16,0)),"0",ROUND($M$14*S6/S$16,0)),"需自行计算录入")</f>
        <v>2707</v>
      </c>
      <c r="U6" s="3239">
        <f>酒店收入计算!E26*10000</f>
        <v>71582000</v>
      </c>
      <c r="V6" s="181">
        <v>0.03</v>
      </c>
      <c r="W6" s="181">
        <v>0</v>
      </c>
      <c r="X6" s="2306"/>
      <c r="Y6" s="182">
        <v>1</v>
      </c>
      <c r="Z6" s="183"/>
      <c r="AA6" s="176"/>
      <c r="AB6" s="176"/>
      <c r="AC6" s="2309"/>
      <c r="AD6" s="184"/>
      <c r="AE6" s="972">
        <f ca="1">IF(AN6="",0,SUMIF(INDIRECT("'"&amp;AN6&amp;"'"&amp;"!E:E"),$AE$5,INDIRECT("'"&amp;AN6&amp;"'"&amp;"!F:F")))</f>
        <v>43.86</v>
      </c>
      <c r="AF6" s="141"/>
      <c r="AG6" s="1209">
        <f>IF(AF6="",0,AE6-AF6)</f>
        <v>0</v>
      </c>
      <c r="AH6" s="141">
        <v>1</v>
      </c>
      <c r="AI6" s="187">
        <v>1</v>
      </c>
      <c r="AJ6" s="188"/>
      <c r="AK6" s="189">
        <v>1.4999999999999999E-2</v>
      </c>
      <c r="AL6" s="190">
        <v>1.5E-3</v>
      </c>
      <c r="AM6" s="2992">
        <v>0.04</v>
      </c>
      <c r="AN6" s="2356" t="s">
        <v>3038</v>
      </c>
      <c r="AO6" s="1985"/>
      <c r="AP6" s="1200">
        <f>ROUND(1-1/(1+H6)^F6,3)</f>
        <v>0.89800000000000002</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12305.290000000008</v>
      </c>
      <c r="L14" s="193">
        <v>2200</v>
      </c>
      <c r="M14" s="177">
        <f t="shared" si="0"/>
        <v>2707</v>
      </c>
      <c r="N14" s="194">
        <v>0</v>
      </c>
      <c r="O14" s="177">
        <f t="shared" si="3"/>
        <v>0</v>
      </c>
      <c r="P14" s="178">
        <f t="shared" si="4"/>
        <v>2707</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0.98399999999999999</v>
      </c>
      <c r="H16" s="203">
        <f>ROUND(SUMPRODUCT(H6:H13,K6:K13)/SUMPRODUCT((H6:H13&gt;0)*(K6:K13)),3)</f>
        <v>0.05</v>
      </c>
      <c r="I16" s="204"/>
      <c r="J16" s="204"/>
      <c r="K16" s="205">
        <f>SUM(K6:K15)</f>
        <v>105258.64000000001</v>
      </c>
      <c r="L16" s="206">
        <f>ROUND(M16*10000/SUM(K6:K14),0)</f>
        <v>4938</v>
      </c>
      <c r="M16" s="206">
        <f>SUM(M6:M14)</f>
        <v>51972</v>
      </c>
      <c r="N16" s="207">
        <f>ROUND(SUMPRODUCT(M6:M14,N6:N14)/M16,3)</f>
        <v>0</v>
      </c>
      <c r="O16" s="206">
        <f>SUM(O6:O14)</f>
        <v>0</v>
      </c>
      <c r="P16" s="206">
        <f>SUM(P6:P14)</f>
        <v>51972</v>
      </c>
      <c r="Q16" s="208">
        <f>ROUND(SUMPRODUCT(Q6:Q13,K6:K13)/SUMPRODUCT((Q6:Q13&gt;0)*(K6:K13)),2)</f>
        <v>0.15</v>
      </c>
      <c r="R16" s="2296">
        <f>SUM(R6:R13)</f>
        <v>33856.979999999996</v>
      </c>
      <c r="S16" s="209">
        <f>SUM(S6:S13)</f>
        <v>12305.29</v>
      </c>
      <c r="T16" s="210">
        <f>IF(SUMIF(T6:T13,"&lt;9E307")=M14,SUMIF(T6:T13,"&lt;9E307"),"有误，请检查")</f>
        <v>2707</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0.89800000000000002</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v>2.2000000000000002</v>
      </c>
      <c r="V18" s="1974">
        <f ca="1">不动产收益法!C5*10000/365/'数据-汇总表'!F31</f>
        <v>3.291218600947011</v>
      </c>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f>U18*K16*365/10000</f>
        <v>8452.2687920000026</v>
      </c>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3</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3</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3</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100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100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2893</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2894</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2895</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2896</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2897</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2897</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2898</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2899</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2900</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2901</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2902</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2903</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1.5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1409</v>
      </c>
      <c r="C53" s="3028" t="s">
        <v>2904</v>
      </c>
      <c r="D53" s="3029" t="s">
        <v>2905</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2906</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2907</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2908</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2909</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2910</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2911</v>
      </c>
      <c r="B59" s="186">
        <v>1.5</v>
      </c>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2912</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2913</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2914</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2915</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331" t="s">
        <v>1663</v>
      </c>
      <c r="B1" s="3332"/>
      <c r="C1" s="3332"/>
      <c r="D1" s="3332"/>
      <c r="E1" s="3332"/>
      <c r="F1" s="3332"/>
      <c r="G1" s="3332"/>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2922</v>
      </c>
      <c r="D3" s="1994"/>
      <c r="E3" s="1225" t="s">
        <v>1666</v>
      </c>
      <c r="F3" s="1226" t="s">
        <v>1654</v>
      </c>
      <c r="G3" s="3037" t="s">
        <v>2921</v>
      </c>
      <c r="H3" s="1993"/>
      <c r="I3" s="1993"/>
      <c r="J3" s="1993"/>
      <c r="K3" s="1993"/>
      <c r="L3" s="1993"/>
      <c r="M3" s="1993"/>
      <c r="N3" s="1993"/>
      <c r="O3" s="1993"/>
      <c r="P3" s="1993"/>
      <c r="Q3" s="1993"/>
      <c r="R3" s="1993"/>
    </row>
    <row r="4" spans="1:18" ht="41.25">
      <c r="A4" s="1225"/>
      <c r="B4" s="1227" t="s">
        <v>1667</v>
      </c>
      <c r="C4" s="3034" t="s">
        <v>2923</v>
      </c>
      <c r="D4" s="1994"/>
      <c r="E4" s="1228"/>
      <c r="F4" s="1229" t="s">
        <v>1668</v>
      </c>
      <c r="G4" s="3035" t="s">
        <v>2918</v>
      </c>
      <c r="H4" s="1993"/>
      <c r="I4" s="1993"/>
      <c r="J4" s="1993"/>
      <c r="K4" s="1993"/>
      <c r="L4" s="1993"/>
      <c r="M4" s="1993"/>
      <c r="N4" s="1993"/>
      <c r="O4" s="1993"/>
      <c r="P4" s="1993"/>
      <c r="Q4" s="1993"/>
      <c r="R4" s="1993"/>
    </row>
    <row r="5" spans="1:18" ht="41.25">
      <c r="A5" s="1225"/>
      <c r="B5" s="1227" t="s">
        <v>1669</v>
      </c>
      <c r="C5" s="3034" t="s">
        <v>2924</v>
      </c>
      <c r="D5" s="1994"/>
      <c r="E5" s="1228"/>
      <c r="F5" s="1227" t="s">
        <v>2546</v>
      </c>
      <c r="G5" s="3035" t="s">
        <v>2919</v>
      </c>
      <c r="H5" s="1993"/>
      <c r="I5" s="1993"/>
      <c r="J5" s="1993"/>
      <c r="K5" s="1993"/>
      <c r="L5" s="1993"/>
      <c r="M5" s="1993"/>
      <c r="N5" s="1993"/>
      <c r="O5" s="1993"/>
      <c r="P5" s="1993"/>
      <c r="Q5" s="1993"/>
      <c r="R5" s="1993"/>
    </row>
    <row r="6" spans="1:18" ht="54">
      <c r="A6" s="1225"/>
      <c r="B6" s="1227" t="s">
        <v>1655</v>
      </c>
      <c r="C6" s="3035" t="s">
        <v>2918</v>
      </c>
      <c r="D6" s="1994"/>
      <c r="E6" s="1228"/>
      <c r="F6" s="1227" t="s">
        <v>2547</v>
      </c>
      <c r="G6" s="3035" t="s">
        <v>2916</v>
      </c>
      <c r="H6" s="1993"/>
      <c r="I6" s="1993"/>
      <c r="J6" s="1993"/>
      <c r="K6" s="1993"/>
      <c r="L6" s="1993"/>
      <c r="M6" s="1993"/>
      <c r="N6" s="1993"/>
      <c r="O6" s="1993"/>
      <c r="P6" s="1993"/>
      <c r="Q6" s="1993"/>
      <c r="R6" s="1993"/>
    </row>
    <row r="7" spans="1:18" ht="41.25" thickBot="1">
      <c r="A7" s="1225"/>
      <c r="B7" s="1227" t="s">
        <v>2546</v>
      </c>
      <c r="C7" s="3035" t="s">
        <v>2919</v>
      </c>
      <c r="D7" s="1995"/>
      <c r="E7" s="1230"/>
      <c r="F7" s="1231" t="s">
        <v>1670</v>
      </c>
      <c r="G7" s="3038" t="s">
        <v>2920</v>
      </c>
      <c r="H7" s="1993"/>
      <c r="I7" s="1993"/>
      <c r="J7" s="1993"/>
      <c r="K7" s="1993"/>
      <c r="L7" s="1993"/>
      <c r="M7" s="1993"/>
      <c r="N7" s="1993"/>
      <c r="O7" s="1993"/>
      <c r="P7" s="1993"/>
      <c r="Q7" s="1993"/>
      <c r="R7" s="1993"/>
    </row>
    <row r="8" spans="1:18" ht="27">
      <c r="A8" s="1225"/>
      <c r="B8" s="1227" t="s">
        <v>2547</v>
      </c>
      <c r="C8" s="3035" t="s">
        <v>2916</v>
      </c>
      <c r="D8" s="1995"/>
      <c r="E8" s="1995"/>
      <c r="F8" s="1540"/>
      <c r="G8" s="1540"/>
      <c r="H8" s="1993"/>
      <c r="I8" s="1993"/>
      <c r="J8" s="1993"/>
      <c r="K8" s="1993"/>
      <c r="L8" s="1993"/>
      <c r="M8" s="1993"/>
      <c r="N8" s="1993"/>
      <c r="O8" s="1993"/>
      <c r="P8" s="1993"/>
      <c r="Q8" s="1993"/>
      <c r="R8" s="1993"/>
    </row>
    <row r="9" spans="1:18" ht="40.5">
      <c r="A9" s="1225"/>
      <c r="B9" s="1227" t="s">
        <v>1656</v>
      </c>
      <c r="C9" s="3034" t="s">
        <v>2917</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B1" workbookViewId="0">
      <selection activeCell="C31" sqref="C31"/>
    </sheetView>
  </sheetViews>
  <sheetFormatPr defaultColWidth="14.625" defaultRowHeight="13.5"/>
  <cols>
    <col min="1" max="1" width="24.375" customWidth="1"/>
  </cols>
  <sheetData>
    <row r="1" spans="1:9" ht="16.5">
      <c r="A1" s="2997" t="s">
        <v>2843</v>
      </c>
      <c r="B1" s="2997">
        <f>SUM(B14:B23)</f>
        <v>105258.64000000001</v>
      </c>
      <c r="C1" s="2998"/>
      <c r="D1" s="2998"/>
      <c r="E1" s="2998"/>
      <c r="F1" s="2998"/>
    </row>
    <row r="2" spans="1:9" ht="16.5">
      <c r="A2" s="2997" t="s">
        <v>2844</v>
      </c>
      <c r="B2" s="2997">
        <f>SUM(C14:C23)</f>
        <v>33856.980000000003</v>
      </c>
      <c r="C2" s="2998"/>
      <c r="D2" s="2998"/>
      <c r="E2" s="2998"/>
      <c r="F2" s="2998"/>
    </row>
    <row r="3" spans="1:9" ht="16.5">
      <c r="A3" s="2997" t="s">
        <v>2845</v>
      </c>
      <c r="B3" s="2999">
        <f>项目基本情况!D3</f>
        <v>43603</v>
      </c>
      <c r="C3" s="2998"/>
      <c r="D3" s="2998"/>
      <c r="E3" s="2998"/>
      <c r="F3" s="2998"/>
    </row>
    <row r="4" spans="1:9" ht="33">
      <c r="A4" s="2997" t="s">
        <v>2846</v>
      </c>
      <c r="B4" s="2997" t="s">
        <v>2847</v>
      </c>
      <c r="C4" s="2997" t="s">
        <v>2848</v>
      </c>
      <c r="D4" s="2997" t="s">
        <v>2849</v>
      </c>
      <c r="E4" s="2998"/>
      <c r="F4" s="2998"/>
    </row>
    <row r="5" spans="1:9" ht="16.5">
      <c r="A5" s="2997" t="s">
        <v>2850</v>
      </c>
      <c r="B5" s="2997">
        <f ca="1">SUM(D14:D23)</f>
        <v>121514</v>
      </c>
      <c r="C5" s="2997">
        <f ca="1">ROUND(B5*10000/$B$1,0)</f>
        <v>11544</v>
      </c>
      <c r="D5" s="2997">
        <f ca="1">ROUND(B5*10000/$B$2,0)</f>
        <v>35890</v>
      </c>
      <c r="E5" s="2998"/>
      <c r="F5" s="2998"/>
    </row>
    <row r="6" spans="1:9" ht="16.5">
      <c r="A6" s="2997" t="s">
        <v>2851</v>
      </c>
      <c r="B6" s="2997">
        <f ca="1">SUM(G14:G23)</f>
        <v>121514</v>
      </c>
      <c r="C6" s="2997">
        <f t="shared" ref="C6:C8" ca="1" si="0">ROUND(B6*10000/$B$1,0)</f>
        <v>11544</v>
      </c>
      <c r="D6" s="2997">
        <f t="shared" ref="D6:D8" ca="1" si="1">ROUND(B6*10000/$B$2,0)</f>
        <v>35890</v>
      </c>
      <c r="E6" s="2998"/>
      <c r="F6" s="2998"/>
    </row>
    <row r="7" spans="1:9" ht="16.5">
      <c r="A7" s="2997" t="s">
        <v>2852</v>
      </c>
      <c r="B7" s="2997">
        <f>SUM(H14:H23)</f>
        <v>0</v>
      </c>
      <c r="C7" s="2997">
        <f t="shared" si="0"/>
        <v>0</v>
      </c>
      <c r="D7" s="2997">
        <f t="shared" si="1"/>
        <v>0</v>
      </c>
      <c r="E7" s="2998"/>
      <c r="F7" s="2998"/>
    </row>
    <row r="8" spans="1:9" ht="16.5">
      <c r="A8" s="2997" t="s">
        <v>2853</v>
      </c>
      <c r="B8" s="2997">
        <f>SUM(I14:I23)</f>
        <v>0</v>
      </c>
      <c r="C8" s="2997">
        <f t="shared" si="0"/>
        <v>0</v>
      </c>
      <c r="D8" s="2997">
        <f t="shared" si="1"/>
        <v>0</v>
      </c>
      <c r="E8" s="2998"/>
      <c r="F8" s="2998"/>
    </row>
    <row r="9" spans="1:9" ht="16.5">
      <c r="A9" s="2997" t="s">
        <v>2854</v>
      </c>
      <c r="B9" s="3000"/>
      <c r="C9" s="2998"/>
      <c r="D9" s="2998"/>
      <c r="E9" s="2998"/>
      <c r="F9" s="2998"/>
    </row>
    <row r="10" spans="1:9" ht="16.5">
      <c r="A10" s="2997" t="s">
        <v>2855</v>
      </c>
      <c r="B10" s="3000"/>
      <c r="C10" s="2998"/>
      <c r="D10" s="2998"/>
      <c r="E10" s="2998"/>
      <c r="F10" s="2998"/>
    </row>
    <row r="11" spans="1:9" ht="16.5">
      <c r="A11" s="2997" t="s">
        <v>2872</v>
      </c>
      <c r="B11" s="3000"/>
      <c r="C11" s="2998"/>
      <c r="D11" s="2998"/>
      <c r="E11" s="2998"/>
      <c r="F11" s="2998"/>
    </row>
    <row r="12" spans="1:9" ht="16.5">
      <c r="A12" s="2998"/>
      <c r="B12" s="2998"/>
      <c r="C12" s="2998"/>
      <c r="D12" s="2998"/>
      <c r="E12" s="2998"/>
      <c r="F12" s="2998"/>
    </row>
    <row r="13" spans="1:9" ht="33">
      <c r="A13" s="3003" t="s">
        <v>2871</v>
      </c>
      <c r="B13" s="3001" t="s">
        <v>2843</v>
      </c>
      <c r="C13" s="3001" t="s">
        <v>2844</v>
      </c>
      <c r="D13" s="3001" t="s">
        <v>2856</v>
      </c>
      <c r="E13" s="2997" t="s">
        <v>2870</v>
      </c>
      <c r="F13" s="2997" t="s">
        <v>2849</v>
      </c>
      <c r="G13" s="3001" t="s">
        <v>2857</v>
      </c>
      <c r="H13" s="3001" t="s">
        <v>2858</v>
      </c>
      <c r="I13" s="3001" t="s">
        <v>2859</v>
      </c>
    </row>
    <row r="14" spans="1:9" ht="16.5">
      <c r="A14" s="3004" t="s">
        <v>2869</v>
      </c>
      <c r="B14" s="3001">
        <f>结果表!L38</f>
        <v>105258.64000000001</v>
      </c>
      <c r="C14" s="3001">
        <f>结果表!K38</f>
        <v>33856.980000000003</v>
      </c>
      <c r="D14" s="3001">
        <f ca="1">结果表!C42</f>
        <v>121514</v>
      </c>
      <c r="E14" s="3001">
        <f ca="1">ROUND(D14*10000/B14,0)</f>
        <v>11544</v>
      </c>
      <c r="F14" s="3001">
        <f ca="1">ROUND(D14*10000/C14,0)</f>
        <v>35890</v>
      </c>
      <c r="G14" s="3001">
        <f ca="1">结果表!C44</f>
        <v>121514</v>
      </c>
      <c r="H14" s="3001" t="str">
        <f>结果表!C45</f>
        <v>——</v>
      </c>
      <c r="I14" s="3001" t="str">
        <f>结果表!C46</f>
        <v>——</v>
      </c>
    </row>
    <row r="15" spans="1:9" ht="16.5">
      <c r="A15" s="3004" t="s">
        <v>2860</v>
      </c>
      <c r="B15" s="3005"/>
      <c r="C15" s="3005"/>
      <c r="D15" s="3005"/>
      <c r="E15" s="3001" t="e">
        <f t="shared" ref="E15:E23" si="2">ROUND(D15*10000/B15,0)</f>
        <v>#DIV/0!</v>
      </c>
      <c r="F15" s="3001" t="e">
        <f t="shared" ref="F15:F23" si="3">ROUND(D15*10000/C15,0)</f>
        <v>#DIV/0!</v>
      </c>
      <c r="G15" s="3002"/>
      <c r="H15" s="3002"/>
      <c r="I15" s="3005"/>
    </row>
    <row r="16" spans="1:9" ht="16.5">
      <c r="A16" s="3004" t="s">
        <v>2861</v>
      </c>
      <c r="B16" s="3005"/>
      <c r="C16" s="3005"/>
      <c r="D16" s="3005"/>
      <c r="E16" s="3001" t="e">
        <f t="shared" si="2"/>
        <v>#DIV/0!</v>
      </c>
      <c r="F16" s="3001" t="e">
        <f t="shared" si="3"/>
        <v>#DIV/0!</v>
      </c>
      <c r="G16" s="3002"/>
      <c r="H16" s="3002"/>
      <c r="I16" s="3005"/>
    </row>
    <row r="17" spans="1:9" ht="16.5">
      <c r="A17" s="3004" t="s">
        <v>2862</v>
      </c>
      <c r="B17" s="3005"/>
      <c r="C17" s="3005"/>
      <c r="D17" s="3005"/>
      <c r="E17" s="3001" t="e">
        <f t="shared" si="2"/>
        <v>#DIV/0!</v>
      </c>
      <c r="F17" s="3001" t="e">
        <f t="shared" si="3"/>
        <v>#DIV/0!</v>
      </c>
      <c r="G17" s="3002"/>
      <c r="H17" s="3002"/>
      <c r="I17" s="3005"/>
    </row>
    <row r="18" spans="1:9" ht="16.5">
      <c r="A18" s="3004" t="s">
        <v>2863</v>
      </c>
      <c r="B18" s="3005"/>
      <c r="C18" s="3005"/>
      <c r="D18" s="3005"/>
      <c r="E18" s="3001" t="e">
        <f t="shared" si="2"/>
        <v>#DIV/0!</v>
      </c>
      <c r="F18" s="3001" t="e">
        <f t="shared" si="3"/>
        <v>#DIV/0!</v>
      </c>
      <c r="G18" s="3005"/>
      <c r="H18" s="3005"/>
      <c r="I18" s="3005"/>
    </row>
    <row r="19" spans="1:9" ht="16.5">
      <c r="A19" s="3004" t="s">
        <v>2864</v>
      </c>
      <c r="B19" s="3005"/>
      <c r="C19" s="3005"/>
      <c r="D19" s="3005"/>
      <c r="E19" s="3001" t="e">
        <f t="shared" si="2"/>
        <v>#DIV/0!</v>
      </c>
      <c r="F19" s="3001" t="e">
        <f t="shared" si="3"/>
        <v>#DIV/0!</v>
      </c>
      <c r="G19" s="3005"/>
      <c r="H19" s="3005"/>
      <c r="I19" s="3005"/>
    </row>
    <row r="20" spans="1:9" ht="16.5">
      <c r="A20" s="3004" t="s">
        <v>2865</v>
      </c>
      <c r="B20" s="3005"/>
      <c r="C20" s="3005"/>
      <c r="D20" s="3005"/>
      <c r="E20" s="3001" t="e">
        <f t="shared" si="2"/>
        <v>#DIV/0!</v>
      </c>
      <c r="F20" s="3001" t="e">
        <f t="shared" si="3"/>
        <v>#DIV/0!</v>
      </c>
      <c r="G20" s="3005"/>
      <c r="H20" s="3005"/>
      <c r="I20" s="3005"/>
    </row>
    <row r="21" spans="1:9" ht="16.5">
      <c r="A21" s="3004" t="s">
        <v>2866</v>
      </c>
      <c r="B21" s="3005"/>
      <c r="C21" s="3005"/>
      <c r="D21" s="3005"/>
      <c r="E21" s="3001" t="e">
        <f t="shared" si="2"/>
        <v>#DIV/0!</v>
      </c>
      <c r="F21" s="3001" t="e">
        <f t="shared" si="3"/>
        <v>#DIV/0!</v>
      </c>
      <c r="G21" s="3005"/>
      <c r="H21" s="3005"/>
      <c r="I21" s="3005"/>
    </row>
    <row r="22" spans="1:9" ht="16.5">
      <c r="A22" s="3004" t="s">
        <v>2867</v>
      </c>
      <c r="B22" s="3005"/>
      <c r="C22" s="3005"/>
      <c r="D22" s="3005"/>
      <c r="E22" s="3001" t="e">
        <f t="shared" si="2"/>
        <v>#DIV/0!</v>
      </c>
      <c r="F22" s="3001" t="e">
        <f t="shared" si="3"/>
        <v>#DIV/0!</v>
      </c>
      <c r="G22" s="3005"/>
      <c r="H22" s="3005"/>
      <c r="I22" s="3005"/>
    </row>
    <row r="23" spans="1:9" ht="16.5">
      <c r="A23" s="3004" t="s">
        <v>2868</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I16" zoomScaleNormal="100" zoomScaleSheetLayoutView="100" zoomScalePageLayoutView="80" workbookViewId="0">
      <selection activeCell="E28" sqref="E2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78" t="str">
        <f>项目基本情况!K2</f>
        <v>北京市出让国有建设用地使用权</v>
      </c>
      <c r="B2" s="3379"/>
      <c r="C2" s="3380"/>
      <c r="D2" s="3380"/>
      <c r="E2" s="3380"/>
      <c r="F2" s="3380"/>
      <c r="G2" s="3379"/>
      <c r="H2" s="3379"/>
      <c r="I2" s="3381"/>
      <c r="J2" s="2015"/>
      <c r="K2" s="2014"/>
      <c r="L2" s="2014"/>
      <c r="M2" s="2014"/>
      <c r="N2" s="2014"/>
      <c r="O2" s="2014"/>
      <c r="P2" s="2014"/>
      <c r="Q2" s="2014"/>
      <c r="R2" s="2014"/>
      <c r="S2" s="2014"/>
      <c r="T2" s="2014"/>
      <c r="U2" s="2014"/>
      <c r="V2" s="2014"/>
    </row>
    <row r="3" spans="1:22" ht="14.25">
      <c r="A3" s="3389" t="s">
        <v>298</v>
      </c>
      <c r="B3" s="3390"/>
      <c r="C3" s="3390"/>
      <c r="D3" s="3390"/>
      <c r="E3" s="3390"/>
      <c r="F3" s="3390"/>
      <c r="G3" s="3390"/>
      <c r="H3" s="3390"/>
      <c r="I3" s="3390"/>
      <c r="J3" s="2015"/>
      <c r="K3" s="2014"/>
      <c r="L3" s="2014"/>
      <c r="M3" s="2014"/>
      <c r="N3" s="2014"/>
      <c r="O3" s="2014"/>
      <c r="P3" s="2014"/>
      <c r="Q3" s="2014"/>
      <c r="R3" s="2014"/>
      <c r="S3" s="2014"/>
      <c r="T3" s="2014"/>
      <c r="U3" s="2014"/>
      <c r="V3" s="2014"/>
    </row>
    <row r="4" spans="1:22" ht="14.25">
      <c r="A4" s="258" t="s">
        <v>299</v>
      </c>
      <c r="B4" s="259" t="s">
        <v>300</v>
      </c>
      <c r="C4" s="260" t="s">
        <v>3234</v>
      </c>
      <c r="D4" s="260" t="s">
        <v>3041</v>
      </c>
      <c r="E4" s="3353" t="s">
        <v>301</v>
      </c>
      <c r="F4" s="3395"/>
      <c r="G4" s="3395"/>
      <c r="H4" s="3395"/>
      <c r="I4" s="3354"/>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82" t="s">
        <v>302</v>
      </c>
      <c r="B5" s="3383">
        <v>25</v>
      </c>
      <c r="C5" s="3391"/>
      <c r="D5" s="3394"/>
      <c r="E5" s="261" t="s">
        <v>303</v>
      </c>
      <c r="F5" s="262"/>
      <c r="G5" s="262"/>
      <c r="H5" s="262"/>
      <c r="I5" s="263"/>
      <c r="J5" s="2015"/>
      <c r="K5" s="2014"/>
      <c r="L5" s="2014"/>
      <c r="M5" s="2014"/>
      <c r="N5" s="2014"/>
      <c r="O5" s="2014"/>
      <c r="P5" s="2014"/>
      <c r="Q5" s="2014"/>
      <c r="R5" s="2014"/>
      <c r="S5" s="2014"/>
      <c r="T5" s="2014"/>
      <c r="U5" s="2014"/>
      <c r="V5" s="2014"/>
    </row>
    <row r="6" spans="1:22" ht="14.25">
      <c r="A6" s="3382"/>
      <c r="B6" s="3383"/>
      <c r="C6" s="3392"/>
      <c r="D6" s="3394"/>
      <c r="E6" s="261" t="s">
        <v>304</v>
      </c>
      <c r="F6" s="262"/>
      <c r="G6" s="262"/>
      <c r="H6" s="262"/>
      <c r="I6" s="263"/>
      <c r="J6" s="2015"/>
      <c r="K6" s="2014"/>
      <c r="L6" s="2014"/>
      <c r="M6" s="2014"/>
      <c r="N6" s="2014"/>
      <c r="O6" s="2014"/>
      <c r="P6" s="2014"/>
      <c r="Q6" s="2014"/>
      <c r="R6" s="2014"/>
      <c r="S6" s="2014"/>
      <c r="T6" s="2014"/>
      <c r="U6" s="2014"/>
      <c r="V6" s="2014"/>
    </row>
    <row r="7" spans="1:22" ht="14.25">
      <c r="A7" s="3382"/>
      <c r="B7" s="3383"/>
      <c r="C7" s="3393"/>
      <c r="D7" s="3394"/>
      <c r="E7" s="261" t="s">
        <v>305</v>
      </c>
      <c r="F7" s="262"/>
      <c r="G7" s="262"/>
      <c r="H7" s="262"/>
      <c r="I7" s="263"/>
      <c r="J7" s="2015"/>
      <c r="K7" s="2014"/>
      <c r="L7" s="2014"/>
      <c r="M7" s="2014"/>
      <c r="N7" s="2014"/>
      <c r="O7" s="2014"/>
      <c r="P7" s="2014"/>
      <c r="Q7" s="2014"/>
      <c r="R7" s="2014"/>
      <c r="S7" s="2014"/>
      <c r="T7" s="2014"/>
      <c r="U7" s="2014"/>
      <c r="V7" s="2014"/>
    </row>
    <row r="8" spans="1:22" ht="14.25">
      <c r="A8" s="3382" t="s">
        <v>306</v>
      </c>
      <c r="B8" s="3383">
        <v>15</v>
      </c>
      <c r="C8" s="3391"/>
      <c r="D8" s="3394"/>
      <c r="E8" s="261" t="s">
        <v>307</v>
      </c>
      <c r="F8" s="262"/>
      <c r="G8" s="262"/>
      <c r="H8" s="262"/>
      <c r="I8" s="263"/>
      <c r="J8" s="2015"/>
      <c r="K8" s="2014"/>
      <c r="L8" s="2014"/>
      <c r="M8" s="2014"/>
      <c r="N8" s="2014"/>
      <c r="O8" s="2014"/>
      <c r="P8" s="2014"/>
      <c r="Q8" s="2014"/>
      <c r="R8" s="2014"/>
      <c r="S8" s="2014"/>
      <c r="T8" s="2014"/>
      <c r="U8" s="2014"/>
      <c r="V8" s="2014"/>
    </row>
    <row r="9" spans="1:22" ht="14.25">
      <c r="A9" s="3382"/>
      <c r="B9" s="3383"/>
      <c r="C9" s="3393"/>
      <c r="D9" s="3394"/>
      <c r="E9" s="261" t="s">
        <v>308</v>
      </c>
      <c r="F9" s="262"/>
      <c r="G9" s="262"/>
      <c r="H9" s="262"/>
      <c r="I9" s="263"/>
      <c r="J9" s="2015"/>
      <c r="K9" s="2014"/>
      <c r="L9" s="2014"/>
      <c r="M9" s="2014"/>
      <c r="N9" s="2014"/>
      <c r="O9" s="2014"/>
      <c r="P9" s="2014"/>
      <c r="Q9" s="2014"/>
      <c r="R9" s="2014"/>
      <c r="S9" s="2014"/>
      <c r="T9" s="2014"/>
      <c r="U9" s="2014"/>
      <c r="V9" s="2014"/>
    </row>
    <row r="10" spans="1:22" ht="14.25">
      <c r="A10" s="3382" t="s">
        <v>309</v>
      </c>
      <c r="B10" s="3383">
        <v>15</v>
      </c>
      <c r="C10" s="3391"/>
      <c r="D10" s="3394"/>
      <c r="E10" s="261" t="s">
        <v>310</v>
      </c>
      <c r="F10" s="262"/>
      <c r="G10" s="262"/>
      <c r="H10" s="262"/>
      <c r="I10" s="263"/>
      <c r="J10" s="2015"/>
      <c r="K10" s="2014"/>
      <c r="L10" s="2014"/>
      <c r="M10" s="2014"/>
      <c r="N10" s="2014"/>
      <c r="O10" s="2014"/>
      <c r="P10" s="2014"/>
      <c r="Q10" s="2014"/>
      <c r="R10" s="2014"/>
      <c r="S10" s="2014"/>
      <c r="T10" s="2014"/>
      <c r="U10" s="2014"/>
      <c r="V10" s="2014"/>
    </row>
    <row r="11" spans="1:22" ht="14.25">
      <c r="A11" s="3382"/>
      <c r="B11" s="3383"/>
      <c r="C11" s="3393"/>
      <c r="D11" s="3394"/>
      <c r="E11" s="261" t="s">
        <v>311</v>
      </c>
      <c r="F11" s="262"/>
      <c r="G11" s="262"/>
      <c r="H11" s="262"/>
      <c r="I11" s="263"/>
      <c r="J11" s="2015"/>
      <c r="K11" s="2014"/>
      <c r="L11" s="2014"/>
      <c r="M11" s="2014"/>
      <c r="N11" s="2014"/>
      <c r="O11" s="2014"/>
      <c r="P11" s="2014"/>
      <c r="Q11" s="2014"/>
      <c r="R11" s="2014"/>
      <c r="S11" s="2014"/>
      <c r="T11" s="2014"/>
      <c r="U11" s="2014"/>
      <c r="V11" s="2014"/>
    </row>
    <row r="12" spans="1:22" ht="14.25">
      <c r="A12" s="3382" t="s">
        <v>312</v>
      </c>
      <c r="B12" s="3383">
        <v>15</v>
      </c>
      <c r="C12" s="3391"/>
      <c r="D12" s="3394"/>
      <c r="E12" s="261" t="s">
        <v>313</v>
      </c>
      <c r="F12" s="262"/>
      <c r="G12" s="262"/>
      <c r="H12" s="262"/>
      <c r="I12" s="263"/>
      <c r="J12" s="2015"/>
      <c r="K12" s="2014"/>
      <c r="L12" s="2014"/>
      <c r="M12" s="2014"/>
      <c r="N12" s="2014"/>
      <c r="O12" s="2014"/>
      <c r="P12" s="2014"/>
      <c r="Q12" s="2014"/>
      <c r="R12" s="2014"/>
      <c r="S12" s="2014"/>
      <c r="T12" s="2014"/>
      <c r="U12" s="2014"/>
      <c r="V12" s="2014"/>
    </row>
    <row r="13" spans="1:22" ht="14.25">
      <c r="A13" s="3382"/>
      <c r="B13" s="3383"/>
      <c r="C13" s="3393"/>
      <c r="D13" s="3394"/>
      <c r="E13" s="261" t="s">
        <v>314</v>
      </c>
      <c r="F13" s="262"/>
      <c r="G13" s="262"/>
      <c r="H13" s="262"/>
      <c r="I13" s="263"/>
      <c r="J13" s="2015"/>
      <c r="K13" s="2014"/>
      <c r="L13" s="2014"/>
      <c r="M13" s="2014"/>
      <c r="N13" s="2014"/>
      <c r="O13" s="2014"/>
      <c r="P13" s="2014"/>
      <c r="Q13" s="2014"/>
      <c r="R13" s="2014"/>
      <c r="S13" s="2014"/>
      <c r="T13" s="2014"/>
      <c r="U13" s="2014"/>
      <c r="V13" s="2014"/>
    </row>
    <row r="14" spans="1:22" ht="14.25">
      <c r="A14" s="3382" t="s">
        <v>315</v>
      </c>
      <c r="B14" s="3383">
        <v>30</v>
      </c>
      <c r="C14" s="3391">
        <v>45</v>
      </c>
      <c r="D14" s="3394">
        <v>55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82"/>
      <c r="B15" s="3383"/>
      <c r="C15" s="3392"/>
      <c r="D15" s="3394"/>
      <c r="E15" s="261" t="s">
        <v>317</v>
      </c>
      <c r="F15" s="262"/>
      <c r="G15" s="262"/>
      <c r="H15" s="262"/>
      <c r="I15" s="263"/>
      <c r="J15" s="2015"/>
      <c r="K15" s="2014"/>
      <c r="L15" s="2014"/>
      <c r="M15" s="2014"/>
      <c r="N15" s="2014"/>
      <c r="O15" s="2014"/>
      <c r="P15" s="2014"/>
      <c r="Q15" s="2014"/>
      <c r="R15" s="2014"/>
      <c r="S15" s="2014"/>
      <c r="T15" s="2014"/>
      <c r="U15" s="2014"/>
      <c r="V15" s="2014"/>
    </row>
    <row r="16" spans="1:22" ht="14.25">
      <c r="A16" s="3382"/>
      <c r="B16" s="3383"/>
      <c r="C16" s="3393"/>
      <c r="D16" s="3394"/>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45</v>
      </c>
      <c r="D17" s="265">
        <f>SUM(D5:D16)</f>
        <v>55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0.45</v>
      </c>
      <c r="D18" s="267">
        <f>1-C18</f>
        <v>0.55000000000000004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197005</v>
      </c>
      <c r="D19" s="271">
        <f ca="1">SUMIF(INDIRECT("'"&amp;D4&amp;"'"&amp;"!A:A"),结果表!B19,INDIRECT("'"&amp;D4&amp;"'"&amp;"!B:B"))</f>
        <v>59748</v>
      </c>
      <c r="E19" s="268" t="s">
        <v>323</v>
      </c>
      <c r="F19" s="269" t="s">
        <v>322</v>
      </c>
      <c r="G19" s="272">
        <f ca="1">ROUND(C19*$C$18+D19*$D$18,0)</f>
        <v>121514</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18716</v>
      </c>
      <c r="D20" s="277">
        <f ca="1">SUMIF(INDIRECT("'"&amp;D4&amp;"'"&amp;"!A:A"),结果表!B20,INDIRECT("'"&amp;D4&amp;"'"&amp;"!B:B"))</f>
        <v>5676</v>
      </c>
      <c r="E20" s="274"/>
      <c r="F20" s="275" t="s">
        <v>325</v>
      </c>
      <c r="G20" s="278">
        <f ca="1">ROUND(C20*$C$18+D20*$D$18,0)</f>
        <v>11544</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58187</v>
      </c>
      <c r="D21" s="151">
        <f ca="1">SUMIF(INDIRECT("'"&amp;D4&amp;"'"&amp;"!A:A"),结果表!B21,INDIRECT("'"&amp;D4&amp;"'"&amp;"!B:B"))</f>
        <v>17647</v>
      </c>
      <c r="E21" s="274"/>
      <c r="F21" s="280" t="s">
        <v>327</v>
      </c>
      <c r="G21" s="282">
        <f ca="1">ROUND(C21*$C$18+D21*$D$18,0)</f>
        <v>35890</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2.2972651804244495</v>
      </c>
      <c r="E22" s="284"/>
      <c r="F22" s="285"/>
      <c r="G22" s="286">
        <f ca="1">ROUND(G19/('数据-汇总表'!D3/666.67),0)</f>
        <v>2393</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7.25" customHeight="1" thickBot="1">
      <c r="A24" s="3355"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97"/>
      <c r="B25" s="1317" t="s">
        <v>331</v>
      </c>
      <c r="C25" s="290">
        <f>IF(B30=0,0,C30)</f>
        <v>0</v>
      </c>
      <c r="D25" s="291"/>
      <c r="E25" s="311"/>
      <c r="F25" s="311"/>
      <c r="G25" s="311"/>
      <c r="H25" s="311"/>
      <c r="I25" s="311"/>
      <c r="J25" s="2014"/>
      <c r="K25" s="1251" t="str">
        <f ca="1">项目基本情况!B16&amp;"国有建设用地使用权价格："&amp;O38&amp;"万元"</f>
        <v>出让国有建设用地使用权价格：121514万元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大写金额：人民币壹拾贰亿壹仟伍佰壹拾肆万元整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单位面积地价：35890元/平方米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楼面地价：11544元/平方米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抵押价格：121514万元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大写金额：人民币壹拾贰亿壹仟伍佰壹拾肆万元整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121514</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11544</v>
      </c>
      <c r="D33" s="1382" t="s">
        <v>1691</v>
      </c>
      <c r="E33" s="3355"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35890</v>
      </c>
      <c r="D34" s="1384" t="s">
        <v>1691</v>
      </c>
      <c r="E34" s="3356"/>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2393</v>
      </c>
      <c r="D35" s="1387" t="s">
        <v>1693</v>
      </c>
      <c r="E35" s="3357"/>
      <c r="F35" s="301" t="s">
        <v>342</v>
      </c>
      <c r="G35" s="982"/>
      <c r="H35" s="981" t="s">
        <v>343</v>
      </c>
      <c r="I35" s="311"/>
      <c r="J35" s="2014"/>
      <c r="K35" s="3361" t="s">
        <v>350</v>
      </c>
      <c r="L35" s="3361" t="s">
        <v>351</v>
      </c>
      <c r="M35" s="1260" t="s">
        <v>352</v>
      </c>
      <c r="N35" s="3361" t="s">
        <v>353</v>
      </c>
      <c r="O35" s="3361" t="s">
        <v>354</v>
      </c>
      <c r="P35" s="2014"/>
      <c r="V35" s="2014"/>
    </row>
    <row r="36" spans="1:26" ht="16.5" customHeight="1">
      <c r="A36" s="303" t="s">
        <v>344</v>
      </c>
      <c r="B36" s="304" t="s">
        <v>333</v>
      </c>
      <c r="C36" s="305" t="s">
        <v>345</v>
      </c>
      <c r="D36" s="305" t="s">
        <v>346</v>
      </c>
      <c r="E36" s="306" t="s">
        <v>347</v>
      </c>
      <c r="F36" s="311"/>
      <c r="G36" s="311"/>
      <c r="H36" s="311"/>
      <c r="I36" s="311"/>
      <c r="J36" s="2016"/>
      <c r="K36" s="3362"/>
      <c r="L36" s="3362"/>
      <c r="M36" s="1262" t="s">
        <v>355</v>
      </c>
      <c r="N36" s="3362"/>
      <c r="O36" s="3362"/>
      <c r="P36" s="2014"/>
      <c r="V36" s="2014"/>
    </row>
    <row r="37" spans="1:26" ht="16.5" customHeight="1" thickBot="1">
      <c r="A37" s="1256" t="s">
        <v>348</v>
      </c>
      <c r="B37" s="307"/>
      <c r="C37" s="294"/>
      <c r="D37" s="294"/>
      <c r="E37" s="295"/>
      <c r="F37" s="311"/>
      <c r="G37" s="311"/>
      <c r="H37" s="311"/>
      <c r="I37" s="311"/>
      <c r="J37" s="2016"/>
      <c r="K37" s="3363"/>
      <c r="L37" s="3363"/>
      <c r="M37" s="1263"/>
      <c r="N37" s="3363"/>
      <c r="O37" s="3363"/>
      <c r="P37" s="2014"/>
      <c r="V37" s="2014"/>
    </row>
    <row r="38" spans="1:26" ht="16.5" customHeight="1" thickBot="1">
      <c r="A38" s="1256" t="s">
        <v>349</v>
      </c>
      <c r="B38" s="307"/>
      <c r="C38" s="294"/>
      <c r="D38" s="294"/>
      <c r="E38" s="295"/>
      <c r="F38" s="311"/>
      <c r="G38" s="311"/>
      <c r="H38" s="311"/>
      <c r="I38" s="311"/>
      <c r="J38" s="2016"/>
      <c r="K38" s="1264">
        <f>'数据-汇总表'!D3</f>
        <v>33856.980000000003</v>
      </c>
      <c r="L38" s="1265">
        <f>'数据-汇总表'!E3</f>
        <v>105258.64000000001</v>
      </c>
      <c r="M38" s="1265">
        <f ca="1">C34</f>
        <v>35890</v>
      </c>
      <c r="N38" s="1265">
        <f ca="1">C33</f>
        <v>11544</v>
      </c>
      <c r="O38" s="1266">
        <f ca="1">C32</f>
        <v>121514</v>
      </c>
      <c r="P38" s="2014"/>
      <c r="V38" s="2014"/>
    </row>
    <row r="39" spans="1:26" ht="16.5" customHeight="1" thickBot="1">
      <c r="A39" s="1261"/>
      <c r="B39" s="308"/>
      <c r="C39" s="309"/>
      <c r="D39" s="309"/>
      <c r="E39" s="310"/>
      <c r="F39" s="311"/>
      <c r="G39" s="311"/>
      <c r="H39" s="311"/>
      <c r="I39" s="311"/>
      <c r="J39" s="2016"/>
      <c r="K39" s="3338" t="str">
        <f>MID(A44,3,LEN(A44)-2)</f>
        <v>抵押价格</v>
      </c>
      <c r="L39" s="3339"/>
      <c r="M39" s="3339"/>
      <c r="N39" s="3340"/>
      <c r="O39" s="1389">
        <f ca="1">C44</f>
        <v>121514</v>
      </c>
      <c r="P39" s="2014"/>
      <c r="V39" s="2014"/>
    </row>
    <row r="40" spans="1:26" ht="19.5" thickBot="1">
      <c r="A40" s="104" t="s">
        <v>873</v>
      </c>
      <c r="B40" s="311"/>
      <c r="C40" s="311"/>
      <c r="D40" s="311"/>
      <c r="E40" s="311"/>
      <c r="F40" s="311"/>
      <c r="G40" s="311"/>
      <c r="H40" s="311"/>
      <c r="I40" s="311"/>
      <c r="J40" s="2016"/>
      <c r="K40" s="3338" t="str">
        <f t="shared" ref="K40:K41" si="0">MID(A45,3,LEN(A45)-2)</f>
        <v/>
      </c>
      <c r="L40" s="3339"/>
      <c r="M40" s="3339"/>
      <c r="N40" s="3340"/>
      <c r="O40" s="1389" t="str">
        <f>C45</f>
        <v>——</v>
      </c>
      <c r="P40" s="2014"/>
      <c r="V40" s="2014"/>
    </row>
    <row r="41" spans="1:26" ht="16.5" thickBot="1">
      <c r="A41" s="312" t="s">
        <v>356</v>
      </c>
      <c r="B41" s="313"/>
      <c r="C41" s="314" t="s">
        <v>357</v>
      </c>
      <c r="D41" s="315" t="s">
        <v>358</v>
      </c>
      <c r="E41" s="315" t="s">
        <v>359</v>
      </c>
      <c r="F41" s="316" t="s">
        <v>360</v>
      </c>
      <c r="G41" s="311"/>
      <c r="H41" s="311"/>
      <c r="I41" s="311"/>
      <c r="J41" s="2016"/>
      <c r="K41" s="3338" t="str">
        <f t="shared" si="0"/>
        <v/>
      </c>
      <c r="L41" s="3339"/>
      <c r="M41" s="3339"/>
      <c r="N41" s="3340"/>
      <c r="O41" s="1389" t="str">
        <f>C46</f>
        <v>——</v>
      </c>
      <c r="P41" s="2014"/>
      <c r="V41" s="2014"/>
    </row>
    <row r="42" spans="1:26" ht="29.25">
      <c r="A42" s="3398" t="s">
        <v>2067</v>
      </c>
      <c r="B42" s="3399"/>
      <c r="C42" s="264">
        <f ca="1">C32</f>
        <v>121514</v>
      </c>
      <c r="D42" s="317">
        <f ca="1">C33</f>
        <v>11544</v>
      </c>
      <c r="E42" s="317">
        <f ca="1">C34</f>
        <v>35890</v>
      </c>
      <c r="F42" s="318">
        <f ca="1">C35</f>
        <v>2393</v>
      </c>
      <c r="G42" s="311"/>
      <c r="H42" s="311"/>
      <c r="I42" s="319"/>
      <c r="J42" s="2016"/>
      <c r="K42" s="1267" t="s">
        <v>361</v>
      </c>
      <c r="L42" s="2033" t="s">
        <v>362</v>
      </c>
      <c r="M42" s="1268" t="s">
        <v>363</v>
      </c>
      <c r="N42" s="2034" t="s">
        <v>364</v>
      </c>
      <c r="O42" s="2035" t="s">
        <v>365</v>
      </c>
      <c r="P42" s="2014"/>
      <c r="V42" s="2014"/>
    </row>
    <row r="43" spans="1:26" ht="30">
      <c r="A43" s="3408" t="s">
        <v>2730</v>
      </c>
      <c r="B43" s="3409"/>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197005</v>
      </c>
      <c r="M43" s="1271">
        <f>C18</f>
        <v>0.45</v>
      </c>
      <c r="N43" s="1272">
        <f ca="1">IF(N42="测算结果/万元",G19,G20)</f>
        <v>121514</v>
      </c>
      <c r="O43" s="1273">
        <f ca="1">IF(O42="最终结果/万元",C32,C33)</f>
        <v>121514</v>
      </c>
      <c r="P43" s="2014"/>
      <c r="V43" s="2014"/>
    </row>
    <row r="44" spans="1:26" ht="30.75" thickBot="1">
      <c r="A44" s="3398" t="str">
        <f>IF(OR(项目基本情况!E8="抵押价格",项目基本情况!E8="已注销及未注销"),"3.抵押价格","——")</f>
        <v>3.抵押价格</v>
      </c>
      <c r="B44" s="3399"/>
      <c r="C44" s="264">
        <f ca="1">IF(A44="——","——",C42-C43)</f>
        <v>121514</v>
      </c>
      <c r="D44" s="317">
        <f ca="1">ROUND(C44*10000/'数据-汇总表'!E3,0)</f>
        <v>11544</v>
      </c>
      <c r="E44" s="317">
        <f ca="1">ROUND(C44*10000/'数据-汇总表'!D3,0)</f>
        <v>35890</v>
      </c>
      <c r="F44" s="318">
        <f ca="1">ROUND(C44/('数据-汇总表'!D3/666.67),0)</f>
        <v>2393</v>
      </c>
      <c r="G44" s="311"/>
      <c r="H44" s="311"/>
      <c r="I44" s="319"/>
      <c r="J44" s="2016"/>
      <c r="K44" s="1274" t="str">
        <f>D4</f>
        <v>剩余法-待开发</v>
      </c>
      <c r="L44" s="1275">
        <f ca="1">IF(L42="估价结果/万元",D19,D20)</f>
        <v>59748</v>
      </c>
      <c r="M44" s="1276">
        <f>D18</f>
        <v>0.55000000000000004</v>
      </c>
      <c r="N44" s="1277"/>
      <c r="O44" s="1278"/>
      <c r="P44" s="2014"/>
      <c r="V44" s="2014"/>
    </row>
    <row r="45" spans="1:26" ht="15">
      <c r="A45" s="3403" t="str">
        <f>IF(项目基本情况!E8="已注销及未注销","4.抵押担保权已注销时的抵押价格",IF(项目基本情况!E8="已注销","3.抵押担保权已注销时的抵押价格","——"))</f>
        <v>——</v>
      </c>
      <c r="B45" s="3404"/>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400" t="str">
        <f>IF(项目基本情况!E9="抵押净值",IF(A45="——","4.抵押净值","5.抵押净值"),"——")</f>
        <v>——</v>
      </c>
      <c r="B46" s="3401"/>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66" t="s">
        <v>374</v>
      </c>
      <c r="B63" s="3367"/>
      <c r="C63" s="3368"/>
      <c r="D63" s="341">
        <f ca="1">ROUND(C42*F63,0)</f>
        <v>72908</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405" t="s">
        <v>378</v>
      </c>
      <c r="B64" s="3406"/>
      <c r="C64" s="3406"/>
      <c r="D64" s="3406"/>
      <c r="E64" s="3406"/>
      <c r="F64" s="3406"/>
      <c r="G64" s="3407"/>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402" t="s">
        <v>386</v>
      </c>
      <c r="B66" s="3373"/>
      <c r="C66" s="3373"/>
      <c r="D66" s="261">
        <f ca="1">IF(H66="情况1",0,IF(H66="情况2",D70,IF(H66="情况3",D71,IF(H66="情况4",D72))))</f>
        <v>3819</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42" t="s">
        <v>385</v>
      </c>
      <c r="M66" s="3343"/>
      <c r="N66" s="2423"/>
      <c r="O66" s="2424"/>
      <c r="P66" s="2425"/>
      <c r="Q66" s="2014"/>
      <c r="R66" s="2014"/>
      <c r="S66" s="2014"/>
      <c r="T66" s="2014"/>
      <c r="U66" s="2014"/>
      <c r="V66" s="2014"/>
    </row>
    <row r="67" spans="1:22" ht="25.5" customHeight="1">
      <c r="A67" s="352" t="s">
        <v>390</v>
      </c>
      <c r="B67" s="3385" t="s">
        <v>391</v>
      </c>
      <c r="C67" s="3385"/>
      <c r="D67" s="353">
        <v>0</v>
      </c>
      <c r="E67" s="41" t="s">
        <v>392</v>
      </c>
      <c r="F67" s="62" t="s">
        <v>21</v>
      </c>
      <c r="G67" s="3369"/>
      <c r="H67" s="311"/>
      <c r="I67" s="1288"/>
      <c r="J67" s="2021"/>
      <c r="K67" s="1962">
        <v>2</v>
      </c>
      <c r="L67" s="3341" t="s">
        <v>389</v>
      </c>
      <c r="M67" s="3341"/>
      <c r="N67" s="1321">
        <f>'数据-取费表'!B2</f>
        <v>43603</v>
      </c>
      <c r="O67" s="1321"/>
      <c r="P67" s="1321"/>
      <c r="Q67" s="2014"/>
      <c r="R67" s="2014"/>
      <c r="S67" s="2014"/>
      <c r="T67" s="2014"/>
      <c r="U67" s="2014"/>
      <c r="V67" s="2014"/>
    </row>
    <row r="68" spans="1:22" ht="25.5" customHeight="1">
      <c r="A68" s="354"/>
      <c r="B68" s="3385" t="s">
        <v>394</v>
      </c>
      <c r="C68" s="3385"/>
      <c r="D68" s="355"/>
      <c r="E68" s="77"/>
      <c r="F68" s="356"/>
      <c r="G68" s="3370"/>
      <c r="H68" s="311"/>
      <c r="I68" s="1288"/>
      <c r="J68" s="2021"/>
      <c r="K68" s="1962">
        <v>3</v>
      </c>
      <c r="L68" s="3341" t="s">
        <v>393</v>
      </c>
      <c r="M68" s="3341"/>
      <c r="N68" s="1289">
        <f ca="1">C42</f>
        <v>121514</v>
      </c>
      <c r="O68" s="1289"/>
      <c r="P68" s="1289"/>
      <c r="Q68" s="2014"/>
      <c r="R68" s="2014"/>
      <c r="S68" s="2014"/>
      <c r="T68" s="2014"/>
      <c r="U68" s="2014"/>
      <c r="V68" s="2014"/>
    </row>
    <row r="69" spans="1:22" ht="12" customHeight="1">
      <c r="A69" s="357"/>
      <c r="B69" s="3385" t="s">
        <v>395</v>
      </c>
      <c r="C69" s="3385"/>
      <c r="D69" s="358"/>
      <c r="E69" s="73"/>
      <c r="F69" s="356"/>
      <c r="G69" s="3371"/>
      <c r="H69" s="311"/>
      <c r="I69" s="1288"/>
      <c r="J69" s="2021"/>
      <c r="K69" s="1290">
        <v>4</v>
      </c>
      <c r="L69" s="3347" t="s">
        <v>2882</v>
      </c>
      <c r="M69" s="3348"/>
      <c r="N69" s="1291">
        <f ca="1">C44</f>
        <v>121514</v>
      </c>
      <c r="O69" s="1291"/>
      <c r="P69" s="1291"/>
      <c r="Q69" s="2014"/>
      <c r="R69" s="2014"/>
      <c r="S69" s="2014"/>
      <c r="T69" s="2014"/>
      <c r="U69" s="2014"/>
      <c r="V69" s="2014"/>
    </row>
    <row r="70" spans="1:22" ht="24" customHeight="1">
      <c r="A70" s="359" t="s">
        <v>396</v>
      </c>
      <c r="B70" s="3385" t="s">
        <v>397</v>
      </c>
      <c r="C70" s="3385"/>
      <c r="D70" s="358">
        <f ca="1">ROUND(D63*'数据-取费表'!B41/(1+'数据-取费表'!C42),0)</f>
        <v>3819</v>
      </c>
      <c r="E70" s="17" t="s">
        <v>398</v>
      </c>
      <c r="F70" s="360">
        <f>'数据-取费表'!B41</f>
        <v>5.5000000000000007E-2</v>
      </c>
      <c r="G70" s="361"/>
      <c r="H70" s="311"/>
      <c r="I70" s="1288"/>
      <c r="J70" s="2021"/>
      <c r="K70" s="3014"/>
      <c r="L70" s="3015"/>
      <c r="M70" s="3015"/>
      <c r="N70" s="3016" t="s">
        <v>2887</v>
      </c>
      <c r="O70" s="3015"/>
      <c r="P70" s="3017"/>
      <c r="Q70" s="2014"/>
      <c r="R70" s="2014"/>
      <c r="S70" s="2014"/>
      <c r="T70" s="2014"/>
      <c r="U70" s="2014"/>
      <c r="V70" s="2014"/>
    </row>
    <row r="71" spans="1:22" ht="12" customHeight="1">
      <c r="A71" s="359" t="s">
        <v>404</v>
      </c>
      <c r="B71" s="3384" t="s">
        <v>405</v>
      </c>
      <c r="C71" s="3396"/>
      <c r="D71" s="358">
        <f ca="1">ROUND(D63*'数据-取费表'!B41/(1+'数据-取费表'!C42),0)</f>
        <v>3819</v>
      </c>
      <c r="E71" s="17" t="s">
        <v>398</v>
      </c>
      <c r="F71" s="360">
        <f>'数据-取费表'!B41</f>
        <v>5.5000000000000007E-2</v>
      </c>
      <c r="G71" s="361"/>
      <c r="H71" s="311"/>
      <c r="I71" s="1288"/>
      <c r="J71" s="2021"/>
      <c r="K71" s="3013" t="s">
        <v>399</v>
      </c>
      <c r="L71" s="3349" t="s">
        <v>400</v>
      </c>
      <c r="M71" s="3349"/>
      <c r="N71" s="3013" t="s">
        <v>401</v>
      </c>
      <c r="O71" s="3013" t="s">
        <v>402</v>
      </c>
      <c r="P71" s="3013" t="s">
        <v>403</v>
      </c>
      <c r="Q71" s="2014"/>
      <c r="R71" s="2014"/>
      <c r="S71" s="2014"/>
      <c r="T71" s="2014"/>
      <c r="U71" s="2014"/>
      <c r="V71" s="2014"/>
    </row>
    <row r="72" spans="1:22" ht="12" customHeight="1">
      <c r="A72" s="359" t="s">
        <v>407</v>
      </c>
      <c r="B72" s="3384" t="s">
        <v>408</v>
      </c>
      <c r="C72" s="3396"/>
      <c r="D72" s="358">
        <f ca="1">C86</f>
        <v>3709</v>
      </c>
      <c r="E72" s="73" t="s">
        <v>409</v>
      </c>
      <c r="F72" s="360">
        <f>'数据-取费表'!B41</f>
        <v>5.5000000000000007E-2</v>
      </c>
      <c r="G72" s="361"/>
      <c r="H72" s="1294"/>
      <c r="I72" s="1288"/>
      <c r="J72" s="2021"/>
      <c r="K72" s="1962">
        <v>1</v>
      </c>
      <c r="L72" s="3346" t="s">
        <v>406</v>
      </c>
      <c r="M72" s="3346"/>
      <c r="N72" s="1292">
        <f ca="1">D66</f>
        <v>3819</v>
      </c>
      <c r="O72" s="1845" t="str">
        <f>E66</f>
        <v>销售额×税（费）率</v>
      </c>
      <c r="P72" s="1293">
        <f>F66</f>
        <v>5.5000000000000007E-2</v>
      </c>
      <c r="Q72" s="2014"/>
      <c r="R72" s="2014"/>
      <c r="S72" s="2014"/>
      <c r="T72" s="2014"/>
      <c r="U72" s="2014"/>
      <c r="V72" s="2014"/>
    </row>
    <row r="73" spans="1:22" ht="24" customHeight="1">
      <c r="A73" s="3372" t="s">
        <v>411</v>
      </c>
      <c r="B73" s="3373"/>
      <c r="C73" s="3373"/>
      <c r="D73" s="362">
        <f>IF(H73="个人住宅",0,ROUND(D63*I73,0))</f>
        <v>0</v>
      </c>
      <c r="E73" s="17" t="s">
        <v>412</v>
      </c>
      <c r="F73" s="360" t="str">
        <f>IF(H73="正常",I73,"免征")</f>
        <v>免征</v>
      </c>
      <c r="G73" s="361"/>
      <c r="H73" s="191" t="s">
        <v>2455</v>
      </c>
      <c r="I73" s="360">
        <f>'数据-取费表'!B49</f>
        <v>5.0000000000000001E-4</v>
      </c>
      <c r="J73" s="2021"/>
      <c r="K73" s="1962">
        <v>2</v>
      </c>
      <c r="L73" s="3346" t="s">
        <v>410</v>
      </c>
      <c r="M73" s="3346"/>
      <c r="N73" s="1292">
        <f t="shared" ref="N73:P74" si="1">D73</f>
        <v>0</v>
      </c>
      <c r="O73" s="1845" t="str">
        <f t="shared" si="1"/>
        <v>销售额×税（费）率</v>
      </c>
      <c r="P73" s="1293" t="str">
        <f t="shared" si="1"/>
        <v>免征</v>
      </c>
      <c r="Q73" s="2014"/>
      <c r="R73" s="2014"/>
      <c r="S73" s="2014"/>
      <c r="T73" s="2014"/>
      <c r="U73" s="2014"/>
      <c r="V73" s="2014"/>
    </row>
    <row r="74" spans="1:22" ht="24.75">
      <c r="A74" s="3372" t="s">
        <v>415</v>
      </c>
      <c r="B74" s="3373"/>
      <c r="C74" s="3373"/>
      <c r="D74" s="362">
        <f ca="1">IF(H74="个人住宅",D75,D76)</f>
        <v>40676</v>
      </c>
      <c r="E74" s="17" t="s">
        <v>416</v>
      </c>
      <c r="F74" s="360" t="str">
        <f>IF(H74="正常",F76,"免征")</f>
        <v>——</v>
      </c>
      <c r="G74" s="983" t="s">
        <v>417</v>
      </c>
      <c r="H74" s="363" t="s">
        <v>413</v>
      </c>
      <c r="I74" s="42"/>
      <c r="J74" s="2021"/>
      <c r="K74" s="1962">
        <v>3</v>
      </c>
      <c r="L74" s="3346" t="s">
        <v>414</v>
      </c>
      <c r="M74" s="3346"/>
      <c r="N74" s="1292">
        <f t="shared" ca="1" si="1"/>
        <v>40676</v>
      </c>
      <c r="O74" s="1845" t="str">
        <f t="shared" si="1"/>
        <v>增值额×税（费）率</v>
      </c>
      <c r="P74" s="1295" t="str">
        <f t="shared" si="1"/>
        <v>——</v>
      </c>
      <c r="Q74" s="2014"/>
      <c r="R74" s="2014"/>
      <c r="S74" s="2014"/>
      <c r="T74" s="2014"/>
      <c r="U74" s="2014"/>
      <c r="V74" s="2014"/>
    </row>
    <row r="75" spans="1:22" ht="24">
      <c r="A75" s="359" t="s">
        <v>418</v>
      </c>
      <c r="B75" s="3353" t="s">
        <v>419</v>
      </c>
      <c r="C75" s="3354"/>
      <c r="D75" s="364">
        <v>0</v>
      </c>
      <c r="E75" s="41" t="s">
        <v>420</v>
      </c>
      <c r="F75" s="365"/>
      <c r="G75" s="361"/>
      <c r="H75" s="42"/>
      <c r="I75" s="42"/>
      <c r="J75" s="2021"/>
      <c r="K75" s="3006">
        <f>IF(H77="非个人房产","",4)</f>
        <v>4</v>
      </c>
      <c r="L75" s="3346" t="str">
        <f>IF(H77="非个人房产","——","个人所得税")</f>
        <v>个人所得税</v>
      </c>
      <c r="M75" s="3346"/>
      <c r="N75" s="1296">
        <f ca="1">D77</f>
        <v>729</v>
      </c>
      <c r="O75" s="1858" t="str">
        <f>E77</f>
        <v>销售额×税（费）率</v>
      </c>
      <c r="P75" s="1297">
        <f>F77</f>
        <v>0.01</v>
      </c>
      <c r="Q75" s="2014"/>
      <c r="R75" s="2014"/>
      <c r="S75" s="2014"/>
      <c r="T75" s="2014"/>
      <c r="U75" s="2014"/>
      <c r="V75" s="2014"/>
    </row>
    <row r="76" spans="1:22" ht="24.75">
      <c r="A76" s="359" t="s">
        <v>396</v>
      </c>
      <c r="B76" s="3353" t="s">
        <v>422</v>
      </c>
      <c r="C76" s="3395"/>
      <c r="D76" s="362">
        <f ca="1">IF(H76="转让取得",C99,C115)</f>
        <v>40676</v>
      </c>
      <c r="E76" s="17" t="s">
        <v>423</v>
      </c>
      <c r="F76" s="53" t="s">
        <v>21</v>
      </c>
      <c r="G76" s="361"/>
      <c r="H76" s="363" t="s">
        <v>424</v>
      </c>
      <c r="I76" s="42"/>
      <c r="J76" s="2021"/>
      <c r="K76" s="3006" t="str">
        <f>IF(项目基本情况!K6="上海银行",IF(K75="",4,K75+1),"")</f>
        <v/>
      </c>
      <c r="L76" s="3334" t="str">
        <f>IF(项目基本情况!K6="上海银行","其他处置费用","")</f>
        <v/>
      </c>
      <c r="M76" s="3335"/>
      <c r="N76" s="1292" t="str">
        <f>IF(项目基本情况!K6="上海银行",N89,"")</f>
        <v/>
      </c>
      <c r="O76" s="3336" t="str">
        <f>IF(项目基本情况!K6="上海银行","包含处置中涉及的律师、诉讼、拍卖、评估等费用","")</f>
        <v/>
      </c>
      <c r="P76" s="3337"/>
      <c r="Q76" s="2014"/>
      <c r="R76" s="2014"/>
      <c r="S76" s="2014"/>
      <c r="T76" s="2014"/>
      <c r="U76" s="2014"/>
      <c r="V76" s="2014"/>
    </row>
    <row r="77" spans="1:22" ht="26.25" thickBot="1">
      <c r="A77" s="3364" t="s">
        <v>426</v>
      </c>
      <c r="B77" s="3365"/>
      <c r="C77" s="3365"/>
      <c r="D77" s="366">
        <f ca="1">IF(H77="非个人房产","——",IF(H77="个人住宅",0,ROUND(D63*I77,0)))</f>
        <v>729</v>
      </c>
      <c r="E77" s="367" t="str">
        <f>IF(H77="非个人房产","——","销售额×税（费）率")</f>
        <v>销售额×税（费）率</v>
      </c>
      <c r="F77" s="368">
        <f>IF(H77="非个人房产","——",IF(H77="个人住宅","免征",I77))</f>
        <v>0.01</v>
      </c>
      <c r="G77" s="984" t="s">
        <v>417</v>
      </c>
      <c r="H77" s="363" t="s">
        <v>2883</v>
      </c>
      <c r="I77" s="369">
        <v>0.01</v>
      </c>
      <c r="J77" s="2021"/>
      <c r="K77" s="3360">
        <f>IF(AND(K75="",K76=""),4,IF(项目基本情况!K6="上海银行",K76+1,K75+1))</f>
        <v>5</v>
      </c>
      <c r="L77" s="3346" t="s">
        <v>2884</v>
      </c>
      <c r="M77" s="3012" t="s">
        <v>421</v>
      </c>
      <c r="N77" s="1298"/>
      <c r="O77" s="1299">
        <f ca="1">SUMIF(N72:N76,"&lt;9e307")</f>
        <v>45224</v>
      </c>
      <c r="P77" s="1300"/>
      <c r="Q77" s="3010">
        <f ca="1">O77/N69</f>
        <v>0.37217110785588492</v>
      </c>
      <c r="R77" s="2014"/>
      <c r="S77" s="2014"/>
      <c r="T77" s="2014"/>
      <c r="U77" s="2014"/>
      <c r="V77" s="2014"/>
    </row>
    <row r="78" spans="1:22" ht="12" customHeight="1">
      <c r="A78" s="1301"/>
      <c r="B78" s="311"/>
      <c r="C78" s="311"/>
      <c r="D78" s="311"/>
      <c r="E78" s="42"/>
      <c r="F78" s="42"/>
      <c r="G78" s="42"/>
      <c r="H78" s="1003"/>
      <c r="I78" s="311"/>
      <c r="J78" s="2021"/>
      <c r="K78" s="3360"/>
      <c r="L78" s="3346"/>
      <c r="M78" s="3012" t="s">
        <v>425</v>
      </c>
      <c r="N78" s="1298"/>
      <c r="O78" s="1299" t="str">
        <f ca="1">NUMBERSTRING(INT(O77*10000),2)&amp;"元整"</f>
        <v>肆亿伍仟贰佰贰拾肆万元整</v>
      </c>
      <c r="P78" s="1300"/>
      <c r="Q78" s="2014"/>
      <c r="R78" s="2014"/>
      <c r="S78" s="2014"/>
      <c r="T78" s="2014"/>
      <c r="U78" s="2014"/>
      <c r="V78" s="2014"/>
    </row>
    <row r="79" spans="1:22" ht="13.5" thickBot="1">
      <c r="A79" s="3350" t="s">
        <v>427</v>
      </c>
      <c r="B79" s="3350"/>
      <c r="C79" s="3350"/>
      <c r="D79" s="3350"/>
      <c r="E79" s="3350"/>
      <c r="F79" s="42"/>
      <c r="G79" s="42"/>
      <c r="H79" s="1003"/>
      <c r="I79" s="311"/>
      <c r="J79" s="2021"/>
      <c r="K79" s="3344">
        <f>K77+1</f>
        <v>6</v>
      </c>
      <c r="L79" s="3346" t="s">
        <v>2885</v>
      </c>
      <c r="M79" s="3012" t="s">
        <v>421</v>
      </c>
      <c r="N79" s="1298"/>
      <c r="O79" s="1299">
        <f ca="1">N69-O77</f>
        <v>76290</v>
      </c>
      <c r="P79" s="1300"/>
      <c r="Q79" s="2014"/>
      <c r="R79" s="2014"/>
      <c r="S79" s="2014"/>
      <c r="T79" s="2014"/>
      <c r="U79" s="2014"/>
      <c r="V79" s="2014"/>
    </row>
    <row r="80" spans="1:22" ht="25.5">
      <c r="A80" s="3351" t="s">
        <v>428</v>
      </c>
      <c r="B80" s="3352"/>
      <c r="C80" s="994"/>
      <c r="D80" s="994" t="s">
        <v>429</v>
      </c>
      <c r="E80" s="370" t="s">
        <v>430</v>
      </c>
      <c r="F80" s="42"/>
      <c r="G80" s="42"/>
      <c r="H80" s="1003"/>
      <c r="I80" s="311"/>
      <c r="J80" s="2014"/>
      <c r="K80" s="3345"/>
      <c r="L80" s="3346"/>
      <c r="M80" s="3012" t="s">
        <v>425</v>
      </c>
      <c r="N80" s="1298"/>
      <c r="O80" s="1299" t="str">
        <f ca="1">NUMBERSTRING(INT(O79*10000),2)&amp;"元整"</f>
        <v>柒亿陆仟贰佰玖拾万元整</v>
      </c>
      <c r="P80" s="1300"/>
      <c r="Q80" s="2014"/>
      <c r="R80" s="2014"/>
      <c r="S80" s="2014"/>
      <c r="T80" s="2014"/>
      <c r="U80" s="2014"/>
      <c r="V80" s="2014"/>
    </row>
    <row r="81" spans="1:26" ht="13.5" thickBot="1">
      <c r="A81" s="381" t="s">
        <v>1823</v>
      </c>
      <c r="B81" s="371" t="s">
        <v>431</v>
      </c>
      <c r="C81" s="372">
        <f ca="1">ROUND((C82+C83)/(1+'数据-取费表'!C42),0)</f>
        <v>69436</v>
      </c>
      <c r="D81" s="373"/>
      <c r="E81" s="374"/>
      <c r="F81" s="42"/>
      <c r="G81" s="42"/>
      <c r="H81" s="1003"/>
      <c r="I81" s="311"/>
      <c r="J81" s="2014"/>
      <c r="K81" s="3006">
        <f>K79+1</f>
        <v>7</v>
      </c>
      <c r="L81" s="3358" t="s">
        <v>2886</v>
      </c>
      <c r="M81" s="3359"/>
      <c r="N81" s="1302"/>
      <c r="O81" s="1303">
        <f ca="1">ROUND(O79*10000/'数据-汇总表'!E3,0)</f>
        <v>7248</v>
      </c>
      <c r="P81" s="1304"/>
      <c r="Q81" s="2014"/>
      <c r="R81" s="2014"/>
      <c r="S81" s="2014"/>
      <c r="T81" s="2014"/>
      <c r="U81" s="2014"/>
      <c r="V81" s="2014"/>
    </row>
    <row r="82" spans="1:26" ht="13.5" thickTop="1">
      <c r="A82" s="375" t="s">
        <v>1824</v>
      </c>
      <c r="B82" s="376" t="s">
        <v>432</v>
      </c>
      <c r="C82" s="377">
        <f ca="1">D63</f>
        <v>72908</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33" t="s">
        <v>2873</v>
      </c>
      <c r="L83" s="3018" t="s">
        <v>2874</v>
      </c>
      <c r="M83" s="3008">
        <f ca="1">IF(N69&gt;10000,N69*0.5%,IF(AND(N69&gt;1000,N69&lt;=10000),N69*1%,IF(AND(N69&gt;100,N69&lt;=1000),N69*3%,IF(AND(N69&gt;10,N69&lt;=100),N69*5%,N69*8%))))</f>
        <v>607.57000000000005</v>
      </c>
      <c r="N83" s="53">
        <f ca="1">ROUND(M83,1)</f>
        <v>607.6</v>
      </c>
      <c r="O83" s="3011"/>
      <c r="P83" s="2014"/>
      <c r="Q83" s="2014"/>
      <c r="R83" s="2014"/>
      <c r="S83" s="2014"/>
      <c r="T83" s="2014"/>
      <c r="U83" s="2014"/>
      <c r="V83" s="2014"/>
    </row>
    <row r="84" spans="1:26" ht="12.75">
      <c r="A84" s="381" t="s">
        <v>1826</v>
      </c>
      <c r="B84" s="382" t="s">
        <v>434</v>
      </c>
      <c r="C84" s="383">
        <v>2000</v>
      </c>
      <c r="D84" s="384" t="s">
        <v>19</v>
      </c>
      <c r="E84" s="3053" t="s">
        <v>2941</v>
      </c>
      <c r="F84" s="42"/>
      <c r="G84" s="42"/>
      <c r="H84" s="1003"/>
      <c r="I84" s="311"/>
      <c r="J84" s="2014"/>
      <c r="K84" s="3333"/>
      <c r="L84" s="3018" t="s">
        <v>2875</v>
      </c>
      <c r="M84" s="3008">
        <f ca="1">IF(N69&gt;2000,N69*0.5%,IF(AND(N69&gt;1000,N69&lt;=2000),N69*0.6%,IF(AND(N69&gt;500,N69&lt;=1000),N69*0.7%,IF(AND(N69&gt;200,N69&lt;=500),N69*0.8%,IF(AND(N69&gt;100,N69&lt;=200),N69*0.9%,IF(AND(N69&gt;50,N69&lt;=100),N69*1%,IF(AND(N69&gt;20,N69&lt;=50),N69*1.5%,IF(AND(N69&gt;10,N69&lt;=20),N69*2%,IF(AND(N69&gt;1,N69&lt;=10),N69*2.5%)))))))))</f>
        <v>607.57000000000005</v>
      </c>
      <c r="N84" s="53">
        <f t="shared" ref="N84:N85" ca="1" si="2">ROUND(M84,1)</f>
        <v>607.6</v>
      </c>
      <c r="O84" s="2014" t="s">
        <v>2876</v>
      </c>
      <c r="P84" s="2014"/>
      <c r="Q84" s="2014"/>
      <c r="R84" s="2014"/>
      <c r="S84" s="2014"/>
      <c r="T84" s="2014"/>
      <c r="U84" s="2014"/>
      <c r="V84" s="2014"/>
    </row>
    <row r="85" spans="1:26" ht="12.75">
      <c r="A85" s="381" t="s">
        <v>1827</v>
      </c>
      <c r="B85" s="382" t="s">
        <v>435</v>
      </c>
      <c r="C85" s="385">
        <f ca="1">C81-C84</f>
        <v>67436</v>
      </c>
      <c r="D85" s="378" t="s">
        <v>19</v>
      </c>
      <c r="E85" s="379"/>
      <c r="F85" s="42"/>
      <c r="G85" s="42"/>
      <c r="H85" s="1003"/>
      <c r="I85" s="311"/>
      <c r="J85" s="2014"/>
      <c r="K85" s="3333"/>
      <c r="L85" s="3018" t="s">
        <v>2877</v>
      </c>
      <c r="M85" s="3008">
        <f ca="1">IF(N69&gt;1000,N69*0.1%,IF(AND(N69&gt;500,N69&lt;=1000),N69*0.5%,IF(AND(N69&gt;50,N69&lt;=500),N69*1%,IF(AND(N69&gt;1,N69&lt;=50),N69*1.5%))))</f>
        <v>121.514</v>
      </c>
      <c r="N85" s="53">
        <f t="shared" ca="1" si="2"/>
        <v>121.5</v>
      </c>
      <c r="O85" s="2014" t="s">
        <v>2876</v>
      </c>
      <c r="P85" s="2014"/>
      <c r="Q85" s="2014"/>
      <c r="R85" s="2014"/>
      <c r="S85" s="2014"/>
      <c r="T85" s="2014"/>
      <c r="U85" s="2014"/>
      <c r="V85" s="2014"/>
    </row>
    <row r="86" spans="1:26" ht="13.5" thickBot="1">
      <c r="A86" s="386" t="s">
        <v>1828</v>
      </c>
      <c r="B86" s="387" t="s">
        <v>436</v>
      </c>
      <c r="C86" s="388">
        <f ca="1">IF(C85&lt;=0,0,ROUND(C85*D86,0))</f>
        <v>3709</v>
      </c>
      <c r="D86" s="389">
        <f>'数据-取费表'!B41</f>
        <v>5.5000000000000007E-2</v>
      </c>
      <c r="E86" s="390"/>
      <c r="F86" s="42"/>
      <c r="G86" s="42"/>
      <c r="H86" s="1003"/>
      <c r="I86" s="311"/>
      <c r="J86" s="2014"/>
      <c r="K86" s="3333"/>
      <c r="L86" s="3018" t="s">
        <v>2878</v>
      </c>
      <c r="M86" s="3008">
        <f ca="1">N69*0.5%</f>
        <v>607.57000000000005</v>
      </c>
      <c r="N86" s="53">
        <f ca="1">IF(M86&gt;0.5,0.5,ROUND(M86,0))</f>
        <v>0.5</v>
      </c>
      <c r="O86" s="2014" t="s">
        <v>2879</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33"/>
      <c r="L87" s="3018" t="s">
        <v>2880</v>
      </c>
      <c r="M87" s="3008">
        <f ca="1">IF(N69&gt;=10000,(8.25+(N69-10000)*0.01%),IF(AND(N69&gt;=8000,N69&lt;10000),(7.85+(N69-8000)*0.02%),IF(AND(N69&gt;=5000,N69&lt;8000),(6.65+(N69-5000)*0.04%),IF(AND(N69&gt;=2000,N69&lt;5000),(4.25+(PN69-2000)*0.08%),IF(AND(N69&gt;=1000,N69&lt;2000),(2.75+(N69-1000)*0.15%),IF(AND(N69&gt;=100,N69&lt;1000),(0.5+(N69-100)*0.25%),IF(AND(N69&gt;0,N69&lt;100),N69*0.5%)))))))</f>
        <v>19.401400000000002</v>
      </c>
      <c r="N87" s="53">
        <f ca="1">ROUND(M87*0.9,1)</f>
        <v>17.5</v>
      </c>
      <c r="O87" s="3011"/>
      <c r="P87" s="311"/>
      <c r="Q87" s="2014"/>
      <c r="R87" s="2014"/>
      <c r="S87" s="2014"/>
      <c r="T87" s="2014"/>
      <c r="U87" s="2014"/>
      <c r="V87" s="2014"/>
      <c r="W87" s="292"/>
      <c r="X87" s="292"/>
      <c r="Y87" s="292"/>
      <c r="Z87" s="292"/>
    </row>
    <row r="88" spans="1:26" s="1310" customFormat="1" ht="15" thickBot="1">
      <c r="A88" s="3387" t="s">
        <v>437</v>
      </c>
      <c r="B88" s="3388"/>
      <c r="C88" s="3388"/>
      <c r="D88" s="3388"/>
      <c r="E88" s="3388"/>
      <c r="F88" s="3388"/>
      <c r="G88" s="3388"/>
      <c r="H88" s="3388"/>
      <c r="I88" s="1311"/>
      <c r="J88" s="2022"/>
      <c r="K88" s="3333"/>
      <c r="L88" s="3018" t="s">
        <v>2881</v>
      </c>
      <c r="M88" s="3008">
        <f ca="1">IF(N69&gt;10000,N69*0.5%,IF(AND(N69&gt;5000,N69&lt;=10000),N69*1%,IF(AND(N69&gt;1000,N69&lt;=5000),N69*2%,IF(AND(N69&gt;200,N69&lt;=1000),N69*3%,N69*5%))))</f>
        <v>607.57000000000005</v>
      </c>
      <c r="N88" s="53">
        <f ca="1">ROUND(M88,1)</f>
        <v>607.6</v>
      </c>
      <c r="O88" s="3011"/>
      <c r="P88" s="11"/>
      <c r="Q88" s="2019"/>
      <c r="R88" s="2019"/>
      <c r="S88" s="2019"/>
      <c r="T88" s="2019"/>
      <c r="U88" s="2019"/>
      <c r="V88" s="2019"/>
      <c r="W88" s="2023"/>
      <c r="X88" s="2023"/>
      <c r="Y88" s="2023"/>
      <c r="Z88" s="2023"/>
    </row>
    <row r="89" spans="1:26" s="1310" customFormat="1" ht="14.25">
      <c r="A89" s="3351" t="s">
        <v>428</v>
      </c>
      <c r="B89" s="3352"/>
      <c r="C89" s="994"/>
      <c r="D89" s="994" t="s">
        <v>429</v>
      </c>
      <c r="E89" s="391" t="s">
        <v>438</v>
      </c>
      <c r="F89" s="392"/>
      <c r="G89" s="392"/>
      <c r="H89" s="393"/>
      <c r="I89" s="1312"/>
      <c r="J89" s="2024"/>
      <c r="K89" s="3333"/>
      <c r="L89" s="3018" t="s">
        <v>27</v>
      </c>
      <c r="M89" s="3009"/>
      <c r="N89" s="53">
        <f ca="1">ROUND(SUM(N83:N88),0)</f>
        <v>1962</v>
      </c>
      <c r="O89" s="3019">
        <f ca="1">N89/N69</f>
        <v>1.6146287670556481E-2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69436</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2908</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84" t="s">
        <v>447</v>
      </c>
      <c r="F94" s="3385"/>
      <c r="G94" s="3385"/>
      <c r="H94" s="3386"/>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347</v>
      </c>
      <c r="D96" s="406">
        <f>'数据-取费表'!B43</f>
        <v>5.000000000000001E-3</v>
      </c>
      <c r="E96" s="3374" t="s">
        <v>2428</v>
      </c>
      <c r="F96" s="3375"/>
      <c r="G96" s="3375"/>
      <c r="H96" s="3376"/>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66528</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22.877579092159561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38899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87" t="s">
        <v>454</v>
      </c>
      <c r="B101" s="3388"/>
      <c r="C101" s="3388"/>
      <c r="D101" s="3388"/>
      <c r="E101" s="3388"/>
      <c r="F101" s="3388"/>
      <c r="G101" s="3388"/>
      <c r="H101" s="3388"/>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51" t="s">
        <v>428</v>
      </c>
      <c r="B102" s="3352"/>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69436</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1037</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77" t="s">
        <v>462</v>
      </c>
      <c r="F109" s="3375"/>
      <c r="G109" s="3375"/>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77" t="s">
        <v>464</v>
      </c>
      <c r="F110" s="3375"/>
      <c r="G110" s="3375"/>
      <c r="H110" s="3376"/>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347</v>
      </c>
      <c r="D111" s="406">
        <f>'数据-取费表'!B43</f>
        <v>5.000000000000001E-3</v>
      </c>
      <c r="E111" s="3374" t="s">
        <v>2428</v>
      </c>
      <c r="F111" s="3375"/>
      <c r="G111" s="3375"/>
      <c r="H111" s="3376"/>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77" t="s">
        <v>2453</v>
      </c>
      <c r="F112" s="3375"/>
      <c r="G112" s="3375"/>
      <c r="H112" s="3376"/>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68399</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65.958534233365484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40676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29" sqref="C2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92953.35</v>
      </c>
      <c r="E1" s="1403" t="s">
        <v>2427</v>
      </c>
      <c r="F1" s="2417">
        <f>'数据-汇总表'!D3</f>
        <v>33856.980000000003</v>
      </c>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2761</v>
      </c>
      <c r="S1" s="2892" t="s">
        <v>2762</v>
      </c>
      <c r="T1" s="2892" t="s">
        <v>2783</v>
      </c>
      <c r="U1" s="2892" t="s">
        <v>2784</v>
      </c>
      <c r="V1" s="2892" t="s">
        <v>2785</v>
      </c>
      <c r="W1" s="2175"/>
      <c r="X1" s="2175"/>
      <c r="Y1" s="2175"/>
      <c r="Z1" s="2175"/>
      <c r="AA1" s="2175"/>
      <c r="AB1" s="2175"/>
      <c r="AC1" s="2176"/>
    </row>
    <row r="2" spans="1:39" ht="15.75">
      <c r="A2" s="1403" t="s">
        <v>920</v>
      </c>
      <c r="B2" s="1038">
        <f ca="1">C26</f>
        <v>49287</v>
      </c>
      <c r="C2" s="1404" t="s">
        <v>921</v>
      </c>
      <c r="D2" s="1405" t="s">
        <v>922</v>
      </c>
      <c r="E2" s="1406" t="s">
        <v>1677</v>
      </c>
      <c r="F2" s="1405" t="s">
        <v>924</v>
      </c>
      <c r="G2" s="1638" t="str">
        <f>IF(E2="商业",项目基本情况!B43,IF(E2="办公",项目基本情况!C43,IF(E2="住宅",项目基本情况!D43,项目基本情况!E43)))</f>
        <v>八级</v>
      </c>
      <c r="H2" s="1405" t="s">
        <v>926</v>
      </c>
      <c r="I2" s="1639" t="str">
        <f>IF(E2="商业",项目基本情况!B44,IF(E2="办公",项目基本情况!C44,IF(E2="住宅",项目基本情况!D44,项目基本情况!E44)))</f>
        <v>Ⅷ-顺1</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1.9419999999999999</v>
      </c>
      <c r="T2" s="2893">
        <f ca="1">ROUND($C$5*$C$18*$C$19*$C$20*S2*$C$24,0)</f>
        <v>13045</v>
      </c>
      <c r="U2" s="2882"/>
      <c r="V2" s="2893">
        <f ca="1">ROUND(T2*U2/10000,0)</f>
        <v>0</v>
      </c>
      <c r="W2" s="2175"/>
      <c r="X2" s="2175"/>
      <c r="Y2" s="2175"/>
      <c r="Z2" s="2175"/>
      <c r="AA2" s="2175"/>
      <c r="AB2" s="2175"/>
      <c r="AC2" s="2176"/>
    </row>
    <row r="3" spans="1:39" ht="15.75">
      <c r="A3" s="1408" t="s">
        <v>1687</v>
      </c>
      <c r="B3" s="1038">
        <f ca="1">ROUND(B2*10000/D1,0)</f>
        <v>5302</v>
      </c>
      <c r="C3" s="1404" t="s">
        <v>927</v>
      </c>
      <c r="D3" s="1405" t="s">
        <v>928</v>
      </c>
      <c r="E3" s="1409" t="s">
        <v>3227</v>
      </c>
      <c r="F3" s="1410" t="s">
        <v>3028</v>
      </c>
      <c r="G3" s="1039">
        <f>IF(F3="宗地容积率",'数据-汇总表'!I4,IF(F3="估价对象容积率",'数据-汇总表'!I6,'数据-汇总表'!I7))</f>
        <v>2.48</v>
      </c>
      <c r="H3" s="1411" t="s">
        <v>929</v>
      </c>
      <c r="I3" s="1040"/>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1.2799</v>
      </c>
      <c r="T3" s="2893">
        <f t="shared" ref="T3:T16" ca="1" si="0">ROUND($C$5*$C$18*$C$19*$C$20*S3*$C$24,0)</f>
        <v>8598</v>
      </c>
      <c r="U3" s="2882"/>
      <c r="V3" s="2893">
        <f t="shared" ref="V3:V16" ca="1" si="1">ROUND(T3*U3/10000,0)</f>
        <v>0</v>
      </c>
      <c r="W3" s="2175"/>
      <c r="X3" s="2175"/>
      <c r="Y3" s="2175"/>
      <c r="Z3" s="2175"/>
      <c r="AA3" s="2175"/>
      <c r="AB3" s="2175"/>
      <c r="AC3" s="2176"/>
    </row>
    <row r="4" spans="1:39" ht="28.5">
      <c r="A4" s="1877" t="s">
        <v>2280</v>
      </c>
      <c r="B4" s="2418">
        <f ca="1">ROUND(B2*10000/F1,0)</f>
        <v>14557</v>
      </c>
      <c r="C4" s="1880" t="s">
        <v>2254</v>
      </c>
      <c r="D4" s="1880">
        <f ca="1">ROUND(B2/(F1/666.67),0)</f>
        <v>970</v>
      </c>
      <c r="E4" s="1880" t="s">
        <v>2255</v>
      </c>
      <c r="F4" s="1878"/>
      <c r="G4" s="1878"/>
      <c r="H4" s="1878"/>
      <c r="I4" s="1878"/>
      <c r="J4" s="1879"/>
      <c r="K4" s="3154"/>
      <c r="L4" s="1871" t="s">
        <v>2241</v>
      </c>
      <c r="M4" s="1872">
        <f>SUMPRODUCT((区片价!B49:B75=I2)*(区片价!C3:F3=E2)*(区片价!C49:F75))</f>
        <v>0</v>
      </c>
      <c r="N4" s="1873">
        <f>SUMPRODUCT((因素修正幅度!B49:B75=I2)*(因素修正幅度!C3:F3=E2)*(因素修正幅度!C49:F75))</f>
        <v>0</v>
      </c>
      <c r="O4" s="3154"/>
      <c r="P4" s="1398"/>
      <c r="Q4" s="2175"/>
      <c r="R4" s="2893">
        <v>3</v>
      </c>
      <c r="S4" s="2893">
        <f>ROUND(IF(G3&gt;1,IF(R4&lt;7,SUMPRODUCT((B93:B98=R4)*(C92:N92=G2)*(C93:N98)),SUMIF(C92:N92,G2,C100:N100)),IF(R4&lt;7,SUMPRODUCT((B102:B107=R4)*(C92:N92=G2)*(C102:N107)),SUMIF(C92:N92,G2,C109:N109))),4)</f>
        <v>1.0072000000000001</v>
      </c>
      <c r="T4" s="2893">
        <f t="shared" ca="1" si="0"/>
        <v>6766</v>
      </c>
      <c r="U4" s="2882"/>
      <c r="V4" s="2893">
        <f t="shared" ca="1" si="1"/>
        <v>0</v>
      </c>
      <c r="W4" s="2175"/>
      <c r="X4" s="2175"/>
      <c r="Y4" s="2175"/>
      <c r="Z4" s="2175"/>
      <c r="AA4" s="2175"/>
      <c r="AB4" s="2175"/>
      <c r="AC4" s="2176"/>
    </row>
    <row r="5" spans="1:39" s="1418" customFormat="1" ht="15.75" thickBot="1">
      <c r="A5" s="1624" t="s">
        <v>1823</v>
      </c>
      <c r="B5" s="1412" t="s">
        <v>931</v>
      </c>
      <c r="C5" s="1041">
        <f>ROUND(IF(E2="商业",C6*C7+C16,(IF(E2="住宅",C6*C12+C16,C6+C16))),0)</f>
        <v>5457</v>
      </c>
      <c r="D5" s="3073">
        <f>ROUND(C6+C16,0)</f>
        <v>5457</v>
      </c>
      <c r="E5" s="3073"/>
      <c r="F5" s="1413"/>
      <c r="G5" s="1414"/>
      <c r="H5" s="1414"/>
      <c r="I5" s="1414"/>
      <c r="J5" s="1415"/>
      <c r="K5" s="3155"/>
      <c r="L5" s="1871" t="s">
        <v>2242</v>
      </c>
      <c r="M5" s="1872">
        <f>SUMPRODUCT((区片价!B76:B109=I2)*(区片价!C3:F3=E2)*(区片价!C76:F109))</f>
        <v>0</v>
      </c>
      <c r="N5" s="1873">
        <f>SUMPRODUCT((因素修正幅度!B76:B109=I2)*(因素修正幅度!C3:F3=E2)*(因素修正幅度!C76:F109))</f>
        <v>0</v>
      </c>
      <c r="O5" s="3155"/>
      <c r="P5" s="1581"/>
      <c r="Q5" s="2175"/>
      <c r="R5" s="2893">
        <v>4</v>
      </c>
      <c r="S5" s="2893">
        <f>ROUND(IF(G3&gt;1,IF(R5&lt;7,SUMPRODUCT((B93:B98=R5)*(C92:N92=G2)*(C93:N98)),SUMIF(C92:N92,G2,C100:N100)),IF(R5&lt;7,SUMPRODUCT((B102:B107=R5)*(C92:N92=G2)*(C102:N107)),SUMIF(C92:N92,G2,C109:N109))),4)</f>
        <v>0.75249999999999995</v>
      </c>
      <c r="T5" s="2893">
        <f t="shared" ca="1" si="0"/>
        <v>5055</v>
      </c>
      <c r="U5" s="2882"/>
      <c r="V5" s="2893">
        <f t="shared" ca="1" si="1"/>
        <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5480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0.56589999999999996</v>
      </c>
      <c r="T6" s="2893">
        <f t="shared" ca="1" si="0"/>
        <v>3801</v>
      </c>
      <c r="U6" s="2882"/>
      <c r="V6" s="2893">
        <f t="shared" ca="1" si="1"/>
        <v>0</v>
      </c>
      <c r="W6" s="2175"/>
      <c r="X6" s="2175"/>
      <c r="Y6" s="2175"/>
      <c r="Z6" s="2175"/>
      <c r="AA6" s="2175"/>
      <c r="AB6" s="2175"/>
      <c r="AC6" s="2177"/>
      <c r="AD6" s="1416"/>
      <c r="AE6" s="1416"/>
      <c r="AF6" s="1416"/>
      <c r="AG6" s="1416"/>
      <c r="AH6" s="1416"/>
      <c r="AI6" s="1416"/>
      <c r="AJ6" s="1417"/>
    </row>
    <row r="7" spans="1:39" ht="24">
      <c r="A7" s="341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0.45250000000000001</v>
      </c>
      <c r="T7" s="2893">
        <f t="shared" ca="1" si="0"/>
        <v>3040</v>
      </c>
      <c r="U7" s="2882"/>
      <c r="V7" s="2893">
        <f t="shared" ca="1" si="1"/>
        <v>0</v>
      </c>
      <c r="W7" s="2891" t="s">
        <v>2764</v>
      </c>
      <c r="X7" s="2883" t="str">
        <f>G2</f>
        <v>八级</v>
      </c>
      <c r="Y7" s="2883" t="s">
        <v>2765</v>
      </c>
      <c r="Z7" s="2884">
        <f>G3</f>
        <v>2.48</v>
      </c>
      <c r="AA7" s="2178"/>
      <c r="AB7" s="2178"/>
      <c r="AC7" s="2179"/>
      <c r="AD7" s="2885"/>
      <c r="AE7" s="2885"/>
      <c r="AF7" s="2885"/>
      <c r="AG7" s="2885"/>
      <c r="AH7" s="2885"/>
      <c r="AI7" s="2885"/>
      <c r="AJ7" s="2886"/>
    </row>
    <row r="8" spans="1:39" ht="15">
      <c r="A8" s="341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5480</v>
      </c>
      <c r="N8" s="1873">
        <f>SUMPRODUCT((因素修正幅度!B206:B244=I2)*(因素修正幅度!C3:F3=E2)*(因素修正幅度!C206:F244))</f>
        <v>0.15</v>
      </c>
      <c r="O8" s="1453"/>
      <c r="P8" s="1398"/>
      <c r="Q8" s="2175"/>
      <c r="R8" s="2893">
        <v>7</v>
      </c>
      <c r="S8" s="2882"/>
      <c r="T8" s="2893">
        <f t="shared" ca="1" si="0"/>
        <v>0</v>
      </c>
      <c r="U8" s="2882"/>
      <c r="V8" s="2893">
        <f t="shared" ca="1" si="1"/>
        <v>0</v>
      </c>
      <c r="W8" s="3422" t="s">
        <v>2782</v>
      </c>
      <c r="X8" s="3423"/>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1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f t="shared" ca="1" si="0"/>
        <v>0</v>
      </c>
      <c r="U9" s="2882"/>
      <c r="V9" s="2893">
        <f t="shared" ca="1" si="1"/>
        <v>0</v>
      </c>
      <c r="W9" s="3421" t="s">
        <v>2778</v>
      </c>
      <c r="X9" s="2887" t="s">
        <v>2779</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1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f t="shared" ca="1" si="0"/>
        <v>0</v>
      </c>
      <c r="U10" s="2882"/>
      <c r="V10" s="2893">
        <f t="shared" ca="1" si="1"/>
        <v>0</v>
      </c>
      <c r="W10" s="3421"/>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1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f t="shared" ca="1" si="0"/>
        <v>0</v>
      </c>
      <c r="U11" s="2882"/>
      <c r="V11" s="2893">
        <f t="shared" ca="1" si="1"/>
        <v>0</v>
      </c>
      <c r="W11" s="3421" t="s">
        <v>2780</v>
      </c>
      <c r="X11" s="1048" t="s">
        <v>2765</v>
      </c>
      <c r="Y11" s="1639">
        <f>$G$3</f>
        <v>2.48</v>
      </c>
      <c r="Z11" s="1639">
        <f t="shared" ref="Z11:AJ11" si="3">$G$3</f>
        <v>2.48</v>
      </c>
      <c r="AA11" s="1639">
        <f t="shared" si="3"/>
        <v>2.48</v>
      </c>
      <c r="AB11" s="1639">
        <f t="shared" si="3"/>
        <v>2.48</v>
      </c>
      <c r="AC11" s="1639">
        <f t="shared" si="3"/>
        <v>2.48</v>
      </c>
      <c r="AD11" s="1639">
        <f t="shared" si="3"/>
        <v>2.48</v>
      </c>
      <c r="AE11" s="1639">
        <f t="shared" si="3"/>
        <v>2.48</v>
      </c>
      <c r="AF11" s="1639">
        <f t="shared" si="3"/>
        <v>2.48</v>
      </c>
      <c r="AG11" s="1639">
        <f t="shared" si="3"/>
        <v>2.48</v>
      </c>
      <c r="AH11" s="1639">
        <f t="shared" si="3"/>
        <v>2.48</v>
      </c>
      <c r="AI11" s="1639">
        <f t="shared" si="3"/>
        <v>2.48</v>
      </c>
      <c r="AJ11" s="1639">
        <f t="shared" si="3"/>
        <v>2.48</v>
      </c>
    </row>
    <row r="12" spans="1:39" ht="25.5" thickBot="1">
      <c r="A12" s="341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f t="shared" ca="1" si="0"/>
        <v>0</v>
      </c>
      <c r="U12" s="2882"/>
      <c r="V12" s="2893">
        <f t="shared" ca="1" si="1"/>
        <v>0</v>
      </c>
      <c r="W12" s="3421"/>
      <c r="X12" s="2890" t="s">
        <v>2781</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13"/>
      <c r="B13" s="1441" t="s">
        <v>1696</v>
      </c>
      <c r="C13" s="1442" t="s">
        <v>1697</v>
      </c>
      <c r="D13" s="1085" t="s">
        <v>1698</v>
      </c>
      <c r="E13" s="1085" t="s">
        <v>1699</v>
      </c>
      <c r="F13" s="1443" t="s">
        <v>948</v>
      </c>
      <c r="G13" s="1444" t="s">
        <v>1642</v>
      </c>
      <c r="H13" s="1445" t="s">
        <v>1642</v>
      </c>
      <c r="I13" s="1446" t="s">
        <v>1642</v>
      </c>
      <c r="J13" s="1447" t="s">
        <v>1642</v>
      </c>
      <c r="K13" s="3170"/>
      <c r="L13" s="3170"/>
      <c r="M13" s="3170"/>
      <c r="N13" s="3170"/>
      <c r="O13" s="3170"/>
      <c r="P13" s="1398"/>
      <c r="Q13" s="2175"/>
      <c r="R13" s="2893">
        <v>12</v>
      </c>
      <c r="S13" s="2882"/>
      <c r="T13" s="2893">
        <f t="shared" ca="1" si="0"/>
        <v>0</v>
      </c>
      <c r="U13" s="2882"/>
      <c r="V13" s="2893">
        <f t="shared" ca="1" si="1"/>
        <v>0</v>
      </c>
      <c r="W13" s="3421"/>
      <c r="X13" s="2890"/>
      <c r="Y13" s="2889">
        <f>(-0.163*(Y12^2)-0.59*Y12+7617)*(10^(-4))/Y11</f>
        <v>0.30713709677419354</v>
      </c>
      <c r="Z13" s="2889">
        <f t="shared" ref="Z13:AJ13" si="5">(-0.163*(Z12^2)-0.59*Z12+7617)*(10^(-4))/Z11</f>
        <v>0.30713709677419354</v>
      </c>
      <c r="AA13" s="2889">
        <f t="shared" si="5"/>
        <v>0.30713709677419354</v>
      </c>
      <c r="AB13" s="2889">
        <f t="shared" si="5"/>
        <v>0.30713709677419354</v>
      </c>
      <c r="AC13" s="2889">
        <f t="shared" si="5"/>
        <v>0.30713709677419354</v>
      </c>
      <c r="AD13" s="2889">
        <f t="shared" si="5"/>
        <v>0.30713709677419354</v>
      </c>
      <c r="AE13" s="2889">
        <f t="shared" si="5"/>
        <v>0.30713709677419354</v>
      </c>
      <c r="AF13" s="2889">
        <f t="shared" si="5"/>
        <v>0.30713709677419354</v>
      </c>
      <c r="AG13" s="2889">
        <f t="shared" si="5"/>
        <v>0.30713709677419354</v>
      </c>
      <c r="AH13" s="2889">
        <f t="shared" si="5"/>
        <v>0.30713709677419354</v>
      </c>
      <c r="AI13" s="2889">
        <f t="shared" si="5"/>
        <v>0.30713709677419354</v>
      </c>
      <c r="AJ13" s="2889">
        <f t="shared" si="5"/>
        <v>0.30713709677419354</v>
      </c>
    </row>
    <row r="14" spans="1:39" ht="12.75" customHeight="1">
      <c r="A14" s="3413"/>
      <c r="B14" s="1448"/>
      <c r="C14" s="1449"/>
      <c r="D14" s="1450"/>
      <c r="E14" s="1450"/>
      <c r="F14" s="1451"/>
      <c r="G14" s="1452" t="s">
        <v>949</v>
      </c>
      <c r="H14" s="1453"/>
      <c r="I14" s="1454"/>
      <c r="J14" s="1455"/>
      <c r="K14" s="3156"/>
      <c r="L14" s="3156"/>
      <c r="M14" s="3156"/>
      <c r="N14" s="3156"/>
      <c r="O14" s="3156"/>
      <c r="P14" s="1398"/>
      <c r="Q14" s="2175"/>
      <c r="R14" s="2893">
        <v>13</v>
      </c>
      <c r="S14" s="2882"/>
      <c r="T14" s="2893">
        <f t="shared" ca="1" si="0"/>
        <v>0</v>
      </c>
      <c r="U14" s="2882"/>
      <c r="V14" s="2893">
        <f t="shared" ca="1" si="1"/>
        <v>0</v>
      </c>
      <c r="W14" s="2175"/>
      <c r="X14" s="2175"/>
      <c r="Y14" s="2175"/>
      <c r="Z14" s="2175"/>
      <c r="AA14" s="2175"/>
      <c r="AB14" s="2175"/>
      <c r="AC14" s="2176"/>
    </row>
    <row r="15" spans="1:39" ht="13.5" customHeight="1" thickBot="1">
      <c r="A15" s="3414"/>
      <c r="B15" s="3175" t="s">
        <v>1700</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f t="shared" ca="1" si="0"/>
        <v>0</v>
      </c>
      <c r="U15" s="2882"/>
      <c r="V15" s="2893">
        <f t="shared" ca="1" si="1"/>
        <v>0</v>
      </c>
      <c r="W15" s="2175"/>
      <c r="X15" s="2175"/>
      <c r="Y15" s="2175"/>
      <c r="Z15" s="2175"/>
      <c r="AA15" s="2175"/>
      <c r="AB15" s="2175"/>
      <c r="AC15" s="2176"/>
    </row>
    <row r="16" spans="1:39" ht="24.6" customHeight="1">
      <c r="A16" s="3411" t="s">
        <v>1838</v>
      </c>
      <c r="B16" s="1424" t="s">
        <v>950</v>
      </c>
      <c r="C16" s="1052">
        <f>ROUND(IF(F17="与级别开发程度一致",0,(G17-E17)/C17),0)</f>
        <v>-23</v>
      </c>
      <c r="D16" s="3429" t="s">
        <v>954</v>
      </c>
      <c r="E16" s="3430"/>
      <c r="F16" s="3429" t="s">
        <v>951</v>
      </c>
      <c r="G16" s="3430"/>
      <c r="H16" s="1456" t="s">
        <v>3029</v>
      </c>
      <c r="I16" s="1456" t="s">
        <v>3030</v>
      </c>
      <c r="J16" s="1456" t="s">
        <v>3031</v>
      </c>
      <c r="K16" s="1456"/>
      <c r="L16" s="1456"/>
      <c r="M16" s="1456"/>
      <c r="N16" s="1456"/>
      <c r="O16" s="3180"/>
      <c r="P16" s="1398"/>
      <c r="Q16" s="2178"/>
      <c r="R16" s="2893">
        <v>15</v>
      </c>
      <c r="S16" s="2882"/>
      <c r="T16" s="2893">
        <f t="shared" ca="1" si="0"/>
        <v>0</v>
      </c>
      <c r="U16" s="2882"/>
      <c r="V16" s="2893">
        <f t="shared" ca="1" si="1"/>
        <v>0</v>
      </c>
      <c r="W16" s="2178"/>
      <c r="X16" s="2178"/>
      <c r="Y16" s="2178"/>
      <c r="Z16" s="2178"/>
      <c r="AA16" s="2178"/>
      <c r="AB16" s="2178"/>
      <c r="AC16" s="2179"/>
    </row>
    <row r="17" spans="1:40" ht="24.75" thickBot="1">
      <c r="A17" s="3415"/>
      <c r="B17" s="3181" t="s">
        <v>953</v>
      </c>
      <c r="C17" s="3182">
        <f>SUMPRODUCT((修正!A2:A5=E2)*(修正!B1:M1=G2)*(修正!B2:M5))</f>
        <v>2</v>
      </c>
      <c r="D17" s="3183" t="str">
        <f>IF(OR(G2="八级",G2="九级",G2="十级",G2="十一级",G2="十二级"),"五通一平","七通一平")</f>
        <v>五通一平</v>
      </c>
      <c r="E17" s="3173">
        <f>SUMPRODUCT((修正!B1:M1=G2)*(修正!B15:M15))</f>
        <v>155</v>
      </c>
      <c r="F17" s="3174" t="s">
        <v>3032</v>
      </c>
      <c r="G17" s="3173">
        <f>SUM(H17:O17)</f>
        <v>110</v>
      </c>
      <c r="H17" s="1051">
        <f>SUMPRODUCT((七通一平=H16)*(修正!B1:M1=G2)*(修正!B6:M14))</f>
        <v>50</v>
      </c>
      <c r="I17" s="1051">
        <f>SUMPRODUCT((七通一平=I16)*(修正!B1:M1=G2)*(修正!B6:M14))</f>
        <v>40</v>
      </c>
      <c r="J17" s="1051">
        <f>SUMPRODUCT((七通一平=J16)*(修正!B1:M1=G2)*(修正!B6:M14))</f>
        <v>20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6" t="s">
        <v>955</v>
      </c>
      <c r="C18" s="3177">
        <f>SUMIF(修正!C18:C39,E3,修正!E18:E39)</f>
        <v>0.9</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ROUND(IF(H19="按公示增长率计算",SUMPRODUCT((地价!A3:A26=YEAR(G19)&amp;"-"&amp;ROUNDUP(MONTH(G19)/3,0))*(地价!X2:AB2=E2)*(地价!X3:AB26)),IF(H19="地价指数",M20/M19,(1+I19)^O19)),4)</f>
        <v>1.3411</v>
      </c>
      <c r="D19" s="1463" t="s">
        <v>957</v>
      </c>
      <c r="E19" s="1054">
        <v>41640</v>
      </c>
      <c r="F19" s="1463" t="s">
        <v>958</v>
      </c>
      <c r="G19" s="1055">
        <f>'数据-取费表'!B2</f>
        <v>43603</v>
      </c>
      <c r="H19" s="1464" t="s">
        <v>3033</v>
      </c>
      <c r="I19" s="2741" t="str">
        <f>IF(H19="季度增幅（自定义）",SUMIF(N21:N24,E2,O21:O24),"")</f>
        <v/>
      </c>
      <c r="J19" s="1460"/>
      <c r="K19" s="3155"/>
      <c r="L19" s="2993" t="s">
        <v>2840</v>
      </c>
      <c r="M19" s="2994">
        <f>ROUND(SUMIF(地价!B2:F2,E2,地价!B26:F26),0)</f>
        <v>258</v>
      </c>
      <c r="N19" s="2743" t="s">
        <v>1676</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f ca="1">ROUND(POWER(1+G20,J20-I20)*(POWER(1+G20,I20)-1)/(POWER(1+G20,J20)-1),4)</f>
        <v>0.98509999999999998</v>
      </c>
      <c r="D20" s="2738" t="s">
        <v>972</v>
      </c>
      <c r="E20" s="3048">
        <f ca="1">存贷款利率!I4/100</f>
        <v>4.3499999999999997E-2</v>
      </c>
      <c r="F20" s="2738" t="s">
        <v>973</v>
      </c>
      <c r="G20" s="2739">
        <f ca="1">SUMIF(M26:P26,E2,M28:P28)</f>
        <v>5.1999999999999998E-2</v>
      </c>
      <c r="H20" s="2738" t="s">
        <v>974</v>
      </c>
      <c r="I20" s="2734">
        <f>SUMIF('数据-取费表'!C6:C15,E2,'数据-取费表'!F6:F15)/COUNTIF('数据-取费表'!C6:C15,E2)</f>
        <v>46.86</v>
      </c>
      <c r="J20" s="2740">
        <f>IF(E2="住宅",70,IF(E2="商业",40,50))</f>
        <v>50</v>
      </c>
      <c r="K20" s="3157"/>
      <c r="L20" s="2995" t="s">
        <v>2841</v>
      </c>
      <c r="M20" s="3164">
        <f>ROUND(SUMPRODUCT((地价!A4:A26=YEAR(G19)&amp;"-"&amp;ROUNDUP(MONTH(G19)/3,0))*(地价!B2:F2=E2)*(地价!B4:F26)),0)</f>
        <v>346</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3034</v>
      </c>
      <c r="C21" s="1154">
        <f>IF(B21="容积率修正",IF(G3&lt;=10,D22,J22),C23)</f>
        <v>0.92989999999999995</v>
      </c>
      <c r="D21" s="1470"/>
      <c r="E21" s="1470"/>
      <c r="F21" s="1470"/>
      <c r="G21" s="1470"/>
      <c r="H21" s="1470"/>
      <c r="I21" s="1470"/>
      <c r="J21" s="1471"/>
      <c r="K21" s="3155"/>
      <c r="L21" s="1470"/>
      <c r="M21" s="1470"/>
      <c r="N21" s="1467" t="s">
        <v>975</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f>IF(E22=G22,F22,IF(G3&lt;=10,ROUND(F22+(H22-F22)*(G3-E22)/(G22-E22),4),"——"))</f>
        <v>0.92989999999999995</v>
      </c>
      <c r="E22" s="1039">
        <f>ROUNDDOWN(G3,1)</f>
        <v>2.4</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0.9405</v>
      </c>
      <c r="G22" s="1039">
        <f>ROUNDUP(G3,1)</f>
        <v>2.5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0.92730000000000001</v>
      </c>
      <c r="I22" s="1056" t="s">
        <v>977</v>
      </c>
      <c r="J22" s="1056" t="str">
        <f>IF(G3&gt;10,D113,"——")</f>
        <v>——</v>
      </c>
      <c r="K22" s="3158"/>
      <c r="L22" s="1470"/>
      <c r="M22" s="1470"/>
      <c r="N22" s="1467" t="s">
        <v>978</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923</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1.0352999999999999</v>
      </c>
      <c r="D24" s="1523"/>
      <c r="E24" s="1524"/>
      <c r="F24" s="1524"/>
      <c r="G24" s="1524"/>
      <c r="H24" s="1524"/>
      <c r="I24" s="1524"/>
      <c r="J24" s="1524"/>
      <c r="K24" s="3159"/>
      <c r="L24" s="1470"/>
      <c r="M24" s="1470"/>
      <c r="N24" s="1467" t="s">
        <v>981</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5" t="s">
        <v>2648</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f ca="1">E29+SUM(E33:E39)</f>
        <v>49287</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f ca="1">E30+SUM(I33:I39)</f>
        <v>565</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f ca="1">ROUND(C5*C18*C19*C20*C21*C24,0)</f>
        <v>6247</v>
      </c>
      <c r="D29" s="1492">
        <f>'数据-汇总表'!F27</f>
        <v>75277.11</v>
      </c>
      <c r="E29" s="1835">
        <f ca="1">ROUND(C29*D29/10000,0)</f>
        <v>47026</v>
      </c>
      <c r="F29" s="1493" t="s">
        <v>1701</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f ca="1">ROUND(IF(E2="工业",C29*M39,C29*M38),0)</f>
        <v>1562</v>
      </c>
      <c r="D30" s="1498"/>
      <c r="E30" s="1835">
        <f ca="1">ROUND(C30*D30/10000,0)</f>
        <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18" t="s">
        <v>2962</v>
      </c>
      <c r="B33" s="1512" t="s">
        <v>999</v>
      </c>
      <c r="C33" s="1059">
        <f ca="1">ROUND(D5*C19*C20*C24*F33,0)</f>
        <v>4478</v>
      </c>
      <c r="D33" s="1525">
        <f>'数据-基础表'!M14</f>
        <v>837.8900000000001</v>
      </c>
      <c r="E33" s="1048">
        <f ca="1">ROUND(C33*D33/10000,0)</f>
        <v>375</v>
      </c>
      <c r="F33" s="1048">
        <f>SUMIF(修正!A45:A56,G2,修正!B45:B56)</f>
        <v>0.6</v>
      </c>
      <c r="G33" s="1048">
        <f t="shared" ref="G33" ca="1" si="6">ROUND(IF(E2="工业",C33*$M$39,C33*$M$38),0)</f>
        <v>1120</v>
      </c>
      <c r="H33" s="1048">
        <f>D33</f>
        <v>837.8900000000001</v>
      </c>
      <c r="I33" s="1048">
        <f ca="1">ROUND(G33*H33/10000,0)</f>
        <v>94</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19"/>
      <c r="B34" s="1442" t="s">
        <v>1000</v>
      </c>
      <c r="C34" s="1059">
        <f ca="1">ROUND(D5*C19*C20*C24*F34,0)</f>
        <v>2239</v>
      </c>
      <c r="D34" s="1525"/>
      <c r="E34" s="1048">
        <f t="shared" ref="E34:E39" ca="1" si="7">ROUND(C34*D34/10000,0)</f>
        <v>0</v>
      </c>
      <c r="F34" s="1048">
        <f>SUMIF(修正!A45:A56,G2,修正!C45:C56)</f>
        <v>0.3</v>
      </c>
      <c r="G34" s="1048">
        <f ca="1">ROUND(IF(E2="工业",C34*$M$39,C34*$M$38),0)</f>
        <v>560</v>
      </c>
      <c r="H34" s="1048">
        <f t="shared" ref="H34:H39" si="8">D34</f>
        <v>0</v>
      </c>
      <c r="I34" s="1048">
        <f t="shared" ref="I34:I39" ca="1" si="9">ROUND(G34*H34/10000,0)</f>
        <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19"/>
      <c r="B35" s="1442" t="s">
        <v>1001</v>
      </c>
      <c r="C35" s="1059">
        <f ca="1">ROUND(D5*C19*C20*C24*F35,0)</f>
        <v>1493</v>
      </c>
      <c r="D35" s="1525"/>
      <c r="E35" s="1048">
        <f t="shared" ca="1" si="7"/>
        <v>0</v>
      </c>
      <c r="F35" s="1048">
        <f>SUMIF(修正!A45:A56,G2,修正!D45:D56)</f>
        <v>0.2</v>
      </c>
      <c r="G35" s="1048">
        <f ca="1">ROUND(IF(E2="工业",C35*$M$39,C35*$M$38),0)</f>
        <v>373</v>
      </c>
      <c r="H35" s="1048">
        <f t="shared" si="8"/>
        <v>0</v>
      </c>
      <c r="I35" s="1048">
        <f t="shared" ca="1" si="9"/>
        <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0"/>
      <c r="B36" s="1442" t="s">
        <v>1002</v>
      </c>
      <c r="C36" s="1059">
        <f ca="1">ROUND(D5*C19*C20*C24*F36,0)</f>
        <v>1493</v>
      </c>
      <c r="D36" s="1525"/>
      <c r="E36" s="1048">
        <f t="shared" ca="1" si="7"/>
        <v>0</v>
      </c>
      <c r="F36" s="1048">
        <f>SUMIF(修正!A45:A56,G2,修正!E45:E56)</f>
        <v>0.2</v>
      </c>
      <c r="G36" s="1048">
        <f ca="1">ROUND(IF(E2="工业",C36*$M$39,C36*$M$38),0)</f>
        <v>373</v>
      </c>
      <c r="H36" s="1048">
        <f t="shared" si="8"/>
        <v>0</v>
      </c>
      <c r="I36" s="1048">
        <f t="shared" ca="1" si="9"/>
        <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f ca="1">ROUND(D5*C19*C20*C24*F37,0)</f>
        <v>1493</v>
      </c>
      <c r="D37" s="1525"/>
      <c r="E37" s="1048">
        <f t="shared" ca="1" si="7"/>
        <v>0</v>
      </c>
      <c r="F37" s="1059">
        <f>SUMIF(修正!A45:A56,G2,修正!F45:F56)</f>
        <v>0.2</v>
      </c>
      <c r="G37" s="1048">
        <f ca="1">ROUND(IF(E2="工业",C37*$M$39,C37*$M$38),0)</f>
        <v>373</v>
      </c>
      <c r="H37" s="1048">
        <f t="shared" si="8"/>
        <v>0</v>
      </c>
      <c r="I37" s="1048">
        <f t="shared" ca="1" si="9"/>
        <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f ca="1">ROUND(D5*C19*C41*C24*F38,0)</f>
        <v>1493</v>
      </c>
      <c r="D38" s="1525"/>
      <c r="E38" s="1048">
        <f t="shared" ca="1" si="7"/>
        <v>0</v>
      </c>
      <c r="F38" s="1059">
        <f>SUMIF(修正!A45:A56,G2,修正!G45:G56)</f>
        <v>0.2</v>
      </c>
      <c r="G38" s="1048">
        <f ca="1">ROUND(IF(E2="工业",C38*$M$39,C38*$M$38),0)</f>
        <v>373</v>
      </c>
      <c r="H38" s="1048">
        <f t="shared" si="8"/>
        <v>0</v>
      </c>
      <c r="I38" s="1048">
        <f t="shared" ca="1" si="9"/>
        <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f ca="1">ROUND(D5*C19*C41*C24*F39,0)</f>
        <v>1120</v>
      </c>
      <c r="D39" s="1526">
        <f>'数据-基础表'!O14</f>
        <v>16838.349999999999</v>
      </c>
      <c r="E39" s="1051">
        <f t="shared" ca="1" si="7"/>
        <v>1886</v>
      </c>
      <c r="F39" s="1061">
        <f>SUMIF(修正!A45:A56,G2,修正!H45:H56)</f>
        <v>0.15</v>
      </c>
      <c r="G39" s="1051">
        <f ca="1">ROUND(IF(E2="工业",C39*$M$39,C39*$M$38),0)</f>
        <v>280</v>
      </c>
      <c r="H39" s="1051">
        <f t="shared" si="8"/>
        <v>16838.349999999999</v>
      </c>
      <c r="I39" s="1051">
        <f t="shared" ca="1" si="9"/>
        <v>471</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2989</v>
      </c>
      <c r="C41" s="839">
        <f ca="1">ROUND(POWER(1+E41,H41-G41)*(POWER(1+E41,G41)-1)/(POWER(1+E41,H41)-1),4)</f>
        <v>0.98509999999999998</v>
      </c>
      <c r="D41" s="378" t="s">
        <v>2987</v>
      </c>
      <c r="E41" s="3150">
        <f ca="1">G20</f>
        <v>5.1999999999999998E-2</v>
      </c>
      <c r="F41" s="378" t="s">
        <v>2988</v>
      </c>
      <c r="G41" s="396">
        <f>项目基本情况!F19</f>
        <v>46.86</v>
      </c>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2938</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2937</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1.0352999999999999</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t="s">
        <v>3035</v>
      </c>
      <c r="D58" s="2382">
        <f t="shared" ref="D58:D66" si="15">SUMIF($J$57:$N$57,C58,J58:N58)</f>
        <v>0</v>
      </c>
      <c r="E58" s="2401">
        <f>ROUND(SUM(D58:D66),4)</f>
        <v>3.5299999999999998E-2</v>
      </c>
      <c r="F58" s="2402">
        <f>IF(E2="办公",SUMIF(L1:L12,G2,N1:N12),"——")</f>
        <v>0.15</v>
      </c>
      <c r="G58" s="2380">
        <f>H58</f>
        <v>1.7999999999999999E-2</v>
      </c>
      <c r="H58" s="2426">
        <f>IFERROR(ROUNDDOWN($F$58*I58/2,4),"——")</f>
        <v>1.7999999999999999E-2</v>
      </c>
      <c r="I58" s="2400">
        <v>0.24</v>
      </c>
      <c r="J58" s="2403">
        <f t="shared" ref="J58:J66" si="16">K58+$G58</f>
        <v>3.5999999999999997E-2</v>
      </c>
      <c r="K58" s="2403">
        <f t="shared" ref="K58:K66" si="17">$L58+$G58</f>
        <v>1.7999999999999999E-2</v>
      </c>
      <c r="L58" s="2403">
        <v>0</v>
      </c>
      <c r="M58" s="2403">
        <f t="shared" ref="M58:N66" si="18">L58-$G58</f>
        <v>-1.7999999999999999E-2</v>
      </c>
      <c r="N58" s="2403">
        <f t="shared" si="18"/>
        <v>-3.5999999999999997E-2</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t="s">
        <v>3035</v>
      </c>
      <c r="D59" s="2382">
        <f t="shared" si="15"/>
        <v>0</v>
      </c>
      <c r="E59" s="2404"/>
      <c r="F59" s="2402"/>
      <c r="G59" s="2380">
        <f t="shared" ref="G59:G66" si="19">H59</f>
        <v>2.2499999999999999E-2</v>
      </c>
      <c r="H59" s="2381">
        <f t="shared" ref="H59:H66" si="20">IFERROR($F$58*I59/2,"——")</f>
        <v>2.2499999999999999E-2</v>
      </c>
      <c r="I59" s="2400">
        <v>0.3</v>
      </c>
      <c r="J59" s="2403">
        <f t="shared" si="16"/>
        <v>4.4999999999999998E-2</v>
      </c>
      <c r="K59" s="2403">
        <f t="shared" si="17"/>
        <v>2.2499999999999999E-2</v>
      </c>
      <c r="L59" s="2403">
        <v>0</v>
      </c>
      <c r="M59" s="2403">
        <f t="shared" si="18"/>
        <v>-2.2499999999999999E-2</v>
      </c>
      <c r="N59" s="2403">
        <f t="shared" si="18"/>
        <v>-4.4999999999999998E-2</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t="s">
        <v>3036</v>
      </c>
      <c r="D60" s="2382">
        <f t="shared" si="15"/>
        <v>6.0000000000000001E-3</v>
      </c>
      <c r="E60" s="2404"/>
      <c r="F60" s="2402"/>
      <c r="G60" s="2380">
        <f t="shared" si="19"/>
        <v>6.0000000000000001E-3</v>
      </c>
      <c r="H60" s="2381">
        <f t="shared" si="20"/>
        <v>6.0000000000000001E-3</v>
      </c>
      <c r="I60" s="2400">
        <v>0.08</v>
      </c>
      <c r="J60" s="2403">
        <f t="shared" si="16"/>
        <v>1.2E-2</v>
      </c>
      <c r="K60" s="2403">
        <f t="shared" si="17"/>
        <v>6.0000000000000001E-3</v>
      </c>
      <c r="L60" s="2403">
        <v>0</v>
      </c>
      <c r="M60" s="2403">
        <f t="shared" si="18"/>
        <v>-6.0000000000000001E-3</v>
      </c>
      <c r="N60" s="2403">
        <f t="shared" si="18"/>
        <v>-1.2E-2</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2939</v>
      </c>
      <c r="C61" s="1050" t="s">
        <v>3036</v>
      </c>
      <c r="D61" s="2382">
        <f t="shared" si="15"/>
        <v>3.0000000000000001E-3</v>
      </c>
      <c r="E61" s="2404"/>
      <c r="F61" s="2402"/>
      <c r="G61" s="2380">
        <f t="shared" si="19"/>
        <v>3.0000000000000001E-3</v>
      </c>
      <c r="H61" s="2381">
        <f t="shared" si="20"/>
        <v>3.0000000000000001E-3</v>
      </c>
      <c r="I61" s="2400">
        <v>0.04</v>
      </c>
      <c r="J61" s="2403">
        <f t="shared" si="16"/>
        <v>6.0000000000000001E-3</v>
      </c>
      <c r="K61" s="2403">
        <f t="shared" si="17"/>
        <v>3.0000000000000001E-3</v>
      </c>
      <c r="L61" s="2403">
        <v>0</v>
      </c>
      <c r="M61" s="2403">
        <f t="shared" si="18"/>
        <v>-3.0000000000000001E-3</v>
      </c>
      <c r="N61" s="2403">
        <f t="shared" si="18"/>
        <v>-6.0000000000000001E-3</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t="s">
        <v>3035</v>
      </c>
      <c r="D62" s="2382">
        <f t="shared" si="15"/>
        <v>0</v>
      </c>
      <c r="E62" s="2404"/>
      <c r="F62" s="2402"/>
      <c r="G62" s="2380">
        <f t="shared" si="19"/>
        <v>3.7499999999999999E-3</v>
      </c>
      <c r="H62" s="2381">
        <f t="shared" si="20"/>
        <v>3.7499999999999999E-3</v>
      </c>
      <c r="I62" s="2400">
        <v>0.05</v>
      </c>
      <c r="J62" s="2403">
        <f t="shared" si="16"/>
        <v>7.4999999999999997E-3</v>
      </c>
      <c r="K62" s="2403">
        <f t="shared" si="17"/>
        <v>3.7499999999999999E-3</v>
      </c>
      <c r="L62" s="2403">
        <v>0</v>
      </c>
      <c r="M62" s="2403">
        <f t="shared" si="18"/>
        <v>-3.7499999999999999E-3</v>
      </c>
      <c r="N62" s="2403">
        <f t="shared" si="18"/>
        <v>-7.4999999999999997E-3</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2937</v>
      </c>
      <c r="C63" s="1050" t="s">
        <v>3036</v>
      </c>
      <c r="D63" s="2382">
        <f t="shared" si="15"/>
        <v>3.7499999999999999E-3</v>
      </c>
      <c r="E63" s="2404"/>
      <c r="F63" s="2402"/>
      <c r="G63" s="2380">
        <f t="shared" si="19"/>
        <v>3.7499999999999999E-3</v>
      </c>
      <c r="H63" s="2381">
        <f t="shared" si="20"/>
        <v>3.7499999999999999E-3</v>
      </c>
      <c r="I63" s="2400">
        <v>0.05</v>
      </c>
      <c r="J63" s="2403">
        <f t="shared" si="16"/>
        <v>7.4999999999999997E-3</v>
      </c>
      <c r="K63" s="2403">
        <f t="shared" si="17"/>
        <v>3.7499999999999999E-3</v>
      </c>
      <c r="L63" s="2403">
        <v>0</v>
      </c>
      <c r="M63" s="2403">
        <f t="shared" si="18"/>
        <v>-3.7499999999999999E-3</v>
      </c>
      <c r="N63" s="2403">
        <f t="shared" si="18"/>
        <v>-7.4999999999999997E-3</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t="s">
        <v>3035</v>
      </c>
      <c r="D64" s="2382">
        <f t="shared" si="15"/>
        <v>0</v>
      </c>
      <c r="E64" s="2404"/>
      <c r="F64" s="2402"/>
      <c r="G64" s="2380">
        <f t="shared" si="19"/>
        <v>4.4999999999999997E-3</v>
      </c>
      <c r="H64" s="2381">
        <f t="shared" si="20"/>
        <v>4.4999999999999997E-3</v>
      </c>
      <c r="I64" s="2400">
        <v>0.06</v>
      </c>
      <c r="J64" s="2403">
        <f t="shared" si="16"/>
        <v>8.9999999999999993E-3</v>
      </c>
      <c r="K64" s="2403">
        <f t="shared" si="17"/>
        <v>4.4999999999999997E-3</v>
      </c>
      <c r="L64" s="2403">
        <v>0</v>
      </c>
      <c r="M64" s="2403">
        <f t="shared" si="18"/>
        <v>-4.4999999999999997E-3</v>
      </c>
      <c r="N64" s="2403">
        <f t="shared" si="18"/>
        <v>-8.9999999999999993E-3</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t="s">
        <v>3037</v>
      </c>
      <c r="D65" s="2382">
        <f t="shared" si="15"/>
        <v>1.7999999999999999E-2</v>
      </c>
      <c r="E65" s="2404"/>
      <c r="F65" s="2402"/>
      <c r="G65" s="2380">
        <f t="shared" si="19"/>
        <v>8.9999999999999993E-3</v>
      </c>
      <c r="H65" s="2381">
        <f t="shared" si="20"/>
        <v>8.9999999999999993E-3</v>
      </c>
      <c r="I65" s="2400">
        <v>0.12</v>
      </c>
      <c r="J65" s="2403">
        <f t="shared" si="16"/>
        <v>1.7999999999999999E-2</v>
      </c>
      <c r="K65" s="2403">
        <f t="shared" si="17"/>
        <v>8.9999999999999993E-3</v>
      </c>
      <c r="L65" s="2403">
        <v>0</v>
      </c>
      <c r="M65" s="2403">
        <f t="shared" si="18"/>
        <v>-8.9999999999999993E-3</v>
      </c>
      <c r="N65" s="2403">
        <f t="shared" si="18"/>
        <v>-1.7999999999999999E-2</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t="s">
        <v>3036</v>
      </c>
      <c r="D66" s="2382">
        <f t="shared" si="15"/>
        <v>4.4999999999999997E-3</v>
      </c>
      <c r="E66" s="2408"/>
      <c r="F66" s="2402"/>
      <c r="G66" s="2380">
        <f t="shared" si="19"/>
        <v>4.4999999999999997E-3</v>
      </c>
      <c r="H66" s="2381">
        <f t="shared" si="20"/>
        <v>4.4999999999999997E-3</v>
      </c>
      <c r="I66" s="2407">
        <v>0.06</v>
      </c>
      <c r="J66" s="2403">
        <f t="shared" si="16"/>
        <v>8.9999999999999993E-3</v>
      </c>
      <c r="K66" s="2403">
        <f t="shared" si="17"/>
        <v>4.4999999999999997E-3</v>
      </c>
      <c r="L66" s="2403">
        <v>0</v>
      </c>
      <c r="M66" s="2403">
        <f t="shared" si="18"/>
        <v>-4.4999999999999997E-3</v>
      </c>
      <c r="N66" s="2403">
        <f t="shared" si="18"/>
        <v>-8.9999999999999993E-3</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1">SUMIF($J$68:$N$68,C69,J69:N69)</f>
        <v>0</v>
      </c>
      <c r="E69" s="2401">
        <f>ROUND(SUM(D69:D77),4)</f>
        <v>0</v>
      </c>
      <c r="F69" s="2402" t="str">
        <f>IF(E2="住宅",SUMIF(L1:L12,G2,N1:N12),"——")</f>
        <v>——</v>
      </c>
      <c r="G69" s="2383"/>
      <c r="H69" s="2427" t="str">
        <f t="shared" ref="H69:H77" si="22">IFERROR(ROUNDDOWN($F$69*I69/2,4),"——")</f>
        <v>——</v>
      </c>
      <c r="I69" s="2400">
        <v>0.14000000000000001</v>
      </c>
      <c r="J69" s="2403">
        <f t="shared" ref="J69:J77" si="23">K69+$G69</f>
        <v>0</v>
      </c>
      <c r="K69" s="2403">
        <f t="shared" ref="K69:K77" si="24">$L69+$G69</f>
        <v>0</v>
      </c>
      <c r="L69" s="2403">
        <v>0</v>
      </c>
      <c r="M69" s="2403">
        <f t="shared" ref="M69:N77" si="25">L69-$G69</f>
        <v>0</v>
      </c>
      <c r="N69" s="2403">
        <f t="shared" si="25"/>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1"/>
        <v>0</v>
      </c>
      <c r="E70" s="2410"/>
      <c r="F70" s="2411"/>
      <c r="G70" s="2383"/>
      <c r="H70" s="2427" t="str">
        <f t="shared" si="22"/>
        <v>——</v>
      </c>
      <c r="I70" s="2400">
        <v>0.3</v>
      </c>
      <c r="J70" s="2403">
        <f t="shared" si="23"/>
        <v>0</v>
      </c>
      <c r="K70" s="2403">
        <f t="shared" si="24"/>
        <v>0</v>
      </c>
      <c r="L70" s="2403">
        <v>0</v>
      </c>
      <c r="M70" s="2403">
        <f t="shared" si="25"/>
        <v>0</v>
      </c>
      <c r="N70" s="2403">
        <f t="shared" si="25"/>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1"/>
        <v>0</v>
      </c>
      <c r="E71" s="2410"/>
      <c r="F71" s="2411"/>
      <c r="G71" s="2383"/>
      <c r="H71" s="2427" t="str">
        <f t="shared" si="22"/>
        <v>——</v>
      </c>
      <c r="I71" s="2400">
        <v>0.08</v>
      </c>
      <c r="J71" s="2403">
        <f t="shared" si="23"/>
        <v>0</v>
      </c>
      <c r="K71" s="2403">
        <f t="shared" si="24"/>
        <v>0</v>
      </c>
      <c r="L71" s="2403">
        <v>0</v>
      </c>
      <c r="M71" s="2403">
        <f t="shared" si="25"/>
        <v>0</v>
      </c>
      <c r="N71" s="2403">
        <f t="shared" si="25"/>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1"/>
        <v>0</v>
      </c>
      <c r="E72" s="2410"/>
      <c r="F72" s="2411"/>
      <c r="G72" s="2383"/>
      <c r="H72" s="2427" t="str">
        <f t="shared" si="22"/>
        <v>——</v>
      </c>
      <c r="I72" s="2400">
        <v>0.04</v>
      </c>
      <c r="J72" s="2403">
        <f t="shared" si="23"/>
        <v>0</v>
      </c>
      <c r="K72" s="2403">
        <f t="shared" si="24"/>
        <v>0</v>
      </c>
      <c r="L72" s="2403">
        <v>0</v>
      </c>
      <c r="M72" s="2403">
        <f t="shared" si="25"/>
        <v>0</v>
      </c>
      <c r="N72" s="2403">
        <f t="shared" si="25"/>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1"/>
        <v>0</v>
      </c>
      <c r="E73" s="2410"/>
      <c r="F73" s="2411"/>
      <c r="G73" s="2383"/>
      <c r="H73" s="2427" t="str">
        <f t="shared" si="22"/>
        <v>——</v>
      </c>
      <c r="I73" s="2400">
        <v>0.08</v>
      </c>
      <c r="J73" s="2403">
        <f t="shared" si="23"/>
        <v>0</v>
      </c>
      <c r="K73" s="2403">
        <f t="shared" si="24"/>
        <v>0</v>
      </c>
      <c r="L73" s="2403">
        <v>0</v>
      </c>
      <c r="M73" s="2403">
        <f t="shared" si="25"/>
        <v>0</v>
      </c>
      <c r="N73" s="2403">
        <f t="shared" si="25"/>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1"/>
        <v>0</v>
      </c>
      <c r="E74" s="2410"/>
      <c r="F74" s="2411"/>
      <c r="G74" s="2383"/>
      <c r="H74" s="2427" t="str">
        <f t="shared" si="22"/>
        <v>——</v>
      </c>
      <c r="I74" s="2400">
        <v>0.12</v>
      </c>
      <c r="J74" s="2403">
        <f t="shared" si="23"/>
        <v>0</v>
      </c>
      <c r="K74" s="2403">
        <f t="shared" si="24"/>
        <v>0</v>
      </c>
      <c r="L74" s="2403">
        <v>0</v>
      </c>
      <c r="M74" s="2403">
        <f t="shared" si="25"/>
        <v>0</v>
      </c>
      <c r="N74" s="2403">
        <f t="shared" si="25"/>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2937</v>
      </c>
      <c r="C75" s="1155"/>
      <c r="D75" s="2382">
        <f t="shared" si="21"/>
        <v>0</v>
      </c>
      <c r="E75" s="2410"/>
      <c r="F75" s="2411"/>
      <c r="G75" s="2383"/>
      <c r="H75" s="2427" t="str">
        <f t="shared" si="22"/>
        <v>——</v>
      </c>
      <c r="I75" s="2400">
        <v>0.05</v>
      </c>
      <c r="J75" s="2403">
        <f t="shared" si="23"/>
        <v>0</v>
      </c>
      <c r="K75" s="2403">
        <f t="shared" si="24"/>
        <v>0</v>
      </c>
      <c r="L75" s="2403">
        <v>0</v>
      </c>
      <c r="M75" s="2403">
        <f t="shared" si="25"/>
        <v>0</v>
      </c>
      <c r="N75" s="2403">
        <f t="shared" si="25"/>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1"/>
        <v>0</v>
      </c>
      <c r="E76" s="2410"/>
      <c r="F76" s="2411"/>
      <c r="G76" s="2383"/>
      <c r="H76" s="2427" t="str">
        <f t="shared" si="22"/>
        <v>——</v>
      </c>
      <c r="I76" s="2400">
        <v>0.15</v>
      </c>
      <c r="J76" s="2403">
        <f t="shared" si="23"/>
        <v>0</v>
      </c>
      <c r="K76" s="2403">
        <f t="shared" si="24"/>
        <v>0</v>
      </c>
      <c r="L76" s="2403">
        <v>0</v>
      </c>
      <c r="M76" s="2403">
        <f t="shared" si="25"/>
        <v>0</v>
      </c>
      <c r="N76" s="2403">
        <f t="shared" si="25"/>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1"/>
        <v>0</v>
      </c>
      <c r="E77" s="2412"/>
      <c r="F77" s="2411"/>
      <c r="G77" s="2383"/>
      <c r="H77" s="2427" t="str">
        <f t="shared" si="22"/>
        <v>——</v>
      </c>
      <c r="I77" s="2407">
        <v>0.04</v>
      </c>
      <c r="J77" s="2403">
        <f t="shared" si="23"/>
        <v>0</v>
      </c>
      <c r="K77" s="2403">
        <f t="shared" si="24"/>
        <v>0</v>
      </c>
      <c r="L77" s="2403">
        <v>0</v>
      </c>
      <c r="M77" s="2403">
        <f t="shared" si="25"/>
        <v>0</v>
      </c>
      <c r="N77" s="2403">
        <f t="shared" si="25"/>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6">SUMIF($J$79:$N$79,C80,J80:N80)</f>
        <v>0</v>
      </c>
      <c r="E80" s="2401">
        <f>ROUND(SUM(D80:D87),4)</f>
        <v>0</v>
      </c>
      <c r="F80" s="2402" t="str">
        <f>IF(E2="工业",SUMIF(L1:L12,G2,N1:N12),"——")</f>
        <v>——</v>
      </c>
      <c r="G80" s="2380"/>
      <c r="H80" s="2426" t="str">
        <f t="shared" ref="H80:H87" si="27">IFERROR(ROUNDDOWN($F$80*I80/2,4),"——")</f>
        <v>——</v>
      </c>
      <c r="I80" s="2400">
        <v>0.26</v>
      </c>
      <c r="J80" s="2403">
        <f t="shared" ref="J80:J87" si="28">K80+$G80</f>
        <v>0</v>
      </c>
      <c r="K80" s="2403">
        <f t="shared" ref="K80:K87" si="29">$L80+$G80</f>
        <v>0</v>
      </c>
      <c r="L80" s="2403">
        <v>0</v>
      </c>
      <c r="M80" s="2403">
        <f t="shared" ref="M80:N87" si="30">L80-$G80</f>
        <v>0</v>
      </c>
      <c r="N80" s="2403">
        <f t="shared" si="30"/>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6"/>
        <v>0</v>
      </c>
      <c r="E81" s="2410"/>
      <c r="F81" s="2411"/>
      <c r="G81" s="2380"/>
      <c r="H81" s="2426" t="str">
        <f t="shared" si="27"/>
        <v>——</v>
      </c>
      <c r="I81" s="2400">
        <v>0.33</v>
      </c>
      <c r="J81" s="2403">
        <f t="shared" si="28"/>
        <v>0</v>
      </c>
      <c r="K81" s="2403">
        <f t="shared" si="29"/>
        <v>0</v>
      </c>
      <c r="L81" s="2403">
        <v>0</v>
      </c>
      <c r="M81" s="2403">
        <f t="shared" si="30"/>
        <v>0</v>
      </c>
      <c r="N81" s="2403">
        <f t="shared" si="30"/>
        <v>0</v>
      </c>
      <c r="AC81" s="1402"/>
      <c r="AD81" s="1401"/>
      <c r="AJ81" s="1400"/>
      <c r="AN81" s="1401"/>
    </row>
    <row r="82" spans="1:40" ht="24">
      <c r="A82" s="1063" t="s">
        <v>1022</v>
      </c>
      <c r="B82" s="2373">
        <f>估价对象房地状况!G17</f>
        <v>0</v>
      </c>
      <c r="C82" s="1050"/>
      <c r="D82" s="2382">
        <f t="shared" si="26"/>
        <v>0</v>
      </c>
      <c r="E82" s="2410"/>
      <c r="F82" s="2411"/>
      <c r="G82" s="2380"/>
      <c r="H82" s="2426" t="str">
        <f t="shared" si="27"/>
        <v>——</v>
      </c>
      <c r="I82" s="2400">
        <v>0.05</v>
      </c>
      <c r="J82" s="2403">
        <f t="shared" si="28"/>
        <v>0</v>
      </c>
      <c r="K82" s="2403">
        <f t="shared" si="29"/>
        <v>0</v>
      </c>
      <c r="L82" s="2403">
        <v>0</v>
      </c>
      <c r="M82" s="2403">
        <f t="shared" si="30"/>
        <v>0</v>
      </c>
      <c r="N82" s="2403">
        <f t="shared" si="30"/>
        <v>0</v>
      </c>
      <c r="AC82" s="1402"/>
      <c r="AD82" s="1401"/>
      <c r="AJ82" s="1400"/>
      <c r="AN82" s="1401"/>
    </row>
    <row r="83" spans="1:40" ht="14.25">
      <c r="A83" s="1063" t="s">
        <v>1034</v>
      </c>
      <c r="B83" s="2373">
        <f>估价对象房地状况!G22</f>
        <v>0</v>
      </c>
      <c r="C83" s="1050"/>
      <c r="D83" s="2382">
        <f t="shared" si="26"/>
        <v>0</v>
      </c>
      <c r="E83" s="2410"/>
      <c r="F83" s="2411"/>
      <c r="G83" s="2380"/>
      <c r="H83" s="2426" t="str">
        <f t="shared" si="27"/>
        <v>——</v>
      </c>
      <c r="I83" s="2400">
        <v>0.04</v>
      </c>
      <c r="J83" s="2403">
        <f t="shared" si="28"/>
        <v>0</v>
      </c>
      <c r="K83" s="2403">
        <f t="shared" si="29"/>
        <v>0</v>
      </c>
      <c r="L83" s="2403">
        <v>0</v>
      </c>
      <c r="M83" s="2403">
        <f t="shared" si="30"/>
        <v>0</v>
      </c>
      <c r="N83" s="2403">
        <f t="shared" si="30"/>
        <v>0</v>
      </c>
      <c r="AC83" s="1402"/>
      <c r="AD83" s="1401"/>
      <c r="AJ83" s="1400"/>
      <c r="AN83" s="1401"/>
    </row>
    <row r="84" spans="1:40" ht="24">
      <c r="A84" s="1063" t="s">
        <v>1026</v>
      </c>
      <c r="B84" s="2374" t="str">
        <f>估价对象房地状况!G19</f>
        <v>估价对象所在区域公共配套设施齐备情况</v>
      </c>
      <c r="C84" s="1050"/>
      <c r="D84" s="2382">
        <f t="shared" si="26"/>
        <v>0</v>
      </c>
      <c r="E84" s="2410"/>
      <c r="F84" s="2411"/>
      <c r="G84" s="2380"/>
      <c r="H84" s="2426" t="str">
        <f t="shared" si="27"/>
        <v>——</v>
      </c>
      <c r="I84" s="2400">
        <v>0.06</v>
      </c>
      <c r="J84" s="2403">
        <f t="shared" si="28"/>
        <v>0</v>
      </c>
      <c r="K84" s="2403">
        <f t="shared" si="29"/>
        <v>0</v>
      </c>
      <c r="L84" s="2403">
        <v>0</v>
      </c>
      <c r="M84" s="2403">
        <f t="shared" si="30"/>
        <v>0</v>
      </c>
      <c r="N84" s="2403">
        <f t="shared" si="30"/>
        <v>0</v>
      </c>
      <c r="AC84" s="1402"/>
      <c r="AD84" s="1401"/>
      <c r="AJ84" s="1400"/>
      <c r="AN84" s="1401"/>
    </row>
    <row r="85" spans="1:40" ht="24">
      <c r="A85" s="1063" t="s">
        <v>1027</v>
      </c>
      <c r="B85" s="2374" t="str">
        <f>估价对象房地状况!G20</f>
        <v>估价对象所在区域基础设施水平</v>
      </c>
      <c r="C85" s="1050"/>
      <c r="D85" s="2382">
        <f t="shared" si="26"/>
        <v>0</v>
      </c>
      <c r="E85" s="2410"/>
      <c r="F85" s="2411"/>
      <c r="G85" s="2380"/>
      <c r="H85" s="2426" t="str">
        <f t="shared" si="27"/>
        <v>——</v>
      </c>
      <c r="I85" s="2400">
        <v>0.15</v>
      </c>
      <c r="J85" s="2403">
        <f t="shared" si="28"/>
        <v>0</v>
      </c>
      <c r="K85" s="2403">
        <f t="shared" si="29"/>
        <v>0</v>
      </c>
      <c r="L85" s="2403">
        <v>0</v>
      </c>
      <c r="M85" s="2403">
        <f t="shared" si="30"/>
        <v>0</v>
      </c>
      <c r="N85" s="2403">
        <f t="shared" si="30"/>
        <v>0</v>
      </c>
      <c r="AC85" s="1402"/>
      <c r="AD85" s="1401"/>
      <c r="AJ85" s="1400"/>
      <c r="AN85" s="1401"/>
    </row>
    <row r="86" spans="1:40" ht="24">
      <c r="A86" s="1063" t="s">
        <v>1025</v>
      </c>
      <c r="B86" s="3049" t="s">
        <v>2937</v>
      </c>
      <c r="C86" s="1050"/>
      <c r="D86" s="2382">
        <f t="shared" si="26"/>
        <v>0</v>
      </c>
      <c r="E86" s="2410"/>
      <c r="F86" s="2411"/>
      <c r="G86" s="2380"/>
      <c r="H86" s="2426" t="str">
        <f t="shared" si="27"/>
        <v>——</v>
      </c>
      <c r="I86" s="2400">
        <v>0.05</v>
      </c>
      <c r="J86" s="2403">
        <f t="shared" si="28"/>
        <v>0</v>
      </c>
      <c r="K86" s="2403">
        <f t="shared" si="29"/>
        <v>0</v>
      </c>
      <c r="L86" s="2403">
        <v>0</v>
      </c>
      <c r="M86" s="2403">
        <f t="shared" si="30"/>
        <v>0</v>
      </c>
      <c r="N86" s="2403">
        <f t="shared" si="30"/>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6"/>
        <v>0</v>
      </c>
      <c r="E87" s="2412"/>
      <c r="F87" s="2411"/>
      <c r="G87" s="2380"/>
      <c r="H87" s="2426" t="str">
        <f t="shared" si="27"/>
        <v>——</v>
      </c>
      <c r="I87" s="2407">
        <v>0.06</v>
      </c>
      <c r="J87" s="2403">
        <f t="shared" si="28"/>
        <v>0</v>
      </c>
      <c r="K87" s="2403">
        <f t="shared" si="29"/>
        <v>0</v>
      </c>
      <c r="L87" s="2403">
        <v>0</v>
      </c>
      <c r="M87" s="2403">
        <f t="shared" si="30"/>
        <v>0</v>
      </c>
      <c r="N87" s="2403">
        <f t="shared" si="30"/>
        <v>0</v>
      </c>
      <c r="AC87" s="1402"/>
      <c r="AD87" s="1401"/>
      <c r="AJ87" s="1400"/>
      <c r="AN87" s="1401"/>
    </row>
    <row r="90" spans="1:40">
      <c r="A90" s="3416" t="s">
        <v>1633</v>
      </c>
      <c r="B90" s="3416"/>
      <c r="C90" s="3416"/>
      <c r="D90" s="3416"/>
      <c r="E90" s="3416"/>
      <c r="F90" s="3416"/>
      <c r="G90" s="3416"/>
      <c r="H90" s="3416"/>
      <c r="I90" s="3416"/>
      <c r="J90" s="3416"/>
      <c r="K90" s="2415"/>
      <c r="L90" s="2415"/>
      <c r="M90" s="2415"/>
      <c r="N90" s="2415"/>
    </row>
    <row r="91" spans="1:40">
      <c r="A91" s="3417" t="s">
        <v>1443</v>
      </c>
      <c r="B91" s="3417" t="s">
        <v>1634</v>
      </c>
      <c r="C91" s="1136" t="s">
        <v>1635</v>
      </c>
      <c r="D91" s="1137"/>
      <c r="E91" s="1137"/>
      <c r="F91" s="1137"/>
      <c r="G91" s="1137"/>
      <c r="H91" s="1137"/>
      <c r="I91" s="1137"/>
      <c r="J91" s="1138"/>
      <c r="K91" s="1130"/>
      <c r="L91" s="1130"/>
      <c r="M91" s="1130"/>
      <c r="N91" s="1130"/>
    </row>
    <row r="92" spans="1:40">
      <c r="A92" s="3417"/>
      <c r="B92" s="341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24"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5"/>
      <c r="B99" s="1139" t="s">
        <v>1636</v>
      </c>
      <c r="C99" s="1141">
        <f>$I$3</f>
        <v>0</v>
      </c>
      <c r="D99" s="1141">
        <f t="shared" ref="D99:N99" si="31">$I$3</f>
        <v>0</v>
      </c>
      <c r="E99" s="1141">
        <f t="shared" si="31"/>
        <v>0</v>
      </c>
      <c r="F99" s="1141">
        <f t="shared" si="31"/>
        <v>0</v>
      </c>
      <c r="G99" s="1141">
        <f t="shared" si="31"/>
        <v>0</v>
      </c>
      <c r="H99" s="1141">
        <f t="shared" si="31"/>
        <v>0</v>
      </c>
      <c r="I99" s="1141">
        <f t="shared" si="31"/>
        <v>0</v>
      </c>
      <c r="J99" s="1141">
        <f t="shared" si="31"/>
        <v>0</v>
      </c>
      <c r="K99" s="1141">
        <f t="shared" si="31"/>
        <v>0</v>
      </c>
      <c r="L99" s="1141">
        <f t="shared" si="31"/>
        <v>0</v>
      </c>
      <c r="M99" s="1141">
        <f t="shared" si="31"/>
        <v>0</v>
      </c>
      <c r="N99" s="1141">
        <f t="shared" si="31"/>
        <v>0</v>
      </c>
    </row>
    <row r="100" spans="1:14">
      <c r="A100" s="3426"/>
      <c r="B100" s="1139">
        <v>7</v>
      </c>
      <c r="C100" s="1142">
        <f>(-0.163*(C99^2)-0.59*C99+7617)*(10^(-4))</f>
        <v>0.76170000000000004</v>
      </c>
      <c r="D100" s="1142">
        <f>(-0.163*(D99^2)-0.59*D99+7617)*(10^(-4))</f>
        <v>0.76170000000000004</v>
      </c>
      <c r="E100" s="1142">
        <f>(-0.161*(E99^2)-7.509*E99+6533)*(10^(-4))</f>
        <v>0.65329999999999999</v>
      </c>
      <c r="F100" s="1142">
        <f>(-0.161*(F99^2)-7.509*F99+6533)*(10^(-4))</f>
        <v>0.65329999999999999</v>
      </c>
      <c r="G100" s="1142">
        <f>(-0.161*(G99^2)-7.509*G99+6533)*(10^(-4))</f>
        <v>0.65329999999999999</v>
      </c>
      <c r="H100" s="1142">
        <f>(-0.161*(H99^2)-7.509*H99+6533)*(10^(-4))</f>
        <v>0.65329999999999999</v>
      </c>
      <c r="I100" s="1142">
        <f>(-0.161*(I99^2)-7.509*I99+6533)*(10^(-4))</f>
        <v>0.65329999999999999</v>
      </c>
      <c r="J100" s="1142">
        <f>(-0.214*(J99^2)-21.991*J99+4665)*(10^(-4))</f>
        <v>0.46650000000000003</v>
      </c>
      <c r="K100" s="1142">
        <f>(-0.214*(K99^2)-21.991*K99+4665)*(10^(-4))</f>
        <v>0.46650000000000003</v>
      </c>
      <c r="L100" s="1142">
        <f>(-0.214*(L99^2)-21.991*L99+4665)*(10^(-4))</f>
        <v>0.46650000000000003</v>
      </c>
      <c r="M100" s="1142">
        <f>(-0.214*(M99^2)-21.991*M99+4665)*(10^(-4))</f>
        <v>0.46650000000000003</v>
      </c>
      <c r="N100" s="1142">
        <f>(-0.214*(N99^2)-21.991*N99+4665)*(10^(-4))</f>
        <v>0.46650000000000003</v>
      </c>
    </row>
    <row r="101" spans="1:14">
      <c r="A101" s="3424" t="s">
        <v>1637</v>
      </c>
      <c r="B101" s="1143" t="s">
        <v>906</v>
      </c>
      <c r="C101" s="1144">
        <f>$G$3</f>
        <v>2.48</v>
      </c>
      <c r="D101" s="1144">
        <f t="shared" ref="D101:N101" si="32">$G$3</f>
        <v>2.48</v>
      </c>
      <c r="E101" s="1144">
        <f t="shared" si="32"/>
        <v>2.48</v>
      </c>
      <c r="F101" s="1144">
        <f t="shared" si="32"/>
        <v>2.48</v>
      </c>
      <c r="G101" s="1144">
        <f t="shared" si="32"/>
        <v>2.48</v>
      </c>
      <c r="H101" s="1144">
        <f t="shared" si="32"/>
        <v>2.48</v>
      </c>
      <c r="I101" s="1144">
        <f t="shared" si="32"/>
        <v>2.48</v>
      </c>
      <c r="J101" s="1144">
        <f t="shared" si="32"/>
        <v>2.48</v>
      </c>
      <c r="K101" s="1144">
        <f t="shared" si="32"/>
        <v>2.48</v>
      </c>
      <c r="L101" s="1144">
        <f t="shared" si="32"/>
        <v>2.48</v>
      </c>
      <c r="M101" s="1144">
        <f t="shared" si="32"/>
        <v>2.48</v>
      </c>
      <c r="N101" s="1144">
        <f t="shared" si="32"/>
        <v>2.48</v>
      </c>
    </row>
    <row r="102" spans="1:14">
      <c r="A102" s="3425"/>
      <c r="B102" s="1139">
        <v>1</v>
      </c>
      <c r="C102" s="1140">
        <f>1.9362/C101</f>
        <v>0.78072580645161282</v>
      </c>
      <c r="D102" s="1140">
        <f>1.9362/D101</f>
        <v>0.78072580645161282</v>
      </c>
      <c r="E102" s="1140">
        <f>1.8629/E101</f>
        <v>0.75116935483870972</v>
      </c>
      <c r="F102" s="1140">
        <f>1.8629/F101</f>
        <v>0.75116935483870972</v>
      </c>
      <c r="G102" s="1140">
        <f>1.8629/G101</f>
        <v>0.75116935483870972</v>
      </c>
      <c r="H102" s="1140">
        <f>1.8629/H101</f>
        <v>0.75116935483870972</v>
      </c>
      <c r="I102" s="1140">
        <f>1.8629/I101</f>
        <v>0.75116935483870972</v>
      </c>
      <c r="J102" s="1140">
        <f>1.942/J101</f>
        <v>0.78306451612903227</v>
      </c>
      <c r="K102" s="1140">
        <f>1.942/K101</f>
        <v>0.78306451612903227</v>
      </c>
      <c r="L102" s="1140">
        <f>1.942/L101</f>
        <v>0.78306451612903227</v>
      </c>
      <c r="M102" s="1140">
        <f>1.942/M101</f>
        <v>0.78306451612903227</v>
      </c>
      <c r="N102" s="1140">
        <f>1.942/N101</f>
        <v>0.78306451612903227</v>
      </c>
    </row>
    <row r="103" spans="1:14">
      <c r="A103" s="3425"/>
      <c r="B103" s="1139">
        <v>2</v>
      </c>
      <c r="C103" s="1140">
        <f>1.4198/C101</f>
        <v>0.57250000000000001</v>
      </c>
      <c r="D103" s="1140">
        <f>1.4198/D101</f>
        <v>0.57250000000000001</v>
      </c>
      <c r="E103" s="1140">
        <f>1.3372/E101</f>
        <v>0.53919354838709677</v>
      </c>
      <c r="F103" s="1140">
        <f>1.3372/F101</f>
        <v>0.53919354838709677</v>
      </c>
      <c r="G103" s="1140">
        <f>1.3372/G101</f>
        <v>0.53919354838709677</v>
      </c>
      <c r="H103" s="1140">
        <f>1.3372/H101</f>
        <v>0.53919354838709677</v>
      </c>
      <c r="I103" s="1140">
        <f>1.3372/I101</f>
        <v>0.53919354838709677</v>
      </c>
      <c r="J103" s="1140">
        <f>1.2799/J101</f>
        <v>0.51608870967741938</v>
      </c>
      <c r="K103" s="1140">
        <f>1.2799/K101</f>
        <v>0.51608870967741938</v>
      </c>
      <c r="L103" s="1140">
        <f>1.2799/L101</f>
        <v>0.51608870967741938</v>
      </c>
      <c r="M103" s="1140">
        <f>1.2799/M101</f>
        <v>0.51608870967741938</v>
      </c>
      <c r="N103" s="1140">
        <f>1.2799/N101</f>
        <v>0.51608870967741938</v>
      </c>
    </row>
    <row r="104" spans="1:14">
      <c r="A104" s="3425"/>
      <c r="B104" s="1139">
        <v>3</v>
      </c>
      <c r="C104" s="1140">
        <f>1.1594/C101</f>
        <v>0.46749999999999997</v>
      </c>
      <c r="D104" s="1140">
        <f>1.1594/D101</f>
        <v>0.46749999999999997</v>
      </c>
      <c r="E104" s="1140">
        <f>1.0788/E101</f>
        <v>0.435</v>
      </c>
      <c r="F104" s="1140">
        <f>1.0788/F101</f>
        <v>0.435</v>
      </c>
      <c r="G104" s="1140">
        <f>1.0788/G101</f>
        <v>0.435</v>
      </c>
      <c r="H104" s="1140">
        <f>1.0788/H101</f>
        <v>0.435</v>
      </c>
      <c r="I104" s="1140">
        <f>1.0788/I101</f>
        <v>0.435</v>
      </c>
      <c r="J104" s="1140">
        <f>1.0072/J101</f>
        <v>0.40612903225806457</v>
      </c>
      <c r="K104" s="1140">
        <f>1.0072/K101</f>
        <v>0.40612903225806457</v>
      </c>
      <c r="L104" s="1140">
        <f>1.0072/L101</f>
        <v>0.40612903225806457</v>
      </c>
      <c r="M104" s="1140">
        <f>1.0072/M101</f>
        <v>0.40612903225806457</v>
      </c>
      <c r="N104" s="1140">
        <f>1.0072/N101</f>
        <v>0.40612903225806457</v>
      </c>
    </row>
    <row r="105" spans="1:14">
      <c r="A105" s="3425"/>
      <c r="B105" s="1139">
        <v>4</v>
      </c>
      <c r="C105" s="1140">
        <f>0.9622/C101</f>
        <v>0.38798387096774195</v>
      </c>
      <c r="D105" s="1140">
        <f>0.9622/D101</f>
        <v>0.38798387096774195</v>
      </c>
      <c r="E105" s="1140">
        <f>0.8656/E101</f>
        <v>0.34903225806451615</v>
      </c>
      <c r="F105" s="1140">
        <f>0.8656/F101</f>
        <v>0.34903225806451615</v>
      </c>
      <c r="G105" s="1140">
        <f>0.8656/G101</f>
        <v>0.34903225806451615</v>
      </c>
      <c r="H105" s="1140">
        <f>0.8656/H101</f>
        <v>0.34903225806451615</v>
      </c>
      <c r="I105" s="1140">
        <f>0.8656/I101</f>
        <v>0.34903225806451615</v>
      </c>
      <c r="J105" s="1140">
        <f>0.7525/J101</f>
        <v>0.30342741935483869</v>
      </c>
      <c r="K105" s="1140">
        <f>0.7525/K101</f>
        <v>0.30342741935483869</v>
      </c>
      <c r="L105" s="1140">
        <f>0.7525/L101</f>
        <v>0.30342741935483869</v>
      </c>
      <c r="M105" s="1140">
        <f>0.7525/M101</f>
        <v>0.30342741935483869</v>
      </c>
      <c r="N105" s="1140">
        <f>0.7525/N101</f>
        <v>0.30342741935483869</v>
      </c>
    </row>
    <row r="106" spans="1:14">
      <c r="A106" s="3425"/>
      <c r="B106" s="1139">
        <v>5</v>
      </c>
      <c r="C106" s="1140">
        <f>0.8417/C101</f>
        <v>0.3393951612903226</v>
      </c>
      <c r="D106" s="1140">
        <f>0.8417/D101</f>
        <v>0.3393951612903226</v>
      </c>
      <c r="E106" s="1140">
        <f>0.7371/E101</f>
        <v>0.29721774193548384</v>
      </c>
      <c r="F106" s="1140">
        <f>0.7371/F101</f>
        <v>0.29721774193548384</v>
      </c>
      <c r="G106" s="1140">
        <f>0.7371/G101</f>
        <v>0.29721774193548384</v>
      </c>
      <c r="H106" s="1140">
        <f>0.7371/H101</f>
        <v>0.29721774193548384</v>
      </c>
      <c r="I106" s="1140">
        <f>0.7371/I101</f>
        <v>0.29721774193548384</v>
      </c>
      <c r="J106" s="1140">
        <f>0.5659/J101</f>
        <v>0.22818548387096774</v>
      </c>
      <c r="K106" s="1140">
        <f>0.5659/K101</f>
        <v>0.22818548387096774</v>
      </c>
      <c r="L106" s="1140">
        <f>0.5659/L101</f>
        <v>0.22818548387096774</v>
      </c>
      <c r="M106" s="1140">
        <f>0.5659/M101</f>
        <v>0.22818548387096774</v>
      </c>
      <c r="N106" s="1140">
        <f>0.5659/N101</f>
        <v>0.22818548387096774</v>
      </c>
    </row>
    <row r="107" spans="1:14">
      <c r="A107" s="3425"/>
      <c r="B107" s="1139">
        <v>6</v>
      </c>
      <c r="C107" s="1140">
        <f>0.7608/C101</f>
        <v>0.30677419354838709</v>
      </c>
      <c r="D107" s="1140">
        <f>0.7608/D101</f>
        <v>0.30677419354838709</v>
      </c>
      <c r="E107" s="1140">
        <f>0.6482/E101</f>
        <v>0.26137096774193547</v>
      </c>
      <c r="F107" s="1140">
        <f>0.6482/F101</f>
        <v>0.26137096774193547</v>
      </c>
      <c r="G107" s="1140">
        <f>0.6482/G101</f>
        <v>0.26137096774193547</v>
      </c>
      <c r="H107" s="1140">
        <f>0.6482/H101</f>
        <v>0.26137096774193547</v>
      </c>
      <c r="I107" s="1140">
        <f>0.6482/I101</f>
        <v>0.26137096774193547</v>
      </c>
      <c r="J107" s="1140">
        <f>0.4525/J101</f>
        <v>0.18245967741935484</v>
      </c>
      <c r="K107" s="1140">
        <f>0.4525/K101</f>
        <v>0.18245967741935484</v>
      </c>
      <c r="L107" s="1140">
        <f>0.4525/L101</f>
        <v>0.18245967741935484</v>
      </c>
      <c r="M107" s="1140">
        <f>0.4525/M101</f>
        <v>0.18245967741935484</v>
      </c>
      <c r="N107" s="1140">
        <f>0.4525/N101</f>
        <v>0.18245967741935484</v>
      </c>
    </row>
    <row r="108" spans="1:14">
      <c r="A108" s="3425"/>
      <c r="B108" s="3427" t="s">
        <v>1638</v>
      </c>
      <c r="C108" s="1141">
        <f>C99</f>
        <v>0</v>
      </c>
      <c r="D108" s="1141">
        <f t="shared" ref="D108:N108" si="33">D99</f>
        <v>0</v>
      </c>
      <c r="E108" s="1141">
        <f t="shared" si="33"/>
        <v>0</v>
      </c>
      <c r="F108" s="1141">
        <f t="shared" si="33"/>
        <v>0</v>
      </c>
      <c r="G108" s="1141">
        <f t="shared" si="33"/>
        <v>0</v>
      </c>
      <c r="H108" s="1141">
        <f t="shared" si="33"/>
        <v>0</v>
      </c>
      <c r="I108" s="1141">
        <f t="shared" si="33"/>
        <v>0</v>
      </c>
      <c r="J108" s="1141">
        <f t="shared" si="33"/>
        <v>0</v>
      </c>
      <c r="K108" s="1141">
        <f t="shared" si="33"/>
        <v>0</v>
      </c>
      <c r="L108" s="1141">
        <f t="shared" si="33"/>
        <v>0</v>
      </c>
      <c r="M108" s="1141">
        <f t="shared" si="33"/>
        <v>0</v>
      </c>
      <c r="N108" s="1141">
        <f t="shared" si="33"/>
        <v>0</v>
      </c>
    </row>
    <row r="109" spans="1:14">
      <c r="A109" s="3426"/>
      <c r="B109" s="3428"/>
      <c r="C109" s="1142">
        <f>(-0.163*(C108^2)-0.59*C108+7617)*(10^(-4))/C101</f>
        <v>0.30713709677419354</v>
      </c>
      <c r="D109" s="1142">
        <f>(-0.163*(D108^2)-0.59*D108+7617)*(10^(-4))/D101</f>
        <v>0.30713709677419354</v>
      </c>
      <c r="E109" s="1142">
        <f>(-0.161*(E108^2)-7.509*E108+6533)*(10^(-4))/E101</f>
        <v>0.26342741935483871</v>
      </c>
      <c r="F109" s="1142">
        <f>(-0.161*(F108^2)-7.509*F108+6533)*(10^(-4))/F101</f>
        <v>0.26342741935483871</v>
      </c>
      <c r="G109" s="1142">
        <f>(-0.161*(G108^2)-7.509*G108+6533)*(10^(-4))/G101</f>
        <v>0.26342741935483871</v>
      </c>
      <c r="H109" s="1142">
        <f>(-0.161*(H108^2)-7.509*H108+6533)*(10^(-4))/H101</f>
        <v>0.26342741935483871</v>
      </c>
      <c r="I109" s="1142">
        <f>(-0.161*(I108^2)-7.509*I108+6533)*(10^(-4))/I101</f>
        <v>0.26342741935483871</v>
      </c>
      <c r="J109" s="1142">
        <f>(-0.214*(J108^2)-21.991*J108+4665)*(10^(-4))/J101</f>
        <v>0.18810483870967742</v>
      </c>
      <c r="K109" s="1142">
        <f>(-0.214*(K108^2)-21.991*K108+4665)*(10^(-4))/K101</f>
        <v>0.18810483870967742</v>
      </c>
      <c r="L109" s="1142">
        <f>(-0.214*(L108^2)-21.991*L108+4665)*(10^(-4))/L101</f>
        <v>0.18810483870967742</v>
      </c>
      <c r="M109" s="1142">
        <f>(-0.214*(M108^2)-21.991*M108+4665)*(10^(-4))/M101</f>
        <v>0.18810483870967742</v>
      </c>
      <c r="N109" s="1142">
        <f>(-0.214*(N108^2)-21.991*N108+4665)*(10^(-4))/N101</f>
        <v>0.18810483870967742</v>
      </c>
    </row>
    <row r="110" spans="1:14">
      <c r="A110" s="3410" t="s">
        <v>1639</v>
      </c>
      <c r="B110" s="3410"/>
      <c r="C110" s="3410"/>
      <c r="D110" s="3410"/>
      <c r="E110" s="3410"/>
      <c r="F110" s="3410"/>
      <c r="G110" s="3410"/>
      <c r="H110" s="3410"/>
      <c r="I110" s="3410"/>
      <c r="J110" s="3410"/>
      <c r="K110" s="2413"/>
      <c r="L110" s="2413"/>
      <c r="M110" s="2413"/>
      <c r="N110" s="2413"/>
    </row>
    <row r="112" spans="1:14" ht="12.75" thickBot="1"/>
    <row r="113" spans="1:13" ht="25.5" thickBot="1">
      <c r="A113" s="1016" t="s">
        <v>896</v>
      </c>
      <c r="B113" s="2416">
        <f>G3</f>
        <v>2.48</v>
      </c>
      <c r="C113" s="1017" t="s">
        <v>897</v>
      </c>
      <c r="D113" s="1018">
        <f>SUMPRODUCT((A115:A118=F113)*(B114:M114=H113)*B115:M118)</f>
        <v>0.73470000000000002</v>
      </c>
      <c r="E113" s="1019" t="s">
        <v>898</v>
      </c>
      <c r="F113" s="1020" t="str">
        <f>E2</f>
        <v>办公</v>
      </c>
      <c r="G113" s="1019" t="s">
        <v>899</v>
      </c>
      <c r="H113" s="1020" t="str">
        <f>G2</f>
        <v>八级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0.91020000000000001</v>
      </c>
      <c r="C115" s="1030">
        <f>B115</f>
        <v>0.91020000000000001</v>
      </c>
      <c r="D115" s="1030">
        <f>ROUND(0.8331-0.0109*B113,4)</f>
        <v>0.80610000000000004</v>
      </c>
      <c r="E115" s="1030">
        <f>D115</f>
        <v>0.80610000000000004</v>
      </c>
      <c r="F115" s="1030">
        <f>E115</f>
        <v>0.80610000000000004</v>
      </c>
      <c r="G115" s="1030">
        <f>F115</f>
        <v>0.80610000000000004</v>
      </c>
      <c r="H115" s="1030">
        <f>G115</f>
        <v>0.80610000000000004</v>
      </c>
      <c r="I115" s="1030">
        <f>ROUND(0.689-0.0155*B113,4)</f>
        <v>0.65059999999999996</v>
      </c>
      <c r="J115" s="1030">
        <f t="shared" ref="J115:M118" si="34">I115</f>
        <v>0.65059999999999996</v>
      </c>
      <c r="K115" s="1030">
        <f t="shared" si="34"/>
        <v>0.65059999999999996</v>
      </c>
      <c r="L115" s="1030">
        <f t="shared" si="34"/>
        <v>0.65059999999999996</v>
      </c>
      <c r="M115" s="1031">
        <f t="shared" si="34"/>
        <v>0.65059999999999996</v>
      </c>
    </row>
    <row r="116" spans="1:13" ht="12.75">
      <c r="A116" s="1029" t="s">
        <v>901</v>
      </c>
      <c r="B116" s="1030">
        <f>ROUND(0.949-0.012*B113,4)</f>
        <v>0.91920000000000002</v>
      </c>
      <c r="C116" s="1030">
        <f>B116</f>
        <v>0.91920000000000002</v>
      </c>
      <c r="D116" s="1030">
        <f>ROUND(0.8567-0.013*B113,4)</f>
        <v>0.82450000000000001</v>
      </c>
      <c r="E116" s="1030">
        <f t="shared" ref="E116:H117" si="35">D116</f>
        <v>0.82450000000000001</v>
      </c>
      <c r="F116" s="1030">
        <f t="shared" si="35"/>
        <v>0.82450000000000001</v>
      </c>
      <c r="G116" s="1030">
        <f t="shared" si="35"/>
        <v>0.82450000000000001</v>
      </c>
      <c r="H116" s="1030">
        <f t="shared" si="35"/>
        <v>0.82450000000000001</v>
      </c>
      <c r="I116" s="1030">
        <f>ROUND(0.7694-0.014*B113,4)</f>
        <v>0.73470000000000002</v>
      </c>
      <c r="J116" s="1030">
        <f t="shared" si="34"/>
        <v>0.73470000000000002</v>
      </c>
      <c r="K116" s="1030">
        <f t="shared" si="34"/>
        <v>0.73470000000000002</v>
      </c>
      <c r="L116" s="1030">
        <f t="shared" si="34"/>
        <v>0.73470000000000002</v>
      </c>
      <c r="M116" s="1031">
        <f t="shared" si="34"/>
        <v>0.73470000000000002</v>
      </c>
    </row>
    <row r="117" spans="1:13" ht="12.75">
      <c r="A117" s="1032" t="s">
        <v>902</v>
      </c>
      <c r="B117" s="1030">
        <f>ROUND(0.8808-0.006*B113,4)</f>
        <v>0.8659</v>
      </c>
      <c r="C117" s="1030">
        <f>B117</f>
        <v>0.8659</v>
      </c>
      <c r="D117" s="1030">
        <f>ROUND(0.8748-0.008*B113,4)</f>
        <v>0.85499999999999998</v>
      </c>
      <c r="E117" s="1030">
        <f t="shared" si="35"/>
        <v>0.85499999999999998</v>
      </c>
      <c r="F117" s="1030">
        <f t="shared" si="35"/>
        <v>0.85499999999999998</v>
      </c>
      <c r="G117" s="1030">
        <f t="shared" si="35"/>
        <v>0.85499999999999998</v>
      </c>
      <c r="H117" s="1030">
        <f t="shared" si="35"/>
        <v>0.85499999999999998</v>
      </c>
      <c r="I117" s="1030">
        <f>ROUND(0.7412-0.0095*B113,4)</f>
        <v>0.71760000000000002</v>
      </c>
      <c r="J117" s="1030">
        <f t="shared" si="34"/>
        <v>0.71760000000000002</v>
      </c>
      <c r="K117" s="1030">
        <f t="shared" si="34"/>
        <v>0.71760000000000002</v>
      </c>
      <c r="L117" s="1030">
        <f t="shared" si="34"/>
        <v>0.71760000000000002</v>
      </c>
      <c r="M117" s="1031">
        <f t="shared" si="34"/>
        <v>0.71760000000000002</v>
      </c>
    </row>
    <row r="118" spans="1:13" ht="13.5" thickBot="1">
      <c r="A118" s="1033" t="s">
        <v>903</v>
      </c>
      <c r="B118" s="1034">
        <f>ROUND(0.7275-0.01*B113,4)</f>
        <v>0.70269999999999999</v>
      </c>
      <c r="C118" s="1034">
        <f>B118</f>
        <v>0.70269999999999999</v>
      </c>
      <c r="D118" s="1034">
        <f>ROUND(0.7043-0.012*B113,4)</f>
        <v>0.67449999999999999</v>
      </c>
      <c r="E118" s="1034">
        <f>D118</f>
        <v>0.67449999999999999</v>
      </c>
      <c r="F118" s="1034">
        <f>E118</f>
        <v>0.67449999999999999</v>
      </c>
      <c r="G118" s="1034">
        <f>ROUND(0.6299-0.0122*B113,4)</f>
        <v>0.59960000000000002</v>
      </c>
      <c r="H118" s="1034">
        <f>G118</f>
        <v>0.59960000000000002</v>
      </c>
      <c r="I118" s="1034">
        <f>ROUND(0.5667-0.0136*B113,4)</f>
        <v>0.53300000000000003</v>
      </c>
      <c r="J118" s="1034">
        <f t="shared" si="34"/>
        <v>0.53300000000000003</v>
      </c>
      <c r="K118" s="1034">
        <f t="shared" si="34"/>
        <v>0.53300000000000003</v>
      </c>
      <c r="L118" s="1034">
        <f t="shared" si="34"/>
        <v>0.53300000000000003</v>
      </c>
      <c r="M118" s="1035">
        <f t="shared" si="34"/>
        <v>0.53300000000000003</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7" zoomScale="80" zoomScaleNormal="95" zoomScaleSheetLayoutView="80" workbookViewId="0">
      <selection activeCell="C17" sqref="C17"/>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197005</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18716</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58187</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3879</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453" t="s">
        <v>522</v>
      </c>
      <c r="D6" s="3454"/>
      <c r="E6" s="3453" t="s">
        <v>523</v>
      </c>
      <c r="F6" s="3454"/>
      <c r="G6" s="3453" t="s">
        <v>524</v>
      </c>
      <c r="H6" s="3454"/>
      <c r="I6" s="3453" t="s">
        <v>525</v>
      </c>
      <c r="J6" s="3454"/>
      <c r="K6" s="514" t="s">
        <v>526</v>
      </c>
      <c r="L6" s="2119"/>
      <c r="M6" s="2118"/>
      <c r="N6" s="2118"/>
      <c r="O6" s="2120"/>
      <c r="P6" s="3455" t="s">
        <v>527</v>
      </c>
      <c r="Q6" s="3456"/>
      <c r="R6" s="3441" t="s">
        <v>523</v>
      </c>
      <c r="S6" s="3442"/>
      <c r="T6" s="3441" t="s">
        <v>524</v>
      </c>
      <c r="U6" s="3442"/>
      <c r="V6" s="3461" t="s">
        <v>525</v>
      </c>
      <c r="W6" s="3461"/>
      <c r="X6" s="1554"/>
      <c r="Y6" s="3441" t="s">
        <v>527</v>
      </c>
      <c r="Z6" s="3442"/>
      <c r="AA6" s="3436" t="s">
        <v>523</v>
      </c>
      <c r="AB6" s="3437" t="s">
        <v>524</v>
      </c>
      <c r="AC6" s="3436" t="s">
        <v>525</v>
      </c>
    </row>
    <row r="7" spans="1:30" ht="20.25">
      <c r="A7" s="515"/>
      <c r="B7" s="516"/>
      <c r="C7" s="3464" t="s">
        <v>2930</v>
      </c>
      <c r="D7" s="3465"/>
      <c r="E7" s="3464" t="str">
        <f>Sheet2!A22</f>
        <v>朝阳区金盏乡楼梓庄村1113-602地块</v>
      </c>
      <c r="F7" s="3465"/>
      <c r="G7" s="3464" t="str">
        <f>Sheet2!A26</f>
        <v>朝阳区金盏乡楼梓庄村1113-603地块</v>
      </c>
      <c r="H7" s="3465"/>
      <c r="I7" s="3464" t="str">
        <f>Sheet2!A27</f>
        <v>朝阳区金盏乡楼梓庄村1113-604地块</v>
      </c>
      <c r="J7" s="3465"/>
      <c r="K7" s="514"/>
      <c r="L7" s="2119"/>
      <c r="M7" s="2118"/>
      <c r="N7" s="2118"/>
      <c r="O7" s="2120"/>
      <c r="P7" s="3457"/>
      <c r="Q7" s="3458"/>
      <c r="R7" s="3443"/>
      <c r="S7" s="3444"/>
      <c r="T7" s="3443"/>
      <c r="U7" s="3444"/>
      <c r="V7" s="3461"/>
      <c r="W7" s="3461"/>
      <c r="X7" s="1554"/>
      <c r="Y7" s="3443"/>
      <c r="Z7" s="3444"/>
      <c r="AA7" s="3437"/>
      <c r="AB7" s="3437"/>
      <c r="AC7" s="3437"/>
    </row>
    <row r="8" spans="1:30" ht="21" thickBot="1">
      <c r="A8" s="515"/>
      <c r="B8" s="516"/>
      <c r="C8" s="3466" t="s">
        <v>2934</v>
      </c>
      <c r="D8" s="3467"/>
      <c r="E8" s="3466" t="s">
        <v>2934</v>
      </c>
      <c r="F8" s="3467"/>
      <c r="G8" s="3462" t="s">
        <v>2934</v>
      </c>
      <c r="H8" s="3463"/>
      <c r="I8" s="3462" t="s">
        <v>2934</v>
      </c>
      <c r="J8" s="3463"/>
      <c r="K8" s="514" t="s">
        <v>528</v>
      </c>
      <c r="L8" s="2119"/>
      <c r="M8" s="2118"/>
      <c r="N8" s="2118"/>
      <c r="O8" s="2120"/>
      <c r="P8" s="3459"/>
      <c r="Q8" s="3460"/>
      <c r="R8" s="3443"/>
      <c r="S8" s="3444"/>
      <c r="T8" s="3445"/>
      <c r="U8" s="3446"/>
      <c r="V8" s="3461"/>
      <c r="W8" s="3461"/>
      <c r="X8" s="1554"/>
      <c r="Y8" s="3445"/>
      <c r="Z8" s="3446"/>
      <c r="AA8" s="3438"/>
      <c r="AB8" s="3438"/>
      <c r="AC8" s="3438"/>
    </row>
    <row r="9" spans="1:30" s="1216" customFormat="1" ht="21" thickBot="1">
      <c r="A9" s="2868"/>
      <c r="B9" s="2875" t="s">
        <v>529</v>
      </c>
      <c r="C9" s="2867">
        <f>'数据-取费表'!B2</f>
        <v>43603</v>
      </c>
      <c r="D9" s="520">
        <v>100</v>
      </c>
      <c r="E9" s="521" t="str">
        <f>Sheet2!H22</f>
        <v>2017-04-14</v>
      </c>
      <c r="F9" s="522">
        <f>SUMIF(72:72,YEAR(E9)&amp;"-"&amp;INT((MONTH(E9)+2)/3),73:73)</f>
        <v>92</v>
      </c>
      <c r="G9" s="523" t="str">
        <f>Sheet2!H26</f>
        <v>2017-03-30</v>
      </c>
      <c r="H9" s="520">
        <f>SUMIF(72:72,YEAR(G9)&amp;"-"&amp;INT((MONTH(G9)+2)/3),73:73)</f>
        <v>91</v>
      </c>
      <c r="I9" s="523" t="str">
        <f>Sheet2!H27</f>
        <v>2017-03-30</v>
      </c>
      <c r="J9" s="520">
        <f>SUMIF(72:72,YEAR(I9)&amp;"-"&amp;INT((MONTH(I9)+2)/3),73:73)</f>
        <v>91</v>
      </c>
      <c r="K9" s="524"/>
      <c r="L9" s="2121"/>
      <c r="M9" s="2118"/>
      <c r="N9" s="2118"/>
      <c r="O9" s="2122"/>
      <c r="P9" s="3439" t="s">
        <v>530</v>
      </c>
      <c r="Q9" s="3448"/>
      <c r="R9" s="1555" t="s">
        <v>8</v>
      </c>
      <c r="S9" s="1556">
        <f t="shared" ref="S9:S17" si="0">F9</f>
        <v>92</v>
      </c>
      <c r="T9" s="1555" t="s">
        <v>8</v>
      </c>
      <c r="U9" s="1556">
        <f t="shared" ref="U9:U17" si="1">H9</f>
        <v>91</v>
      </c>
      <c r="V9" s="1555" t="s">
        <v>8</v>
      </c>
      <c r="W9" s="1556">
        <f t="shared" ref="W9:W17" si="2">J9</f>
        <v>91</v>
      </c>
      <c r="X9" s="1557"/>
      <c r="Y9" s="3439" t="s">
        <v>530</v>
      </c>
      <c r="Z9" s="3440"/>
      <c r="AA9" s="1558">
        <f>D9/F9</f>
        <v>1.0869565217391304</v>
      </c>
      <c r="AB9" s="1558">
        <f>D9/H9</f>
        <v>1.098901098901099</v>
      </c>
      <c r="AC9" s="1558">
        <f>D9/J9</f>
        <v>1.098901098901099</v>
      </c>
    </row>
    <row r="10" spans="1:30" s="1216" customFormat="1" ht="21" thickBot="1">
      <c r="A10" s="2869"/>
      <c r="B10" s="2876" t="s">
        <v>531</v>
      </c>
      <c r="C10" s="856" t="s">
        <v>532</v>
      </c>
      <c r="D10" s="520">
        <v>100</v>
      </c>
      <c r="E10" s="3193" t="s">
        <v>3196</v>
      </c>
      <c r="F10" s="522">
        <f>SUMIF(75:75,E10,76:76)-SUMIF(75:75,C10,76:76)+100</f>
        <v>100</v>
      </c>
      <c r="G10" s="3193" t="s">
        <v>3196</v>
      </c>
      <c r="H10" s="520">
        <f>SUMIF(75:75,G10,76:76)-SUMIF(75:75,C10,76:76)+100</f>
        <v>100</v>
      </c>
      <c r="I10" s="3193" t="s">
        <v>3196</v>
      </c>
      <c r="J10" s="520">
        <f>SUMIF(75:75,I10,76:76)-SUMIF(75:75,C10,76:76)+100</f>
        <v>100</v>
      </c>
      <c r="K10" s="524"/>
      <c r="L10" s="2121"/>
      <c r="M10" s="2118"/>
      <c r="N10" s="2118"/>
      <c r="O10" s="2122"/>
      <c r="P10" s="3439" t="s">
        <v>533</v>
      </c>
      <c r="Q10" s="3440"/>
      <c r="R10" s="1555" t="s">
        <v>8</v>
      </c>
      <c r="S10" s="1556">
        <f t="shared" si="0"/>
        <v>100</v>
      </c>
      <c r="T10" s="1555" t="s">
        <v>8</v>
      </c>
      <c r="U10" s="1556">
        <f t="shared" si="1"/>
        <v>100</v>
      </c>
      <c r="V10" s="1555" t="s">
        <v>8</v>
      </c>
      <c r="W10" s="1556">
        <f t="shared" si="2"/>
        <v>100</v>
      </c>
      <c r="X10" s="1557"/>
      <c r="Y10" s="3439" t="s">
        <v>533</v>
      </c>
      <c r="Z10" s="3440"/>
      <c r="AA10" s="1558">
        <f t="shared" ref="AA10:AA47" si="3">D10/F10</f>
        <v>1</v>
      </c>
      <c r="AB10" s="1558">
        <f t="shared" ref="AB10:AB47" si="4">D10/H10</f>
        <v>1</v>
      </c>
      <c r="AC10" s="1558">
        <f t="shared" ref="AC10:AC47" si="5">D10/J10</f>
        <v>1</v>
      </c>
    </row>
    <row r="11" spans="1:30" s="1216" customFormat="1" ht="20.25">
      <c r="A11" s="2870"/>
      <c r="B11" s="2877" t="s">
        <v>2756</v>
      </c>
      <c r="C11" s="2864" t="s">
        <v>3229</v>
      </c>
      <c r="D11" s="254">
        <v>100</v>
      </c>
      <c r="E11" s="526" t="s">
        <v>1677</v>
      </c>
      <c r="F11" s="254">
        <f>SUMIF(77:77,E11,78:78)-SUMIF(77:77,C11,78:78)+100</f>
        <v>105</v>
      </c>
      <c r="G11" s="526" t="s">
        <v>1677</v>
      </c>
      <c r="H11" s="254">
        <f>SUMIF(77:77,G11,78:78)-SUMIF(77:77,C11,78:78)+100</f>
        <v>105</v>
      </c>
      <c r="I11" s="526" t="s">
        <v>1677</v>
      </c>
      <c r="J11" s="254">
        <f>SUMIF(77:77,I11,78:78)-SUMIF(77:77,C11,78:78)+100</f>
        <v>105</v>
      </c>
      <c r="K11" s="524"/>
      <c r="L11" s="2121"/>
      <c r="M11" s="2118"/>
      <c r="N11" s="2118"/>
      <c r="O11" s="2123"/>
      <c r="P11" s="3447" t="s">
        <v>535</v>
      </c>
      <c r="Q11" s="1147" t="str">
        <f t="shared" ref="Q11:Q17" si="6">B11</f>
        <v>用途</v>
      </c>
      <c r="R11" s="1555" t="s">
        <v>8</v>
      </c>
      <c r="S11" s="1556">
        <f t="shared" si="0"/>
        <v>105</v>
      </c>
      <c r="T11" s="1555" t="s">
        <v>8</v>
      </c>
      <c r="U11" s="1556">
        <f t="shared" si="1"/>
        <v>105</v>
      </c>
      <c r="V11" s="1555" t="s">
        <v>8</v>
      </c>
      <c r="W11" s="1556">
        <f t="shared" si="2"/>
        <v>105</v>
      </c>
      <c r="X11" s="1557"/>
      <c r="Y11" s="3383" t="s">
        <v>536</v>
      </c>
      <c r="Z11" s="1146" t="str">
        <f t="shared" ref="Z11:Z17" si="7">Q11</f>
        <v>用途</v>
      </c>
      <c r="AA11" s="1558">
        <f t="shared" si="3"/>
        <v>0.95238095238095233</v>
      </c>
      <c r="AB11" s="1558">
        <f t="shared" si="4"/>
        <v>0.95238095238095233</v>
      </c>
      <c r="AC11" s="1558">
        <f t="shared" si="5"/>
        <v>0.95238095238095233</v>
      </c>
    </row>
    <row r="12" spans="1:30" s="1334" customFormat="1" ht="27">
      <c r="A12" s="2871"/>
      <c r="B12" s="2876" t="s">
        <v>2757</v>
      </c>
      <c r="C12" s="910"/>
      <c r="D12" s="255">
        <v>100</v>
      </c>
      <c r="E12" s="529"/>
      <c r="F12" s="255">
        <f>ROUND(100/'数据-取费表'!G16,0)</f>
        <v>102</v>
      </c>
      <c r="G12" s="530"/>
      <c r="H12" s="255">
        <f>ROUND(100/'数据-取费表'!G16,0)</f>
        <v>102</v>
      </c>
      <c r="I12" s="530"/>
      <c r="J12" s="255">
        <f>ROUND(100/'数据-取费表'!G16,0)</f>
        <v>102</v>
      </c>
      <c r="K12" s="531"/>
      <c r="L12" s="2124"/>
      <c r="M12" s="2118"/>
      <c r="N12" s="2118"/>
      <c r="O12" s="2125"/>
      <c r="P12" s="3447"/>
      <c r="Q12" s="1147" t="str">
        <f t="shared" si="6"/>
        <v>土地使用年限（年）</v>
      </c>
      <c r="R12" s="1555" t="s">
        <v>8</v>
      </c>
      <c r="S12" s="1556">
        <f t="shared" si="0"/>
        <v>102</v>
      </c>
      <c r="T12" s="1555" t="s">
        <v>8</v>
      </c>
      <c r="U12" s="1556">
        <f t="shared" si="1"/>
        <v>102</v>
      </c>
      <c r="V12" s="1555" t="s">
        <v>8</v>
      </c>
      <c r="W12" s="1556">
        <f t="shared" si="2"/>
        <v>102</v>
      </c>
      <c r="X12" s="1557"/>
      <c r="Y12" s="3383"/>
      <c r="Z12" s="1146" t="str">
        <f t="shared" si="7"/>
        <v>土地使用年限（年）</v>
      </c>
      <c r="AA12" s="1558">
        <f t="shared" si="3"/>
        <v>0.98039215686274506</v>
      </c>
      <c r="AB12" s="1558">
        <f t="shared" si="4"/>
        <v>0.98039215686274506</v>
      </c>
      <c r="AC12" s="1558">
        <f t="shared" si="5"/>
        <v>0.98039215686274506</v>
      </c>
    </row>
    <row r="13" spans="1:30" ht="20.25">
      <c r="A13" s="2872"/>
      <c r="B13" s="2876" t="s">
        <v>2758</v>
      </c>
      <c r="C13" s="534">
        <v>2.5</v>
      </c>
      <c r="D13" s="255">
        <v>100</v>
      </c>
      <c r="E13" s="533">
        <f>Sheet2!F22</f>
        <v>3</v>
      </c>
      <c r="F13" s="255">
        <f>LOOKUP(E13,82:82,83:83)-LOOKUP(C13,82:82,83:83)+100</f>
        <v>98</v>
      </c>
      <c r="G13" s="534">
        <v>2</v>
      </c>
      <c r="H13" s="255">
        <f>LOOKUP(G13,82:82,83:83)-LOOKUP(C13,82:82,83:83)+100</f>
        <v>100</v>
      </c>
      <c r="I13" s="533">
        <v>2</v>
      </c>
      <c r="J13" s="255">
        <f>LOOKUP(I13,82:82,83:83)-LOOKUP(C13,82:82,83:83)+100</f>
        <v>100</v>
      </c>
      <c r="K13" s="535">
        <v>2</v>
      </c>
      <c r="L13" s="2126"/>
      <c r="M13" s="2118"/>
      <c r="N13" s="2118"/>
      <c r="O13" s="2127"/>
      <c r="P13" s="3447"/>
      <c r="Q13" s="1147" t="str">
        <f t="shared" si="6"/>
        <v>容积率</v>
      </c>
      <c r="R13" s="1555" t="s">
        <v>8</v>
      </c>
      <c r="S13" s="1556">
        <f t="shared" si="0"/>
        <v>98</v>
      </c>
      <c r="T13" s="1555" t="s">
        <v>8</v>
      </c>
      <c r="U13" s="1556">
        <f t="shared" si="1"/>
        <v>100</v>
      </c>
      <c r="V13" s="1555" t="s">
        <v>8</v>
      </c>
      <c r="W13" s="1556">
        <f t="shared" si="2"/>
        <v>100</v>
      </c>
      <c r="X13" s="1557"/>
      <c r="Y13" s="3383"/>
      <c r="Z13" s="1146" t="str">
        <f t="shared" si="7"/>
        <v>容积率</v>
      </c>
      <c r="AA13" s="1558">
        <f t="shared" si="3"/>
        <v>1.0204081632653061</v>
      </c>
      <c r="AB13" s="1558">
        <f t="shared" si="4"/>
        <v>1</v>
      </c>
      <c r="AC13" s="1558">
        <f t="shared" si="5"/>
        <v>1</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447"/>
      <c r="Q14" s="1147" t="str">
        <f t="shared" si="6"/>
        <v>配建</v>
      </c>
      <c r="R14" s="1555" t="s">
        <v>8</v>
      </c>
      <c r="S14" s="1556">
        <f t="shared" si="0"/>
        <v>100</v>
      </c>
      <c r="T14" s="1555" t="s">
        <v>8</v>
      </c>
      <c r="U14" s="1556">
        <f t="shared" si="1"/>
        <v>100</v>
      </c>
      <c r="V14" s="1555" t="s">
        <v>8</v>
      </c>
      <c r="W14" s="1556">
        <f t="shared" si="2"/>
        <v>100</v>
      </c>
      <c r="X14" s="1557"/>
      <c r="Y14" s="3383"/>
      <c r="Z14" s="1146" t="str">
        <f t="shared" si="7"/>
        <v>配建</v>
      </c>
      <c r="AA14" s="1558">
        <f>D14/F14</f>
        <v>1</v>
      </c>
      <c r="AB14" s="1558">
        <f>D14/H14</f>
        <v>1</v>
      </c>
      <c r="AC14" s="1558">
        <f>D14/J14</f>
        <v>1</v>
      </c>
    </row>
    <row r="15" spans="1:30" ht="20.25">
      <c r="A15" s="2873"/>
      <c r="B15" s="3231" t="s">
        <v>3235</v>
      </c>
      <c r="C15" s="3232" t="s">
        <v>3237</v>
      </c>
      <c r="D15" s="540">
        <v>100</v>
      </c>
      <c r="E15" s="541" t="s">
        <v>3236</v>
      </c>
      <c r="F15" s="255">
        <f>SUMIF(86:86,E15,87:87)-SUMIF(86:86,C15,87:87)+100</f>
        <v>101</v>
      </c>
      <c r="G15" s="542" t="s">
        <v>3238</v>
      </c>
      <c r="H15" s="540">
        <f>SUMIF(86:86,G15,87:87)-SUMIF(86:86,C15,87:87)+100</f>
        <v>101</v>
      </c>
      <c r="I15" s="542" t="s">
        <v>3239</v>
      </c>
      <c r="J15" s="540">
        <f>SUMIF(86:86,I15,87:87)-SUMIF(86:86,C15,87:87)+100</f>
        <v>102</v>
      </c>
      <c r="K15" s="531"/>
      <c r="L15" s="2128"/>
      <c r="M15" s="2118"/>
      <c r="N15" s="2118"/>
      <c r="O15" s="2127"/>
      <c r="P15" s="3447"/>
      <c r="Q15" s="1147" t="str">
        <f t="shared" si="6"/>
        <v>溢价率</v>
      </c>
      <c r="R15" s="1555" t="s">
        <v>8</v>
      </c>
      <c r="S15" s="1556">
        <f t="shared" si="0"/>
        <v>101</v>
      </c>
      <c r="T15" s="1555" t="s">
        <v>8</v>
      </c>
      <c r="U15" s="1556">
        <f t="shared" si="1"/>
        <v>101</v>
      </c>
      <c r="V15" s="1555" t="s">
        <v>8</v>
      </c>
      <c r="W15" s="1556">
        <f t="shared" si="2"/>
        <v>102</v>
      </c>
      <c r="X15" s="1557"/>
      <c r="Y15" s="3383"/>
      <c r="Z15" s="1146" t="str">
        <f t="shared" si="7"/>
        <v>溢价率</v>
      </c>
      <c r="AA15" s="1558">
        <f>D15/F15</f>
        <v>0.99009900990099009</v>
      </c>
      <c r="AB15" s="1558">
        <f>D15/H15</f>
        <v>0.99009900990099009</v>
      </c>
      <c r="AC15" s="1558">
        <f>D15/J15</f>
        <v>0.98039215686274506</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447"/>
      <c r="Q16" s="1147">
        <f t="shared" si="6"/>
        <v>111</v>
      </c>
      <c r="R16" s="1555" t="s">
        <v>8</v>
      </c>
      <c r="S16" s="1556">
        <f t="shared" si="0"/>
        <v>100</v>
      </c>
      <c r="T16" s="1555" t="s">
        <v>8</v>
      </c>
      <c r="U16" s="1556">
        <f t="shared" si="1"/>
        <v>100</v>
      </c>
      <c r="V16" s="1555" t="s">
        <v>8</v>
      </c>
      <c r="W16" s="1556">
        <f t="shared" si="2"/>
        <v>100</v>
      </c>
      <c r="X16" s="1557"/>
      <c r="Y16" s="3383"/>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449" t="s">
        <v>540</v>
      </c>
      <c r="Q17" s="1559" t="str">
        <f t="shared" si="6"/>
        <v>居住社区成熟度</v>
      </c>
      <c r="R17" s="1560" t="s">
        <v>8</v>
      </c>
      <c r="S17" s="1561">
        <f t="shared" si="0"/>
        <v>100</v>
      </c>
      <c r="T17" s="1560" t="s">
        <v>8</v>
      </c>
      <c r="U17" s="1561">
        <f t="shared" si="1"/>
        <v>100</v>
      </c>
      <c r="V17" s="1560" t="s">
        <v>8</v>
      </c>
      <c r="W17" s="1561">
        <f t="shared" si="2"/>
        <v>100</v>
      </c>
      <c r="X17" s="1554"/>
      <c r="Y17" s="3449" t="s">
        <v>540</v>
      </c>
      <c r="Z17" s="1562" t="str">
        <f t="shared" si="7"/>
        <v>居住社区成熟度</v>
      </c>
      <c r="AA17" s="1563">
        <f t="shared" si="3"/>
        <v>1</v>
      </c>
      <c r="AB17" s="1563">
        <f t="shared" si="4"/>
        <v>1</v>
      </c>
      <c r="AC17" s="1563">
        <f t="shared" si="5"/>
        <v>1</v>
      </c>
    </row>
    <row r="18" spans="1:29" ht="20.25">
      <c r="A18" s="532"/>
      <c r="B18" s="553"/>
      <c r="C18" s="554" t="s">
        <v>3035</v>
      </c>
      <c r="D18" s="557"/>
      <c r="E18" s="3194" t="s">
        <v>3197</v>
      </c>
      <c r="F18" s="555"/>
      <c r="G18" s="3195" t="s">
        <v>3197</v>
      </c>
      <c r="H18" s="559"/>
      <c r="I18" s="3194" t="s">
        <v>3198</v>
      </c>
      <c r="J18" s="555"/>
      <c r="K18" s="531"/>
      <c r="L18" s="2128"/>
      <c r="M18" s="2118"/>
      <c r="N18" s="2118"/>
      <c r="O18" s="2127"/>
      <c r="P18" s="3450"/>
      <c r="Q18" s="1559"/>
      <c r="R18" s="1560"/>
      <c r="S18" s="1561"/>
      <c r="T18" s="1560"/>
      <c r="U18" s="1561"/>
      <c r="V18" s="1560"/>
      <c r="W18" s="1561"/>
      <c r="X18" s="1554"/>
      <c r="Y18" s="3450"/>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450"/>
      <c r="Q19" s="1559" t="str">
        <f>B19</f>
        <v>商业繁华度</v>
      </c>
      <c r="R19" s="1560" t="s">
        <v>8</v>
      </c>
      <c r="S19" s="1561">
        <f>F19</f>
        <v>100</v>
      </c>
      <c r="T19" s="1560" t="s">
        <v>8</v>
      </c>
      <c r="U19" s="1561">
        <f>H19</f>
        <v>100</v>
      </c>
      <c r="V19" s="1560" t="s">
        <v>8</v>
      </c>
      <c r="W19" s="1561">
        <f>J19</f>
        <v>100</v>
      </c>
      <c r="X19" s="1554"/>
      <c r="Y19" s="3450"/>
      <c r="Z19" s="1562" t="str">
        <f>Q19</f>
        <v>商业繁华度</v>
      </c>
      <c r="AA19" s="1563">
        <f t="shared" si="3"/>
        <v>1</v>
      </c>
      <c r="AB19" s="1563">
        <f t="shared" si="4"/>
        <v>1</v>
      </c>
      <c r="AC19" s="1563">
        <f t="shared" si="5"/>
        <v>1</v>
      </c>
    </row>
    <row r="20" spans="1:29" ht="20.25">
      <c r="A20" s="532"/>
      <c r="B20" s="566"/>
      <c r="C20" s="3196" t="s">
        <v>3197</v>
      </c>
      <c r="D20" s="563"/>
      <c r="E20" s="3197" t="s">
        <v>3197</v>
      </c>
      <c r="F20" s="559"/>
      <c r="G20" s="3198" t="s">
        <v>3198</v>
      </c>
      <c r="H20" s="555"/>
      <c r="I20" s="3197" t="s">
        <v>3197</v>
      </c>
      <c r="J20" s="555"/>
      <c r="K20" s="531"/>
      <c r="L20" s="2128"/>
      <c r="M20" s="2118"/>
      <c r="N20" s="2118"/>
      <c r="O20" s="2127"/>
      <c r="P20" s="3450"/>
      <c r="Q20" s="1559"/>
      <c r="R20" s="1560"/>
      <c r="S20" s="1561"/>
      <c r="T20" s="1560"/>
      <c r="U20" s="1561"/>
      <c r="V20" s="1560"/>
      <c r="W20" s="1561"/>
      <c r="X20" s="1554"/>
      <c r="Y20" s="3450"/>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50"/>
      <c r="Q21" s="1559" t="str">
        <f>B21</f>
        <v>办公集聚程度</v>
      </c>
      <c r="R21" s="1560" t="s">
        <v>8</v>
      </c>
      <c r="S21" s="1561">
        <f>F21</f>
        <v>100</v>
      </c>
      <c r="T21" s="1560" t="s">
        <v>8</v>
      </c>
      <c r="U21" s="1561">
        <f>H21</f>
        <v>100</v>
      </c>
      <c r="V21" s="1560" t="s">
        <v>8</v>
      </c>
      <c r="W21" s="1561">
        <f>J21</f>
        <v>100</v>
      </c>
      <c r="X21" s="1554"/>
      <c r="Y21" s="3450"/>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450"/>
      <c r="Q22" s="1559"/>
      <c r="R22" s="1560"/>
      <c r="S22" s="1561"/>
      <c r="T22" s="1560"/>
      <c r="U22" s="1561"/>
      <c r="V22" s="1560"/>
      <c r="W22" s="1561"/>
      <c r="X22" s="1554"/>
      <c r="Y22" s="3450"/>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450"/>
      <c r="Q23" s="1559" t="str">
        <f>B23</f>
        <v>交通便捷度</v>
      </c>
      <c r="R23" s="1560" t="s">
        <v>8</v>
      </c>
      <c r="S23" s="1561">
        <f>F23</f>
        <v>100</v>
      </c>
      <c r="T23" s="1560" t="s">
        <v>8</v>
      </c>
      <c r="U23" s="1561">
        <f>H23</f>
        <v>100</v>
      </c>
      <c r="V23" s="1560" t="s">
        <v>8</v>
      </c>
      <c r="W23" s="1561">
        <f>J23</f>
        <v>100</v>
      </c>
      <c r="X23" s="1554"/>
      <c r="Y23" s="3450"/>
      <c r="Z23" s="1562" t="str">
        <f>Q23</f>
        <v>交通便捷度</v>
      </c>
      <c r="AA23" s="1563">
        <f t="shared" si="3"/>
        <v>1</v>
      </c>
      <c r="AB23" s="1563">
        <f t="shared" si="4"/>
        <v>1</v>
      </c>
      <c r="AC23" s="1563">
        <f t="shared" si="5"/>
        <v>1</v>
      </c>
    </row>
    <row r="24" spans="1:29" ht="20.25">
      <c r="A24" s="532"/>
      <c r="B24" s="578"/>
      <c r="C24" s="3199" t="s">
        <v>3197</v>
      </c>
      <c r="D24" s="557"/>
      <c r="E24" s="3194" t="s">
        <v>3197</v>
      </c>
      <c r="F24" s="555"/>
      <c r="G24" s="3195" t="s">
        <v>3197</v>
      </c>
      <c r="H24" s="555"/>
      <c r="I24" s="3194" t="s">
        <v>3197</v>
      </c>
      <c r="J24" s="555"/>
      <c r="K24" s="531"/>
      <c r="L24" s="2128"/>
      <c r="M24" s="2118"/>
      <c r="N24" s="2118"/>
      <c r="O24" s="2127"/>
      <c r="P24" s="3450"/>
      <c r="Q24" s="1559"/>
      <c r="R24" s="1560"/>
      <c r="S24" s="1561"/>
      <c r="T24" s="1560"/>
      <c r="U24" s="1561"/>
      <c r="V24" s="1560"/>
      <c r="W24" s="1561"/>
      <c r="X24" s="1554"/>
      <c r="Y24" s="3450"/>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50"/>
      <c r="Q25" s="1559" t="str">
        <f t="shared" ref="Q25:Q39" si="8">B25</f>
        <v>区域土地利用方向</v>
      </c>
      <c r="R25" s="1560" t="s">
        <v>8</v>
      </c>
      <c r="S25" s="1561">
        <f>F25</f>
        <v>100</v>
      </c>
      <c r="T25" s="1560" t="s">
        <v>8</v>
      </c>
      <c r="U25" s="1561">
        <f>H25</f>
        <v>100</v>
      </c>
      <c r="V25" s="1560" t="s">
        <v>8</v>
      </c>
      <c r="W25" s="1561">
        <f>J25</f>
        <v>100</v>
      </c>
      <c r="X25" s="1554"/>
      <c r="Y25" s="3450"/>
      <c r="Z25" s="1562" t="str">
        <f>Q25</f>
        <v>区域土地利用方向</v>
      </c>
      <c r="AA25" s="1563">
        <f t="shared" si="3"/>
        <v>1</v>
      </c>
      <c r="AB25" s="1563">
        <f t="shared" si="4"/>
        <v>1</v>
      </c>
      <c r="AC25" s="1563">
        <f t="shared" si="5"/>
        <v>1</v>
      </c>
    </row>
    <row r="26" spans="1:29" ht="20.25">
      <c r="A26" s="515"/>
      <c r="B26" s="1007"/>
      <c r="C26" s="3199" t="s">
        <v>3199</v>
      </c>
      <c r="D26" s="557"/>
      <c r="E26" s="3194" t="s">
        <v>3199</v>
      </c>
      <c r="F26" s="555"/>
      <c r="G26" s="3195" t="s">
        <v>3200</v>
      </c>
      <c r="H26" s="555"/>
      <c r="I26" s="3194" t="s">
        <v>3199</v>
      </c>
      <c r="J26" s="555"/>
      <c r="K26" s="531"/>
      <c r="L26" s="2128"/>
      <c r="M26" s="2118"/>
      <c r="N26" s="2118"/>
      <c r="O26" s="2127"/>
      <c r="P26" s="3450"/>
      <c r="Q26" s="1559"/>
      <c r="R26" s="1560"/>
      <c r="S26" s="1561"/>
      <c r="T26" s="1560"/>
      <c r="U26" s="1561"/>
      <c r="V26" s="1560"/>
      <c r="W26" s="1561"/>
      <c r="X26" s="1554"/>
      <c r="Y26" s="3450"/>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450"/>
      <c r="Q27" s="1559" t="str">
        <f t="shared" si="8"/>
        <v>自然及人文环境状况</v>
      </c>
      <c r="R27" s="1560" t="s">
        <v>8</v>
      </c>
      <c r="S27" s="1561">
        <f>F27</f>
        <v>100</v>
      </c>
      <c r="T27" s="1560" t="s">
        <v>8</v>
      </c>
      <c r="U27" s="1561">
        <f>H27</f>
        <v>100</v>
      </c>
      <c r="V27" s="1560" t="s">
        <v>8</v>
      </c>
      <c r="W27" s="1561">
        <f>J27</f>
        <v>100</v>
      </c>
      <c r="X27" s="1554"/>
      <c r="Y27" s="3450"/>
      <c r="Z27" s="1562" t="str">
        <f>Q27</f>
        <v>自然及人文环境状况</v>
      </c>
      <c r="AA27" s="1563">
        <f t="shared" si="3"/>
        <v>1</v>
      </c>
      <c r="AB27" s="1563">
        <f t="shared" si="4"/>
        <v>1</v>
      </c>
      <c r="AC27" s="1563">
        <f t="shared" si="5"/>
        <v>1</v>
      </c>
    </row>
    <row r="28" spans="1:29" ht="20.25">
      <c r="A28" s="515"/>
      <c r="B28" s="566"/>
      <c r="C28" s="3199" t="s">
        <v>3197</v>
      </c>
      <c r="D28" s="557"/>
      <c r="E28" s="3200" t="s">
        <v>3197</v>
      </c>
      <c r="F28" s="555"/>
      <c r="G28" s="3199" t="s">
        <v>3197</v>
      </c>
      <c r="H28" s="555"/>
      <c r="I28" s="3200" t="s">
        <v>3197</v>
      </c>
      <c r="J28" s="555"/>
      <c r="K28" s="531"/>
      <c r="L28" s="2128"/>
      <c r="M28" s="2118"/>
      <c r="N28" s="2118"/>
      <c r="O28" s="2127"/>
      <c r="P28" s="3450"/>
      <c r="Q28" s="1559"/>
      <c r="R28" s="1560"/>
      <c r="S28" s="1561"/>
      <c r="T28" s="1560"/>
      <c r="U28" s="1561"/>
      <c r="V28" s="1560"/>
      <c r="W28" s="1561"/>
      <c r="X28" s="1554"/>
      <c r="Y28" s="3450"/>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450"/>
      <c r="Q29" s="1147" t="str">
        <f t="shared" si="8"/>
        <v>公共配套设施</v>
      </c>
      <c r="R29" s="1555" t="s">
        <v>8</v>
      </c>
      <c r="S29" s="1556">
        <f>F29</f>
        <v>100</v>
      </c>
      <c r="T29" s="1555" t="s">
        <v>8</v>
      </c>
      <c r="U29" s="1556">
        <f>H29</f>
        <v>100</v>
      </c>
      <c r="V29" s="1555" t="s">
        <v>8</v>
      </c>
      <c r="W29" s="1556">
        <f>J29</f>
        <v>100</v>
      </c>
      <c r="X29" s="1557"/>
      <c r="Y29" s="3450"/>
      <c r="Z29" s="1146" t="str">
        <f>Q29</f>
        <v>公共配套设施</v>
      </c>
      <c r="AA29" s="1563">
        <f>D29/F29</f>
        <v>1</v>
      </c>
      <c r="AB29" s="1563">
        <f>D29/H29</f>
        <v>1</v>
      </c>
      <c r="AC29" s="1563">
        <f>D29/J29</f>
        <v>1</v>
      </c>
    </row>
    <row r="30" spans="1:29" s="1216" customFormat="1" ht="20.25">
      <c r="A30" s="577"/>
      <c r="B30" s="566"/>
      <c r="C30" s="3201" t="s">
        <v>3197</v>
      </c>
      <c r="D30" s="557"/>
      <c r="E30" s="3200" t="s">
        <v>3198</v>
      </c>
      <c r="F30" s="555"/>
      <c r="G30" s="3199" t="s">
        <v>3197</v>
      </c>
      <c r="H30" s="555"/>
      <c r="I30" s="3200" t="s">
        <v>3197</v>
      </c>
      <c r="J30" s="555"/>
      <c r="K30" s="531"/>
      <c r="L30" s="2121"/>
      <c r="M30" s="2118"/>
      <c r="N30" s="2118"/>
      <c r="O30" s="2123"/>
      <c r="P30" s="3450"/>
      <c r="Q30" s="1147"/>
      <c r="R30" s="1555"/>
      <c r="S30" s="1556"/>
      <c r="T30" s="1555"/>
      <c r="U30" s="1556"/>
      <c r="V30" s="1555"/>
      <c r="W30" s="1556"/>
      <c r="X30" s="1557"/>
      <c r="Y30" s="3450"/>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450"/>
      <c r="Q31" s="2543" t="str">
        <f t="shared" ref="Q31" si="9">B31</f>
        <v>基础设施水平</v>
      </c>
      <c r="R31" s="1555" t="s">
        <v>8</v>
      </c>
      <c r="S31" s="1556">
        <f>F31</f>
        <v>100</v>
      </c>
      <c r="T31" s="1555" t="s">
        <v>8</v>
      </c>
      <c r="U31" s="1556">
        <f>H31</f>
        <v>100</v>
      </c>
      <c r="V31" s="1555" t="s">
        <v>8</v>
      </c>
      <c r="W31" s="1556">
        <f>J31</f>
        <v>100</v>
      </c>
      <c r="X31" s="1557"/>
      <c r="Y31" s="3450"/>
      <c r="Z31" s="2540" t="str">
        <f>Q31</f>
        <v>基础设施水平</v>
      </c>
      <c r="AA31" s="1563">
        <f>D31/F31</f>
        <v>1</v>
      </c>
      <c r="AB31" s="1563">
        <f>D31/H31</f>
        <v>1</v>
      </c>
      <c r="AC31" s="1563">
        <f>D31/J31</f>
        <v>1</v>
      </c>
    </row>
    <row r="32" spans="1:29" s="1216" customFormat="1" ht="20.25">
      <c r="A32" s="577"/>
      <c r="B32" s="566"/>
      <c r="C32" s="3201" t="s">
        <v>3201</v>
      </c>
      <c r="D32" s="557"/>
      <c r="E32" s="3202" t="s">
        <v>3201</v>
      </c>
      <c r="F32" s="555"/>
      <c r="G32" s="3201" t="s">
        <v>3201</v>
      </c>
      <c r="H32" s="555"/>
      <c r="I32" s="3201" t="s">
        <v>3201</v>
      </c>
      <c r="J32" s="555"/>
      <c r="K32" s="531"/>
      <c r="L32" s="2121"/>
      <c r="M32" s="2118"/>
      <c r="N32" s="2118"/>
      <c r="O32" s="2123"/>
      <c r="P32" s="3450"/>
      <c r="Q32" s="2543"/>
      <c r="R32" s="1555"/>
      <c r="S32" s="1556"/>
      <c r="T32" s="1555"/>
      <c r="U32" s="1556"/>
      <c r="V32" s="1555"/>
      <c r="W32" s="1556"/>
      <c r="X32" s="1557"/>
      <c r="Y32" s="3450"/>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50"/>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50"/>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50"/>
      <c r="Q34" s="1559" t="str">
        <f t="shared" si="8"/>
        <v>毗邻道路的类型与等级</v>
      </c>
      <c r="R34" s="1560" t="s">
        <v>8</v>
      </c>
      <c r="S34" s="1561">
        <f t="shared" si="10"/>
        <v>100</v>
      </c>
      <c r="T34" s="1560" t="s">
        <v>8</v>
      </c>
      <c r="U34" s="1561">
        <f t="shared" si="11"/>
        <v>100</v>
      </c>
      <c r="V34" s="1560" t="s">
        <v>8</v>
      </c>
      <c r="W34" s="1561">
        <f t="shared" si="12"/>
        <v>100</v>
      </c>
      <c r="X34" s="1554"/>
      <c r="Y34" s="3450"/>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450"/>
      <c r="Q35" s="1559"/>
      <c r="R35" s="1560"/>
      <c r="S35" s="1561"/>
      <c r="T35" s="1560"/>
      <c r="U35" s="1561"/>
      <c r="V35" s="1560"/>
      <c r="W35" s="1561"/>
      <c r="X35" s="1554"/>
      <c r="Y35" s="3450"/>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50"/>
      <c r="Q36" s="1559" t="str">
        <f t="shared" si="8"/>
        <v>土地级别</v>
      </c>
      <c r="R36" s="1560" t="s">
        <v>8</v>
      </c>
      <c r="S36" s="1561">
        <f t="shared" si="10"/>
        <v>100</v>
      </c>
      <c r="T36" s="1560" t="s">
        <v>8</v>
      </c>
      <c r="U36" s="1561">
        <f t="shared" si="11"/>
        <v>100</v>
      </c>
      <c r="V36" s="1560" t="s">
        <v>8</v>
      </c>
      <c r="W36" s="1561">
        <f t="shared" si="12"/>
        <v>100</v>
      </c>
      <c r="X36" s="1554"/>
      <c r="Y36" s="3450"/>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50"/>
      <c r="Q37" s="1559">
        <f t="shared" si="8"/>
        <v>111</v>
      </c>
      <c r="R37" s="1560" t="s">
        <v>8</v>
      </c>
      <c r="S37" s="1561">
        <f t="shared" si="10"/>
        <v>100</v>
      </c>
      <c r="T37" s="1560" t="s">
        <v>8</v>
      </c>
      <c r="U37" s="1561">
        <f t="shared" si="11"/>
        <v>100</v>
      </c>
      <c r="V37" s="1560" t="s">
        <v>8</v>
      </c>
      <c r="W37" s="1561">
        <f t="shared" si="12"/>
        <v>100</v>
      </c>
      <c r="X37" s="1554"/>
      <c r="Y37" s="3450"/>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51" t="s">
        <v>550</v>
      </c>
      <c r="Q38" s="1559">
        <f t="shared" si="8"/>
        <v>111</v>
      </c>
      <c r="R38" s="1560" t="s">
        <v>8</v>
      </c>
      <c r="S38" s="1561">
        <f t="shared" si="10"/>
        <v>100</v>
      </c>
      <c r="T38" s="1560" t="s">
        <v>8</v>
      </c>
      <c r="U38" s="1561">
        <f t="shared" si="11"/>
        <v>100</v>
      </c>
      <c r="V38" s="1560" t="s">
        <v>8</v>
      </c>
      <c r="W38" s="1561">
        <f t="shared" si="12"/>
        <v>100</v>
      </c>
      <c r="X38" s="1554"/>
      <c r="Y38" s="3452"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52"/>
      <c r="Q39" s="1559">
        <f t="shared" si="8"/>
        <v>111</v>
      </c>
      <c r="R39" s="1564" t="s">
        <v>8</v>
      </c>
      <c r="S39" s="1565">
        <f t="shared" si="10"/>
        <v>100</v>
      </c>
      <c r="T39" s="1564" t="s">
        <v>8</v>
      </c>
      <c r="U39" s="1565">
        <f t="shared" si="11"/>
        <v>100</v>
      </c>
      <c r="V39" s="1564" t="s">
        <v>8</v>
      </c>
      <c r="W39" s="1565">
        <f t="shared" si="12"/>
        <v>100</v>
      </c>
      <c r="X39" s="1566"/>
      <c r="Y39" s="3452"/>
      <c r="Z39" s="1567">
        <f t="shared" si="13"/>
        <v>111</v>
      </c>
      <c r="AA39" s="1563">
        <f t="shared" si="3"/>
        <v>1</v>
      </c>
      <c r="AB39" s="1563">
        <f t="shared" si="4"/>
        <v>1</v>
      </c>
      <c r="AC39" s="1563">
        <f t="shared" si="5"/>
        <v>1</v>
      </c>
    </row>
    <row r="40" spans="1:29" ht="20.25">
      <c r="A40" s="2863" t="s">
        <v>2755</v>
      </c>
      <c r="B40" s="595" t="s">
        <v>552</v>
      </c>
      <c r="C40" s="596">
        <f>'数据-基础表'!A3</f>
        <v>49477.2</v>
      </c>
      <c r="D40" s="597">
        <v>100</v>
      </c>
      <c r="E40" s="596">
        <f>Sheet2!D22</f>
        <v>39744.120000000003</v>
      </c>
      <c r="F40" s="597">
        <f>LOOKUP(E40,119:119,120:120)-LOOKUP(C40,119:119,120:120)+100</f>
        <v>98</v>
      </c>
      <c r="G40" s="596">
        <f>Sheet2!D26</f>
        <v>46165.91</v>
      </c>
      <c r="H40" s="597">
        <f>LOOKUP(G40,119:119,120:120)-LOOKUP(C40,119:119,120:120)+100</f>
        <v>100</v>
      </c>
      <c r="I40" s="598">
        <f>Sheet2!D27</f>
        <v>38100</v>
      </c>
      <c r="J40" s="597">
        <f>LOOKUP(I40,119:119,120:120)-LOOKUP(C40,119:119,120:120)+100</f>
        <v>98</v>
      </c>
      <c r="K40" s="581"/>
      <c r="L40" s="2128"/>
      <c r="M40" s="2118"/>
      <c r="N40" s="2118"/>
      <c r="O40" s="2127"/>
      <c r="P40" s="3452"/>
      <c r="Q40" s="1559" t="str">
        <f>B40</f>
        <v>宗地面积</v>
      </c>
      <c r="R40" s="1560" t="s">
        <v>8</v>
      </c>
      <c r="S40" s="1561">
        <f t="shared" si="10"/>
        <v>98</v>
      </c>
      <c r="T40" s="1560" t="s">
        <v>8</v>
      </c>
      <c r="U40" s="1561">
        <f t="shared" si="11"/>
        <v>100</v>
      </c>
      <c r="V40" s="1560" t="s">
        <v>8</v>
      </c>
      <c r="W40" s="1561">
        <f t="shared" si="12"/>
        <v>98</v>
      </c>
      <c r="X40" s="1554"/>
      <c r="Y40" s="3452"/>
      <c r="Z40" s="1562" t="str">
        <f t="shared" si="13"/>
        <v>宗地面积</v>
      </c>
      <c r="AA40" s="1563">
        <f t="shared" si="3"/>
        <v>1.0204081632653061</v>
      </c>
      <c r="AB40" s="1563">
        <f t="shared" si="4"/>
        <v>1</v>
      </c>
      <c r="AC40" s="1563">
        <f t="shared" si="5"/>
        <v>1.0204081632653061</v>
      </c>
    </row>
    <row r="41" spans="1:29" ht="20.25">
      <c r="A41" s="594"/>
      <c r="B41" s="527" t="s">
        <v>553</v>
      </c>
      <c r="C41" s="3203" t="s">
        <v>3202</v>
      </c>
      <c r="D41" s="540">
        <v>100</v>
      </c>
      <c r="E41" s="3203" t="s">
        <v>3202</v>
      </c>
      <c r="F41" s="540">
        <f>SUMIF(121:121,E41,122:122)-SUMIF(121:121,C41,122:122)+100</f>
        <v>100</v>
      </c>
      <c r="G41" s="3203" t="s">
        <v>3202</v>
      </c>
      <c r="H41" s="540">
        <f>SUMIF(121:121,G41,122:122)-SUMIF(121:121,C41,122:122)+100</f>
        <v>100</v>
      </c>
      <c r="I41" s="3203" t="s">
        <v>3202</v>
      </c>
      <c r="J41" s="540">
        <f>SUMIF(121:121,I41,122:122)-SUMIF(121:121,C41,122:122)+100</f>
        <v>100</v>
      </c>
      <c r="K41" s="584"/>
      <c r="L41" s="2128"/>
      <c r="M41" s="2118"/>
      <c r="N41" s="2118"/>
      <c r="O41" s="2127"/>
      <c r="P41" s="3452"/>
      <c r="Q41" s="1559" t="str">
        <f t="shared" ref="Q41:Q47" si="14">B41</f>
        <v>宗地形状</v>
      </c>
      <c r="R41" s="1560" t="s">
        <v>8</v>
      </c>
      <c r="S41" s="1561">
        <f t="shared" si="10"/>
        <v>100</v>
      </c>
      <c r="T41" s="1560" t="s">
        <v>8</v>
      </c>
      <c r="U41" s="1561">
        <f t="shared" si="11"/>
        <v>100</v>
      </c>
      <c r="V41" s="1560" t="s">
        <v>8</v>
      </c>
      <c r="W41" s="1561">
        <f t="shared" si="12"/>
        <v>100</v>
      </c>
      <c r="X41" s="1554"/>
      <c r="Y41" s="3452"/>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52"/>
      <c r="Q42" s="1559" t="str">
        <f t="shared" si="14"/>
        <v>临街宽度及深度</v>
      </c>
      <c r="R42" s="1560" t="s">
        <v>8</v>
      </c>
      <c r="S42" s="1561">
        <f t="shared" si="10"/>
        <v>100</v>
      </c>
      <c r="T42" s="1560" t="s">
        <v>8</v>
      </c>
      <c r="U42" s="1561">
        <f t="shared" si="11"/>
        <v>100</v>
      </c>
      <c r="V42" s="1560" t="s">
        <v>8</v>
      </c>
      <c r="W42" s="1561">
        <f t="shared" si="12"/>
        <v>100</v>
      </c>
      <c r="X42" s="1554"/>
      <c r="Y42" s="3452"/>
      <c r="Z42" s="1562" t="str">
        <f t="shared" si="13"/>
        <v>临街宽度及深度</v>
      </c>
      <c r="AA42" s="1563">
        <f t="shared" si="3"/>
        <v>1</v>
      </c>
      <c r="AB42" s="1563">
        <f t="shared" si="4"/>
        <v>1</v>
      </c>
      <c r="AC42" s="1563">
        <f t="shared" si="5"/>
        <v>1</v>
      </c>
    </row>
    <row r="43" spans="1:29" s="1216" customFormat="1" ht="20.25">
      <c r="A43" s="600"/>
      <c r="B43" s="1881"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452"/>
      <c r="Q43" s="1559" t="str">
        <f t="shared" si="14"/>
        <v>宗地开发程度</v>
      </c>
      <c r="R43" s="1555" t="s">
        <v>8</v>
      </c>
      <c r="S43" s="1556">
        <f t="shared" si="10"/>
        <v>100</v>
      </c>
      <c r="T43" s="1555" t="s">
        <v>8</v>
      </c>
      <c r="U43" s="1556">
        <f t="shared" si="11"/>
        <v>100</v>
      </c>
      <c r="V43" s="1555" t="s">
        <v>8</v>
      </c>
      <c r="W43" s="1556">
        <f t="shared" si="12"/>
        <v>100</v>
      </c>
      <c r="X43" s="1557"/>
      <c r="Y43" s="3452"/>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452" t="s">
        <v>550</v>
      </c>
      <c r="Q44" s="1559" t="str">
        <f t="shared" si="14"/>
        <v>工程地质条件</v>
      </c>
      <c r="R44" s="1560" t="s">
        <v>8</v>
      </c>
      <c r="S44" s="1561">
        <f t="shared" si="10"/>
        <v>100</v>
      </c>
      <c r="T44" s="1560" t="s">
        <v>8</v>
      </c>
      <c r="U44" s="1561">
        <f t="shared" si="11"/>
        <v>100</v>
      </c>
      <c r="V44" s="1560" t="s">
        <v>8</v>
      </c>
      <c r="W44" s="1561">
        <f t="shared" si="12"/>
        <v>100</v>
      </c>
      <c r="X44" s="1554"/>
      <c r="Y44" s="3452"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52"/>
      <c r="Q45" s="1559">
        <f t="shared" si="14"/>
        <v>111</v>
      </c>
      <c r="R45" s="1560" t="s">
        <v>8</v>
      </c>
      <c r="S45" s="1561">
        <f t="shared" si="10"/>
        <v>100</v>
      </c>
      <c r="T45" s="1560" t="s">
        <v>8</v>
      </c>
      <c r="U45" s="1561">
        <f t="shared" si="11"/>
        <v>100</v>
      </c>
      <c r="V45" s="1560" t="s">
        <v>8</v>
      </c>
      <c r="W45" s="1561">
        <f t="shared" si="12"/>
        <v>100</v>
      </c>
      <c r="X45" s="1554"/>
      <c r="Y45" s="3452"/>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52"/>
      <c r="Q46" s="1559">
        <f t="shared" si="14"/>
        <v>111</v>
      </c>
      <c r="R46" s="1560" t="s">
        <v>8</v>
      </c>
      <c r="S46" s="1561">
        <f t="shared" si="10"/>
        <v>100</v>
      </c>
      <c r="T46" s="1560" t="s">
        <v>8</v>
      </c>
      <c r="U46" s="1561">
        <f t="shared" si="11"/>
        <v>100</v>
      </c>
      <c r="V46" s="1560" t="s">
        <v>8</v>
      </c>
      <c r="W46" s="1561">
        <f t="shared" si="12"/>
        <v>100</v>
      </c>
      <c r="X46" s="1554"/>
      <c r="Y46" s="3452"/>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52"/>
      <c r="Q47" s="1559">
        <f t="shared" si="14"/>
        <v>111</v>
      </c>
      <c r="R47" s="1564" t="s">
        <v>8</v>
      </c>
      <c r="S47" s="1565">
        <f t="shared" si="10"/>
        <v>100</v>
      </c>
      <c r="T47" s="1564" t="s">
        <v>8</v>
      </c>
      <c r="U47" s="1565">
        <f t="shared" si="11"/>
        <v>100</v>
      </c>
      <c r="V47" s="1564" t="s">
        <v>8</v>
      </c>
      <c r="W47" s="1565">
        <f t="shared" si="12"/>
        <v>100</v>
      </c>
      <c r="X47" s="1566"/>
      <c r="Y47" s="3452"/>
      <c r="Z47" s="1567">
        <f t="shared" si="13"/>
        <v>111</v>
      </c>
      <c r="AA47" s="1563">
        <f t="shared" si="3"/>
        <v>1</v>
      </c>
      <c r="AB47" s="1563">
        <f t="shared" si="4"/>
        <v>1</v>
      </c>
      <c r="AC47" s="1563">
        <f t="shared" si="5"/>
        <v>1</v>
      </c>
    </row>
    <row r="48" spans="1:29" ht="20.25">
      <c r="A48" s="607" t="s">
        <v>556</v>
      </c>
      <c r="B48" s="608" t="s">
        <v>3203</v>
      </c>
      <c r="C48" s="609" t="s">
        <v>1</v>
      </c>
      <c r="D48" s="610"/>
      <c r="E48" s="611">
        <v>24490</v>
      </c>
      <c r="F48" s="612"/>
      <c r="G48" s="613">
        <v>24369</v>
      </c>
      <c r="H48" s="614"/>
      <c r="I48" s="611">
        <v>26772</v>
      </c>
      <c r="J48" s="614"/>
      <c r="K48" s="1336"/>
      <c r="L48" s="2130"/>
      <c r="M48" s="2118"/>
      <c r="N48" s="2118"/>
      <c r="O48" s="2131"/>
      <c r="P48" s="3447" t="str">
        <f>A48</f>
        <v>成交单价</v>
      </c>
      <c r="Q48" s="3447"/>
      <c r="R48" s="3461">
        <f>E48</f>
        <v>24490</v>
      </c>
      <c r="S48" s="3461"/>
      <c r="T48" s="3461">
        <f>G48</f>
        <v>24369</v>
      </c>
      <c r="U48" s="3461"/>
      <c r="V48" s="3461">
        <f>I48</f>
        <v>26772</v>
      </c>
      <c r="W48" s="3461"/>
      <c r="X48" s="1546"/>
      <c r="Y48" s="1568"/>
      <c r="Z48" s="1546"/>
      <c r="AA48" s="1546"/>
      <c r="AB48" s="1546"/>
      <c r="AC48" s="1546"/>
    </row>
    <row r="49" spans="1:29" ht="21" thickBot="1">
      <c r="A49" s="615" t="s">
        <v>2693</v>
      </c>
      <c r="B49" s="616"/>
      <c r="C49" s="617">
        <f>R50</f>
        <v>25953</v>
      </c>
      <c r="D49" s="618"/>
      <c r="E49" s="617">
        <f>R49</f>
        <v>25623</v>
      </c>
      <c r="F49" s="619"/>
      <c r="G49" s="620">
        <f>T49</f>
        <v>24756</v>
      </c>
      <c r="H49" s="618"/>
      <c r="I49" s="617">
        <f>V49</f>
        <v>27480</v>
      </c>
      <c r="J49" s="618"/>
      <c r="K49" s="1337"/>
      <c r="L49" s="2130"/>
      <c r="M49" s="2118"/>
      <c r="N49" s="2118"/>
      <c r="O49" s="2131"/>
      <c r="P49" s="3447" t="str">
        <f>A49</f>
        <v>比较价格（元/平方米）</v>
      </c>
      <c r="Q49" s="3447"/>
      <c r="R49" s="3471">
        <f>ROUND(PRODUCT(R48,AA9:AA47),0)</f>
        <v>25623</v>
      </c>
      <c r="S49" s="3471"/>
      <c r="T49" s="3471">
        <f>ROUND(PRODUCT(T48,AB9:AB47),0)</f>
        <v>24756</v>
      </c>
      <c r="U49" s="3471"/>
      <c r="V49" s="3471">
        <f>ROUND(PRODUCT(V48,AC9:AC47),0)</f>
        <v>27480</v>
      </c>
      <c r="W49" s="3471"/>
      <c r="X49" s="1546"/>
      <c r="Y49" s="1546"/>
      <c r="Z49" s="1546"/>
      <c r="AA49" s="1546"/>
      <c r="AB49" s="1546"/>
      <c r="AC49" s="1546"/>
    </row>
    <row r="50" spans="1:29" ht="21" thickBot="1">
      <c r="A50" s="621" t="s">
        <v>2936</v>
      </c>
      <c r="B50" s="622"/>
      <c r="C50" s="623">
        <f>R50</f>
        <v>25953</v>
      </c>
      <c r="D50" s="623"/>
      <c r="E50" s="623"/>
      <c r="F50" s="623"/>
      <c r="G50" s="623"/>
      <c r="H50" s="623"/>
      <c r="I50" s="623"/>
      <c r="J50" s="623"/>
      <c r="K50" s="1338"/>
      <c r="L50" s="2130"/>
      <c r="M50" s="2118"/>
      <c r="N50" s="2118"/>
      <c r="O50" s="2131"/>
      <c r="P50" s="3468" t="str">
        <f>A50</f>
        <v>估价对象XX用房的比较价格（楼面单价，元/平方米）</v>
      </c>
      <c r="Q50" s="3469"/>
      <c r="R50" s="3470">
        <f>ROUND(AVERAGE(R49:V49),0)</f>
        <v>25953</v>
      </c>
      <c r="S50" s="3470"/>
      <c r="T50" s="3470"/>
      <c r="U50" s="3470"/>
      <c r="V50" s="3470"/>
      <c r="W50" s="3470"/>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4.6263781135157167E-2</v>
      </c>
      <c r="F53" s="627" t="str">
        <f>IF(OR(E53&gt;=0.3,E53&lt;=-0.3),"超过30%","")</f>
        <v/>
      </c>
      <c r="G53" s="626">
        <f>IF(G48&lt;G49,G49/G48-1,G48/G49-1)</f>
        <v>1.5880832204850481E-2</v>
      </c>
      <c r="H53" s="627" t="str">
        <f>IF(OR(G53&gt;=0.3,G53&lt;=-0.3),"超过30%","")</f>
        <v/>
      </c>
      <c r="I53" s="626">
        <f>IF(I48&lt;I49,I49/I48-1,I48/I49-1)</f>
        <v>2.6445540116539767E-2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3.5021812893843984E-2</v>
      </c>
      <c r="F54" s="627" t="str">
        <f>IF(OR(E54&gt;=0.2,E54&lt;=-0.2),"超过20%","")</f>
        <v/>
      </c>
      <c r="G54" s="626">
        <f>IF(G49&lt;I49,I49/G49-1,G49/I49-1)</f>
        <v>0.1100339311682017</v>
      </c>
      <c r="H54" s="627" t="str">
        <f>IF(OR(G54&gt;=0.2,G54&lt;=-0.2),"超过20%","")</f>
        <v/>
      </c>
      <c r="I54" s="626">
        <f>IF(I49&lt;E49,E49/I49-1,I49/E49-1)</f>
        <v>7.2473949186278031E-2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4.9653247978989068E-3</v>
      </c>
      <c r="F55" s="627" t="str">
        <f>IF(OR(E55&gt;=0.3,E55&lt;=-0.3),"超过30%","")</f>
        <v/>
      </c>
      <c r="G55" s="626">
        <f>IF(G48&lt;I48,I48/G48-1,G48/I48-1)</f>
        <v>9.8608888341745748E-2</v>
      </c>
      <c r="H55" s="627" t="str">
        <f>IF(OR(G55&gt;=0.3,G55&lt;=-0.3),"超过30%","")</f>
        <v/>
      </c>
      <c r="I55" s="626">
        <f>IF(I48&lt;E48,E48/I48-1,I48/E48-1)</f>
        <v>9.3180890159248575E-2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431" t="s">
        <v>2281</v>
      </c>
      <c r="H57" s="3432"/>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25953</v>
      </c>
      <c r="C58" s="635">
        <v>1</v>
      </c>
      <c r="D58" s="2214">
        <v>1</v>
      </c>
      <c r="E58" s="635">
        <f>'数据-汇总表'!E8+'数据-汇总表'!E9</f>
        <v>75277.11</v>
      </c>
      <c r="F58" s="636">
        <f t="shared" ref="F58:F67" si="15">ROUND(B58*E58/10000,0)</f>
        <v>195367</v>
      </c>
      <c r="G58" s="3433"/>
      <c r="H58" s="3434"/>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35"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35"/>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35"/>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35"/>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1298</v>
      </c>
      <c r="C63" s="378">
        <f t="shared" si="16"/>
        <v>0.2</v>
      </c>
      <c r="D63" s="2215">
        <v>0.25</v>
      </c>
      <c r="E63" s="641">
        <f>'数据-汇总表'!E11</f>
        <v>0</v>
      </c>
      <c r="F63" s="636">
        <f t="shared" si="15"/>
        <v>0</v>
      </c>
      <c r="G63" s="1931" t="s">
        <v>2283</v>
      </c>
      <c r="H63" s="1934" t="str">
        <f>项目基本情况!C43</f>
        <v>八级</v>
      </c>
      <c r="I63" s="1543">
        <f>SUMIF(修正!$A$45:$A$56,H63,修正!F45:F56)</f>
        <v>0.2</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1298</v>
      </c>
      <c r="C64" s="378">
        <f t="shared" si="16"/>
        <v>0.2</v>
      </c>
      <c r="D64" s="2215">
        <v>0.25</v>
      </c>
      <c r="E64" s="641">
        <f>'数据-汇总表'!E12</f>
        <v>0</v>
      </c>
      <c r="F64" s="636">
        <f t="shared" si="15"/>
        <v>0</v>
      </c>
      <c r="G64" s="1932" t="s">
        <v>1677</v>
      </c>
      <c r="H64" s="1930" t="str">
        <f>IF(G64="商业",项目基本情况!B43,IF(G64="办公",项目基本情况!C43,IF(G64="住宅",项目基本情况!D43,项目基本情况!E43)))</f>
        <v>八级</v>
      </c>
      <c r="I64" s="1543">
        <f>SUMIF(修正!$A$45:$A$56,H64,修正!G45:G56)</f>
        <v>0.2</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973</v>
      </c>
      <c r="C67" s="378">
        <f t="shared" si="16"/>
        <v>0.15</v>
      </c>
      <c r="D67" s="2215">
        <v>0.25</v>
      </c>
      <c r="E67" s="641">
        <f>'数据-汇总表'!E15</f>
        <v>16838.349999999999</v>
      </c>
      <c r="F67" s="636">
        <f t="shared" si="15"/>
        <v>1638</v>
      </c>
      <c r="G67" s="1933" t="s">
        <v>2283</v>
      </c>
      <c r="H67" s="1935" t="str">
        <f>项目基本情况!C43</f>
        <v>八级</v>
      </c>
      <c r="I67" s="1543">
        <f>SUMIF(修正!$A$45:$A$56,H67,修正!H45:H56)</f>
        <v>0.15</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92115.459999999992</v>
      </c>
      <c r="F68" s="644">
        <f>IF(B48="楼面地价",SUM(F58:F67),ROUND(C50*E68/10000,0))</f>
        <v>197005</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北京市平均增长率2.06%</v>
      </c>
      <c r="C73" s="894">
        <v>100</v>
      </c>
      <c r="D73" s="730">
        <v>99</v>
      </c>
      <c r="E73" s="730">
        <v>98</v>
      </c>
      <c r="F73" s="730">
        <v>97</v>
      </c>
      <c r="G73" s="730">
        <v>96</v>
      </c>
      <c r="H73" s="730">
        <v>95</v>
      </c>
      <c r="I73" s="730">
        <v>94</v>
      </c>
      <c r="J73" s="730">
        <v>93</v>
      </c>
      <c r="K73" s="730">
        <v>92</v>
      </c>
      <c r="L73" s="730">
        <v>91</v>
      </c>
      <c r="M73" s="730">
        <v>90</v>
      </c>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655">
        <v>0.5</v>
      </c>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28" t="s">
        <v>3228</v>
      </c>
      <c r="D77" s="3228" t="s">
        <v>3230</v>
      </c>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v>95</v>
      </c>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t="str">
        <f>B15</f>
        <v>溢价率</v>
      </c>
      <c r="C86" s="688" t="s">
        <v>3240</v>
      </c>
      <c r="D86" s="688" t="s">
        <v>3238</v>
      </c>
      <c r="E86" s="688" t="s">
        <v>3241</v>
      </c>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v>100</v>
      </c>
      <c r="D87" s="692">
        <v>101</v>
      </c>
      <c r="E87" s="692">
        <v>102</v>
      </c>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50000(含)-60000</v>
      </c>
      <c r="I118" s="704" t="str">
        <f t="shared" si="25"/>
        <v>60000(含)-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10000</v>
      </c>
      <c r="E119" s="730">
        <v>20000</v>
      </c>
      <c r="F119" s="730">
        <v>30000</v>
      </c>
      <c r="G119" s="730">
        <v>40000</v>
      </c>
      <c r="H119" s="730">
        <v>50000</v>
      </c>
      <c r="I119" s="730">
        <v>60000</v>
      </c>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102</v>
      </c>
      <c r="E120" s="700">
        <v>104</v>
      </c>
      <c r="F120" s="726">
        <v>106</v>
      </c>
      <c r="G120" s="700">
        <v>108</v>
      </c>
      <c r="H120" s="726">
        <v>110</v>
      </c>
      <c r="I120" s="700">
        <v>112</v>
      </c>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0" priority="14" stopIfTrue="1" operator="containsText" text="超过">
      <formula>NOT(ISERROR(SEARCH("超过",F53)))</formula>
    </cfRule>
  </conditionalFormatting>
  <conditionalFormatting sqref="J55">
    <cfRule type="containsText" dxfId="129" priority="13" stopIfTrue="1" operator="containsText" text="超过">
      <formula>NOT(ISERROR(SEARCH("超过",J55)))</formula>
    </cfRule>
  </conditionalFormatting>
  <conditionalFormatting sqref="H55">
    <cfRule type="containsText" dxfId="128" priority="12" stopIfTrue="1" operator="containsText" text="超过">
      <formula>NOT(ISERROR(SEARCH("超过",H55)))</formula>
    </cfRule>
  </conditionalFormatting>
  <conditionalFormatting sqref="F55">
    <cfRule type="containsText" dxfId="127" priority="11" stopIfTrue="1" operator="containsText" text="超过">
      <formula>NOT(ISERROR(SEARCH("超过",F55)))</formula>
    </cfRule>
  </conditionalFormatting>
  <conditionalFormatting sqref="F54 H54 J54">
    <cfRule type="containsText" dxfId="126" priority="10" stopIfTrue="1" operator="containsText" text="超过">
      <formula>NOT(ISERROR(SEARCH("超过",F54)))</formula>
    </cfRule>
  </conditionalFormatting>
  <conditionalFormatting sqref="E53">
    <cfRule type="expression" dxfId="125" priority="9" stopIfTrue="1">
      <formula>$F$53="超过30%"</formula>
    </cfRule>
  </conditionalFormatting>
  <conditionalFormatting sqref="G55">
    <cfRule type="expression" dxfId="124" priority="8" stopIfTrue="1">
      <formula>$H$55="超过30%"</formula>
    </cfRule>
  </conditionalFormatting>
  <conditionalFormatting sqref="E54">
    <cfRule type="expression" dxfId="123" priority="7" stopIfTrue="1">
      <formula>$F$54="超过20%"</formula>
    </cfRule>
  </conditionalFormatting>
  <conditionalFormatting sqref="E55">
    <cfRule type="expression" dxfId="122" priority="6" stopIfTrue="1">
      <formula>$F$55="超过30%"</formula>
    </cfRule>
  </conditionalFormatting>
  <conditionalFormatting sqref="G53">
    <cfRule type="expression" dxfId="121" priority="5" stopIfTrue="1">
      <formula>$H$55+$H$53="超过30%"</formula>
    </cfRule>
  </conditionalFormatting>
  <conditionalFormatting sqref="G54">
    <cfRule type="expression" dxfId="120" priority="4" stopIfTrue="1">
      <formula>$H$54="超过20%"</formula>
    </cfRule>
  </conditionalFormatting>
  <conditionalFormatting sqref="I53">
    <cfRule type="expression" dxfId="119" priority="3" stopIfTrue="1">
      <formula>$J$53="超过30%"</formula>
    </cfRule>
  </conditionalFormatting>
  <conditionalFormatting sqref="I54">
    <cfRule type="expression" dxfId="118" priority="2" stopIfTrue="1">
      <formula>$J$54="超过20%"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9" sqref="C29"/>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7</v>
      </c>
    </row>
    <row r="2" spans="1:31" s="2027" customFormat="1" ht="18" customHeight="1">
      <c r="A2" s="2087" t="s">
        <v>467</v>
      </c>
      <c r="B2" s="2091">
        <f ca="1">C36</f>
        <v>59748</v>
      </c>
      <c r="C2" s="2090"/>
      <c r="D2" s="2090"/>
      <c r="E2" s="2090"/>
      <c r="F2" s="2090"/>
      <c r="G2" s="2090"/>
      <c r="H2" s="2090"/>
      <c r="I2" s="2090"/>
      <c r="J2" s="2090"/>
      <c r="K2" s="2090"/>
    </row>
    <row r="3" spans="1:31" s="2027" customFormat="1" ht="18" customHeight="1">
      <c r="A3" s="2092" t="s">
        <v>1684</v>
      </c>
      <c r="B3" s="2093">
        <f ca="1">ROUND(B2*10000/IF(B1="",'数据-汇总表'!E3,INDIRECT("'数据-取费表'!K"&amp;$K$1)),0)</f>
        <v>5676</v>
      </c>
      <c r="C3" s="2090"/>
      <c r="D3" s="2090"/>
      <c r="E3" s="2090"/>
      <c r="F3" s="2090"/>
      <c r="G3" s="2090"/>
      <c r="H3" s="2090"/>
      <c r="I3" s="2090"/>
      <c r="J3" s="2090"/>
      <c r="K3" s="2090"/>
    </row>
    <row r="4" spans="1:31" s="2027" customFormat="1" ht="18" customHeight="1">
      <c r="A4" s="426" t="s">
        <v>468</v>
      </c>
      <c r="B4" s="427">
        <f ca="1">ROUND(B2*10000/IF(B1="",'数据-汇总表'!D3,INDIRECT("'数据-取费表'!R"&amp;$K$1)),0)</f>
        <v>17647</v>
      </c>
      <c r="C4" s="428"/>
      <c r="D4" s="422"/>
      <c r="E4" s="422"/>
      <c r="F4" s="422"/>
      <c r="G4" s="422"/>
      <c r="H4" s="422"/>
      <c r="I4" s="422"/>
      <c r="J4" s="422"/>
      <c r="K4" s="422"/>
    </row>
    <row r="5" spans="1:31" s="2027" customFormat="1" ht="18" customHeight="1" thickBot="1">
      <c r="A5" s="429"/>
      <c r="B5" s="430">
        <f ca="1">ROUND(B2/(IF(B1="",'数据-汇总表'!D3,INDIRECT("'数据-取费表'!R"&amp;$K$1))/666.67),0)</f>
        <v>1176</v>
      </c>
      <c r="C5" s="431" t="s">
        <v>469</v>
      </c>
      <c r="D5" s="422"/>
      <c r="E5" s="422"/>
      <c r="F5" s="422"/>
      <c r="G5" s="422"/>
      <c r="H5" s="422"/>
      <c r="I5" s="422"/>
      <c r="J5" s="422"/>
      <c r="K5" s="422"/>
    </row>
    <row r="6" spans="1:31" s="2097" customFormat="1" ht="16.5" customHeight="1">
      <c r="A6" s="2784" t="s">
        <v>1842</v>
      </c>
      <c r="B6" s="2785"/>
      <c r="C6" s="2786">
        <f ca="1">SUM(C10:K10)</f>
        <v>164135</v>
      </c>
      <c r="D6" s="2785"/>
      <c r="E6" s="2785"/>
      <c r="F6" s="2785"/>
      <c r="G6" s="2785"/>
      <c r="H6" s="2785"/>
      <c r="I6" s="2785"/>
      <c r="J6" s="2785"/>
      <c r="K6" s="2787"/>
    </row>
    <row r="7" spans="1:31" s="2099" customFormat="1" ht="15">
      <c r="A7" s="2788" t="s">
        <v>470</v>
      </c>
      <c r="B7" s="2789" t="s">
        <v>471</v>
      </c>
      <c r="C7" s="436" t="s">
        <v>1677</v>
      </c>
      <c r="D7" s="436" t="s">
        <v>3019</v>
      </c>
      <c r="E7" s="436" t="s">
        <v>3020</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17658</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92953.35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164135</v>
      </c>
      <c r="D10" s="2982"/>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51972</v>
      </c>
      <c r="D13" s="2800"/>
      <c r="E13" s="2801"/>
      <c r="F13" s="2802"/>
      <c r="G13" s="2768"/>
      <c r="H13" s="2769"/>
      <c r="I13" s="2769"/>
      <c r="J13" s="2769"/>
      <c r="K13" s="2770"/>
    </row>
    <row r="14" spans="1:31" s="2102" customFormat="1" ht="13.5" customHeight="1">
      <c r="A14" s="2798" t="s">
        <v>1849</v>
      </c>
      <c r="B14" s="2799" t="s">
        <v>480</v>
      </c>
      <c r="C14" s="53">
        <f ca="1">ROUND(C13*F14,0)</f>
        <v>1559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2105</v>
      </c>
      <c r="D16" s="2800">
        <f ca="1">IF(B1="",'数据-汇总表'!E3,INDIRECT("'数据-取费表'!K"&amp;$K$1)+INDIRECT("'数据-取费表'!S"&amp;$K$1))</f>
        <v>105258.64000000001</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780</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56416</v>
      </c>
      <c r="D18" s="2809"/>
      <c r="E18" s="468"/>
      <c r="F18" s="468"/>
      <c r="G18" s="2772" t="s">
        <v>2430</v>
      </c>
      <c r="H18" s="2773"/>
      <c r="I18" s="2773"/>
      <c r="J18" s="2773"/>
      <c r="K18" s="2774"/>
    </row>
    <row r="19" spans="1:14" s="2102" customFormat="1" ht="13.5" customHeight="1">
      <c r="A19" s="2806" t="s">
        <v>1854</v>
      </c>
      <c r="B19" s="2807" t="s">
        <v>488</v>
      </c>
      <c r="C19" s="2764">
        <f ca="1">ROUND(D19*E19/10000,0)</f>
        <v>1053</v>
      </c>
      <c r="D19" s="2810">
        <f ca="1">D16</f>
        <v>105258.64000000001</v>
      </c>
      <c r="E19" s="3229">
        <f>'数据-取费表'!B32</f>
        <v>100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0</v>
      </c>
      <c r="D20" s="2810"/>
      <c r="E20" s="2764"/>
      <c r="F20" s="2811"/>
      <c r="G20" s="3041"/>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0</v>
      </c>
      <c r="F21" s="2803"/>
      <c r="G21" s="26"/>
      <c r="H21" s="51"/>
      <c r="I21" s="51"/>
      <c r="J21" s="51"/>
      <c r="K21" s="2775"/>
    </row>
    <row r="22" spans="1:14" s="2102" customFormat="1" ht="13.5" customHeight="1">
      <c r="A22" s="2798" t="s">
        <v>1857</v>
      </c>
      <c r="B22" s="2799" t="s">
        <v>492</v>
      </c>
      <c r="C22" s="53">
        <f ca="1">ROUND(D22*E22/10000,0)</f>
        <v>0</v>
      </c>
      <c r="D22" s="2800">
        <f ca="1">IF(B1="",'数据-汇总表'!E6,IF(INDIRECT("'数据-取费表'!c"&amp;$K$1)="住宅",INDIRECT("'数据-取费表'!s"&amp;$K$1),INDIRECT("'数据-取费表'!k"&amp;$K$1)+INDIRECT("'数据-取费表'!s"&amp;$K$1)))</f>
        <v>105258.64000000001</v>
      </c>
      <c r="E22" s="53">
        <f>'数据-取费表'!B28</f>
        <v>0</v>
      </c>
      <c r="F22" s="2803"/>
      <c r="G22" s="26"/>
      <c r="H22" s="51"/>
      <c r="I22" s="51"/>
      <c r="J22" s="51"/>
      <c r="K22" s="2775"/>
    </row>
    <row r="23" spans="1:14" s="2102" customFormat="1" ht="13.5" customHeight="1">
      <c r="A23" s="2806" t="s">
        <v>1858</v>
      </c>
      <c r="B23" s="2988" t="s">
        <v>2833</v>
      </c>
      <c r="C23" s="2808">
        <f ca="1">ROUND((C18+C19+C20)*F23,0)</f>
        <v>1149</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2836</v>
      </c>
      <c r="C24" s="2808">
        <f ca="1">ROUND(C6*F24,0)</f>
        <v>3283</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2834</v>
      </c>
      <c r="C25" s="467">
        <f>ROUND(F25/(1+'数据-取费表'!C42),4)</f>
        <v>2.9000000000000001E-2</v>
      </c>
      <c r="D25" s="462" t="s">
        <v>2828</v>
      </c>
      <c r="E25" s="469"/>
      <c r="F25" s="2812">
        <f>'数据-取费表'!B48+'数据-取费表'!B49</f>
        <v>3.0499999999999999E-2</v>
      </c>
      <c r="G25" s="2776" t="s">
        <v>2289</v>
      </c>
      <c r="H25" s="2769"/>
      <c r="I25" s="2769"/>
      <c r="J25" s="2769"/>
      <c r="K25" s="2770"/>
    </row>
    <row r="26" spans="1:14" s="2104" customFormat="1" ht="13.5" customHeight="1">
      <c r="A26" s="2806" t="s">
        <v>1861</v>
      </c>
      <c r="B26" s="2989" t="s">
        <v>2835</v>
      </c>
      <c r="C26" s="2813">
        <f ca="1">C28</f>
        <v>4462</v>
      </c>
      <c r="D26" s="467">
        <f ca="1">C27</f>
        <v>0.1537</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0.1537</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2837</v>
      </c>
      <c r="C28" s="2816">
        <f ca="1">ROUND(IF('数据-取费表'!B22&lt;=1,(C18+C19+C20+C23+C24)*F26*'数据-取费表'!B24/2,(C18+C19+C20+C23+C24)*(POWER((1+F26),'数据-取费表'!B24/2)-1)),0)</f>
        <v>4462</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8598</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74961</v>
      </c>
      <c r="D30" s="477">
        <f ca="1">C32</f>
        <v>0.1827</v>
      </c>
      <c r="E30" s="469" t="s">
        <v>495</v>
      </c>
      <c r="F30" s="471"/>
      <c r="G30" s="2776" t="s">
        <v>2973</v>
      </c>
      <c r="H30" s="2769"/>
      <c r="I30" s="2769"/>
      <c r="J30" s="2769"/>
      <c r="K30" s="2770"/>
    </row>
    <row r="31" spans="1:14" s="2106" customFormat="1" ht="13.5" customHeight="1">
      <c r="A31" s="803" t="s">
        <v>1856</v>
      </c>
      <c r="B31" s="2814"/>
      <c r="C31" s="450">
        <f ca="1">C18+C19+C20+C23+C24+C26+C29</f>
        <v>74961</v>
      </c>
      <c r="D31" s="472"/>
      <c r="E31" s="473"/>
      <c r="F31" s="474"/>
      <c r="G31" s="261"/>
      <c r="H31" s="2771"/>
      <c r="I31" s="2771"/>
      <c r="J31" s="2771"/>
      <c r="K31" s="279"/>
    </row>
    <row r="32" spans="1:14" s="2106" customFormat="1" ht="13.5" customHeight="1">
      <c r="A32" s="803" t="s">
        <v>1857</v>
      </c>
      <c r="B32" s="2814"/>
      <c r="C32" s="53">
        <f ca="1">ROUND(C25+D26,4)</f>
        <v>0.1827</v>
      </c>
      <c r="D32" s="472"/>
      <c r="E32" s="473"/>
      <c r="F32" s="474"/>
      <c r="G32" s="261"/>
      <c r="H32" s="2771"/>
      <c r="I32" s="2771"/>
      <c r="J32" s="2771"/>
      <c r="K32" s="279"/>
    </row>
    <row r="33" spans="1:11" s="2108" customFormat="1" ht="13.5" customHeight="1">
      <c r="A33" s="2987" t="s">
        <v>2832</v>
      </c>
      <c r="B33" s="2985" t="s">
        <v>2830</v>
      </c>
      <c r="C33" s="478">
        <f ca="1">C35</f>
        <v>9285</v>
      </c>
      <c r="D33" s="467">
        <f ca="1">C34</f>
        <v>0.15440000000000001</v>
      </c>
      <c r="E33" s="469" t="s">
        <v>495</v>
      </c>
      <c r="F33" s="479">
        <f ca="1">IF(B1="",'数据-取费表'!Q16,INDIRECT("'数据-取费表'!q"&amp;$K$1))</f>
        <v>0.15</v>
      </c>
      <c r="G33" s="2772"/>
      <c r="H33" s="2773"/>
      <c r="I33" s="2773"/>
      <c r="J33" s="2773"/>
      <c r="K33" s="2774"/>
    </row>
    <row r="34" spans="1:11" s="2109" customFormat="1" ht="13.5" customHeight="1">
      <c r="A34" s="375" t="s">
        <v>1856</v>
      </c>
      <c r="B34" s="2819" t="s">
        <v>501</v>
      </c>
      <c r="C34" s="472">
        <f ca="1">ROUND((1+C25)*F33,4)</f>
        <v>0.15440000000000001</v>
      </c>
      <c r="D34" s="472"/>
      <c r="E34" s="473"/>
      <c r="F34" s="480"/>
      <c r="G34" s="261" t="s">
        <v>2290</v>
      </c>
      <c r="H34" s="2771"/>
      <c r="I34" s="2771"/>
      <c r="J34" s="2771"/>
      <c r="K34" s="279"/>
    </row>
    <row r="35" spans="1:11" s="2109" customFormat="1" ht="13.5" customHeight="1" thickBot="1">
      <c r="A35" s="1622" t="s">
        <v>1857</v>
      </c>
      <c r="B35" s="2986" t="s">
        <v>2838</v>
      </c>
      <c r="C35" s="1614">
        <f ca="1">ROUND((C18+C19+C20+C23+C24)*F33,0)</f>
        <v>9285</v>
      </c>
      <c r="D35" s="1615"/>
      <c r="E35" s="2820"/>
      <c r="F35" s="1616"/>
      <c r="G35" s="2778"/>
      <c r="H35" s="2779"/>
      <c r="I35" s="2779"/>
      <c r="J35" s="2779"/>
      <c r="K35" s="2780"/>
    </row>
    <row r="36" spans="1:11" s="2071" customFormat="1" ht="13.5" customHeight="1" thickBot="1">
      <c r="A36" s="284" t="s">
        <v>1844</v>
      </c>
      <c r="B36" s="2782"/>
      <c r="C36" s="2821">
        <f ca="1">ROUND((C6-C30-C33)/(1+D30+D33),0)</f>
        <v>59748</v>
      </c>
      <c r="D36" s="2782"/>
      <c r="E36" s="2782"/>
      <c r="F36" s="2782"/>
      <c r="G36" s="2781" t="s">
        <v>2839</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7</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51972</v>
      </c>
      <c r="D13" s="451"/>
      <c r="E13" s="365"/>
      <c r="F13" s="452"/>
      <c r="G13" s="444"/>
      <c r="H13" s="447"/>
      <c r="I13" s="447"/>
      <c r="J13" s="447"/>
      <c r="K13" s="448"/>
    </row>
    <row r="14" spans="1:41" s="2102" customFormat="1" ht="13.5" customHeight="1">
      <c r="A14" s="1619" t="s">
        <v>1849</v>
      </c>
      <c r="B14" s="449" t="s">
        <v>480</v>
      </c>
      <c r="C14" s="53">
        <f ca="1">ROUND(C13*F14,0)</f>
        <v>1559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2105</v>
      </c>
      <c r="D16" s="451">
        <f ca="1">IF(B1="",'数据-汇总表'!E3,INDIRECT("'数据-取费表'!K"&amp;$K$1)+INDIRECT("'数据-取费表'!S"&amp;$K$1))</f>
        <v>105258.64000000001</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780</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56416</v>
      </c>
      <c r="D18" s="461"/>
      <c r="E18" s="462"/>
      <c r="F18" s="462"/>
      <c r="G18" s="1323" t="s">
        <v>2432</v>
      </c>
      <c r="H18" s="447"/>
      <c r="I18" s="447"/>
      <c r="J18" s="447"/>
      <c r="K18" s="448"/>
    </row>
    <row r="19" spans="1:14" s="2105" customFormat="1" ht="13.5" customHeight="1">
      <c r="A19" s="1620" t="s">
        <v>1854</v>
      </c>
      <c r="B19" s="459" t="s">
        <v>493</v>
      </c>
      <c r="C19" s="460">
        <f ca="1">ROUND(C18*F19,0)</f>
        <v>1128</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4148</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4148</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2831</v>
      </c>
      <c r="C24" s="478">
        <f ca="1">C25</f>
        <v>8632</v>
      </c>
      <c r="D24" s="489">
        <f ca="1">C26</f>
        <v>3.0000000000000001E-3</v>
      </c>
      <c r="E24" s="469" t="s">
        <v>507</v>
      </c>
      <c r="F24" s="479">
        <f ca="1">IF(B1="",'数据-取费表'!Q16,INDIRECT("'数据-取费表'!q"&amp;$K$1))</f>
        <v>0.15</v>
      </c>
      <c r="G24" s="444"/>
      <c r="H24" s="447"/>
      <c r="I24" s="447"/>
      <c r="J24" s="447"/>
      <c r="K24" s="448"/>
    </row>
    <row r="25" spans="1:14" s="2106" customFormat="1" ht="13.5" customHeight="1">
      <c r="A25" s="1619" t="s">
        <v>1848</v>
      </c>
      <c r="B25" s="1324" t="s">
        <v>2436</v>
      </c>
      <c r="C25" s="490">
        <f ca="1">ROUND((C18+C19)*F24,0)</f>
        <v>8632</v>
      </c>
      <c r="D25" s="472"/>
      <c r="E25" s="473"/>
      <c r="F25" s="480"/>
      <c r="G25" s="1322" t="s">
        <v>2433</v>
      </c>
      <c r="H25" s="457"/>
      <c r="I25" s="457"/>
      <c r="J25" s="457"/>
      <c r="K25" s="458"/>
    </row>
    <row r="26" spans="1:14" s="2106" customFormat="1" ht="13.5" customHeight="1">
      <c r="A26" s="1619" t="s">
        <v>1849</v>
      </c>
      <c r="B26" s="1324" t="s">
        <v>509</v>
      </c>
      <c r="C26" s="491">
        <f ca="1">ROUND(F20*F24,4)</f>
        <v>3.0000000000000001E-3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2829</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76174</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7" zoomScale="89" zoomScaleNormal="89" workbookViewId="0">
      <selection activeCell="D43" sqref="D43"/>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453" t="s">
        <v>522</v>
      </c>
      <c r="D6" s="3454"/>
      <c r="E6" s="3477" t="s">
        <v>523</v>
      </c>
      <c r="F6" s="3478"/>
      <c r="G6" s="3453" t="s">
        <v>524</v>
      </c>
      <c r="H6" s="3454"/>
      <c r="I6" s="3453" t="s">
        <v>525</v>
      </c>
      <c r="J6" s="3454"/>
      <c r="K6" s="514" t="s">
        <v>526</v>
      </c>
      <c r="L6" s="2119"/>
      <c r="M6" s="2120"/>
      <c r="N6" s="2120"/>
      <c r="O6" s="2120"/>
      <c r="P6" s="3455" t="s">
        <v>527</v>
      </c>
      <c r="Q6" s="3456"/>
      <c r="R6" s="3441" t="s">
        <v>523</v>
      </c>
      <c r="S6" s="3442"/>
      <c r="T6" s="3441" t="s">
        <v>524</v>
      </c>
      <c r="U6" s="3442"/>
      <c r="V6" s="3461" t="s">
        <v>525</v>
      </c>
      <c r="W6" s="3461"/>
      <c r="X6" s="1554"/>
      <c r="Y6" s="3441" t="s">
        <v>527</v>
      </c>
      <c r="Z6" s="3442"/>
      <c r="AA6" s="3436" t="s">
        <v>523</v>
      </c>
      <c r="AB6" s="3437" t="s">
        <v>524</v>
      </c>
      <c r="AC6" s="3436" t="s">
        <v>525</v>
      </c>
    </row>
    <row r="7" spans="1:29" ht="15">
      <c r="A7" s="515"/>
      <c r="B7" s="516"/>
      <c r="C7" s="3464" t="s">
        <v>2930</v>
      </c>
      <c r="D7" s="3465"/>
      <c r="E7" s="3479" t="s">
        <v>2931</v>
      </c>
      <c r="F7" s="3480"/>
      <c r="G7" s="3464" t="s">
        <v>2932</v>
      </c>
      <c r="H7" s="3465"/>
      <c r="I7" s="3464" t="s">
        <v>2933</v>
      </c>
      <c r="J7" s="3465"/>
      <c r="K7" s="514"/>
      <c r="L7" s="2119"/>
      <c r="M7" s="2120"/>
      <c r="N7" s="2120"/>
      <c r="O7" s="2120"/>
      <c r="P7" s="3457"/>
      <c r="Q7" s="3458"/>
      <c r="R7" s="3443"/>
      <c r="S7" s="3444"/>
      <c r="T7" s="3443"/>
      <c r="U7" s="3444"/>
      <c r="V7" s="3461"/>
      <c r="W7" s="3461"/>
      <c r="X7" s="1554"/>
      <c r="Y7" s="3443"/>
      <c r="Z7" s="3444"/>
      <c r="AA7" s="3437"/>
      <c r="AB7" s="3437"/>
      <c r="AC7" s="3437"/>
    </row>
    <row r="8" spans="1:29" ht="15.75" thickBot="1">
      <c r="A8" s="517"/>
      <c r="B8" s="518"/>
      <c r="C8" s="3462" t="s">
        <v>2934</v>
      </c>
      <c r="D8" s="3463"/>
      <c r="E8" s="3481" t="s">
        <v>2934</v>
      </c>
      <c r="F8" s="3482"/>
      <c r="G8" s="3462" t="s">
        <v>2934</v>
      </c>
      <c r="H8" s="3463"/>
      <c r="I8" s="3462" t="s">
        <v>2934</v>
      </c>
      <c r="J8" s="3463"/>
      <c r="K8" s="514" t="s">
        <v>528</v>
      </c>
      <c r="L8" s="2119"/>
      <c r="M8" s="2120"/>
      <c r="N8" s="2120"/>
      <c r="O8" s="2120"/>
      <c r="P8" s="3459"/>
      <c r="Q8" s="3460"/>
      <c r="R8" s="3443"/>
      <c r="S8" s="3444"/>
      <c r="T8" s="3445"/>
      <c r="U8" s="3446"/>
      <c r="V8" s="3461"/>
      <c r="W8" s="3461"/>
      <c r="X8" s="1554"/>
      <c r="Y8" s="3445"/>
      <c r="Z8" s="3446"/>
      <c r="AA8" s="3438"/>
      <c r="AB8" s="3438"/>
      <c r="AC8" s="3438"/>
    </row>
    <row r="9" spans="1:29" s="1216" customFormat="1" ht="15.75" thickBot="1">
      <c r="A9" s="2868"/>
      <c r="B9" s="2875" t="s">
        <v>529</v>
      </c>
      <c r="C9" s="519">
        <f>'数据-取费表'!B2</f>
        <v>43603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39" t="s">
        <v>530</v>
      </c>
      <c r="Q9" s="3448"/>
      <c r="R9" s="1555" t="s">
        <v>8</v>
      </c>
      <c r="S9" s="1556">
        <f t="shared" ref="S9:S17" si="0">F9</f>
        <v>0</v>
      </c>
      <c r="T9" s="1555" t="s">
        <v>8</v>
      </c>
      <c r="U9" s="1556">
        <f t="shared" ref="U9:U17" si="1">H9</f>
        <v>0</v>
      </c>
      <c r="V9" s="1555" t="s">
        <v>8</v>
      </c>
      <c r="W9" s="1556">
        <f t="shared" ref="W9:W17" si="2">J9</f>
        <v>0</v>
      </c>
      <c r="X9" s="1557"/>
      <c r="Y9" s="3439" t="s">
        <v>530</v>
      </c>
      <c r="Z9" s="3440"/>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39" t="s">
        <v>533</v>
      </c>
      <c r="Q10" s="3440"/>
      <c r="R10" s="1555" t="s">
        <v>8</v>
      </c>
      <c r="S10" s="1556">
        <f t="shared" si="0"/>
        <v>0</v>
      </c>
      <c r="T10" s="1555" t="s">
        <v>8</v>
      </c>
      <c r="U10" s="1556">
        <f t="shared" si="1"/>
        <v>0</v>
      </c>
      <c r="V10" s="1555" t="s">
        <v>8</v>
      </c>
      <c r="W10" s="1556">
        <f t="shared" si="2"/>
        <v>0</v>
      </c>
      <c r="X10" s="1557"/>
      <c r="Y10" s="3439" t="s">
        <v>533</v>
      </c>
      <c r="Z10" s="3440"/>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447" t="s">
        <v>535</v>
      </c>
      <c r="Q11" s="1147" t="str">
        <f t="shared" ref="Q11:Q17" si="6">B11</f>
        <v>用途</v>
      </c>
      <c r="R11" s="1555" t="s">
        <v>8</v>
      </c>
      <c r="S11" s="1556">
        <f t="shared" si="0"/>
        <v>100</v>
      </c>
      <c r="T11" s="1555" t="s">
        <v>8</v>
      </c>
      <c r="U11" s="1556">
        <f t="shared" si="1"/>
        <v>100</v>
      </c>
      <c r="V11" s="1555" t="s">
        <v>8</v>
      </c>
      <c r="W11" s="1556">
        <f t="shared" si="2"/>
        <v>100</v>
      </c>
      <c r="X11" s="1557"/>
      <c r="Y11" s="3383"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447"/>
      <c r="Q12" s="1147" t="str">
        <f t="shared" si="6"/>
        <v>土地使用年限（年）</v>
      </c>
      <c r="R12" s="1555" t="s">
        <v>8</v>
      </c>
      <c r="S12" s="1556">
        <f t="shared" si="0"/>
        <v>102</v>
      </c>
      <c r="T12" s="1555" t="s">
        <v>8</v>
      </c>
      <c r="U12" s="1556">
        <f t="shared" si="1"/>
        <v>102</v>
      </c>
      <c r="V12" s="1555" t="s">
        <v>8</v>
      </c>
      <c r="W12" s="1556">
        <f t="shared" si="2"/>
        <v>102</v>
      </c>
      <c r="X12" s="1557"/>
      <c r="Y12" s="3383"/>
      <c r="Z12" s="1146" t="str">
        <f t="shared" si="7"/>
        <v>土地使用年限（年）</v>
      </c>
      <c r="AA12" s="1558">
        <f t="shared" si="3"/>
        <v>0.98039215686274506</v>
      </c>
      <c r="AB12" s="1558">
        <f t="shared" si="4"/>
        <v>0.98039215686274506</v>
      </c>
      <c r="AC12" s="1558">
        <f t="shared" si="5"/>
        <v>0.98039215686274506</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447"/>
      <c r="Q13" s="1147" t="str">
        <f t="shared" si="6"/>
        <v>容积率</v>
      </c>
      <c r="R13" s="1555" t="s">
        <v>8</v>
      </c>
      <c r="S13" s="1556" t="e">
        <f t="shared" si="0"/>
        <v>#N/A</v>
      </c>
      <c r="T13" s="1555" t="s">
        <v>8</v>
      </c>
      <c r="U13" s="1556" t="e">
        <f t="shared" si="1"/>
        <v>#N/A</v>
      </c>
      <c r="V13" s="1555" t="s">
        <v>8</v>
      </c>
      <c r="W13" s="1556" t="e">
        <f t="shared" si="2"/>
        <v>#N/A</v>
      </c>
      <c r="X13" s="1557"/>
      <c r="Y13" s="3383"/>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447"/>
      <c r="Q14" s="1147">
        <f t="shared" si="6"/>
        <v>111</v>
      </c>
      <c r="R14" s="1555" t="s">
        <v>8</v>
      </c>
      <c r="S14" s="1556">
        <f t="shared" si="0"/>
        <v>100</v>
      </c>
      <c r="T14" s="1555" t="s">
        <v>8</v>
      </c>
      <c r="U14" s="1556">
        <f t="shared" si="1"/>
        <v>100</v>
      </c>
      <c r="V14" s="1555" t="s">
        <v>8</v>
      </c>
      <c r="W14" s="1556">
        <f t="shared" si="2"/>
        <v>100</v>
      </c>
      <c r="X14" s="1557"/>
      <c r="Y14" s="3383"/>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447"/>
      <c r="Q15" s="1147">
        <f t="shared" si="6"/>
        <v>111</v>
      </c>
      <c r="R15" s="1555" t="s">
        <v>8</v>
      </c>
      <c r="S15" s="1556">
        <f t="shared" si="0"/>
        <v>100</v>
      </c>
      <c r="T15" s="1555" t="s">
        <v>8</v>
      </c>
      <c r="U15" s="1556">
        <f t="shared" si="1"/>
        <v>100</v>
      </c>
      <c r="V15" s="1555" t="s">
        <v>8</v>
      </c>
      <c r="W15" s="1556">
        <f t="shared" si="2"/>
        <v>100</v>
      </c>
      <c r="X15" s="1557"/>
      <c r="Y15" s="3383"/>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447"/>
      <c r="Q16" s="1147">
        <f t="shared" si="6"/>
        <v>111</v>
      </c>
      <c r="R16" s="1555" t="s">
        <v>8</v>
      </c>
      <c r="S16" s="1556">
        <f t="shared" si="0"/>
        <v>100</v>
      </c>
      <c r="T16" s="1555" t="s">
        <v>8</v>
      </c>
      <c r="U16" s="1556">
        <f t="shared" si="1"/>
        <v>100</v>
      </c>
      <c r="V16" s="1555" t="s">
        <v>8</v>
      </c>
      <c r="W16" s="1556">
        <f t="shared" si="2"/>
        <v>100</v>
      </c>
      <c r="X16" s="1557"/>
      <c r="Y16" s="3383"/>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49" t="s">
        <v>540</v>
      </c>
      <c r="Q17" s="1559" t="str">
        <f t="shared" si="6"/>
        <v>产业集聚程度</v>
      </c>
      <c r="R17" s="1560" t="s">
        <v>8</v>
      </c>
      <c r="S17" s="1561">
        <f t="shared" si="0"/>
        <v>100</v>
      </c>
      <c r="T17" s="1560" t="s">
        <v>8</v>
      </c>
      <c r="U17" s="1561">
        <f t="shared" si="1"/>
        <v>100</v>
      </c>
      <c r="V17" s="1560" t="s">
        <v>8</v>
      </c>
      <c r="W17" s="1561">
        <f t="shared" si="2"/>
        <v>100</v>
      </c>
      <c r="X17" s="1554"/>
      <c r="Y17" s="3449"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50"/>
      <c r="Q18" s="1559"/>
      <c r="R18" s="1560"/>
      <c r="S18" s="1561"/>
      <c r="T18" s="1560"/>
      <c r="U18" s="1561"/>
      <c r="V18" s="1560"/>
      <c r="W18" s="1561"/>
      <c r="X18" s="1554"/>
      <c r="Y18" s="3450"/>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50"/>
      <c r="Q19" s="1559" t="str">
        <f>B19</f>
        <v>交通便捷度</v>
      </c>
      <c r="R19" s="1560" t="s">
        <v>8</v>
      </c>
      <c r="S19" s="1561">
        <f>F19</f>
        <v>100</v>
      </c>
      <c r="T19" s="1560" t="s">
        <v>8</v>
      </c>
      <c r="U19" s="1561">
        <f>H19</f>
        <v>100</v>
      </c>
      <c r="V19" s="1560" t="s">
        <v>8</v>
      </c>
      <c r="W19" s="1561">
        <f>J19</f>
        <v>100</v>
      </c>
      <c r="X19" s="1554"/>
      <c r="Y19" s="3450"/>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50"/>
      <c r="Q20" s="1559"/>
      <c r="R20" s="1560"/>
      <c r="S20" s="1561"/>
      <c r="T20" s="1560"/>
      <c r="U20" s="1561"/>
      <c r="V20" s="1560"/>
      <c r="W20" s="1561"/>
      <c r="X20" s="1554"/>
      <c r="Y20" s="3450"/>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50"/>
      <c r="Q21" s="1559" t="str">
        <f t="shared" ref="Q21:Q35" si="8">B21</f>
        <v>区域土地利用方向</v>
      </c>
      <c r="R21" s="1560" t="s">
        <v>8</v>
      </c>
      <c r="S21" s="1561">
        <f>F21</f>
        <v>100</v>
      </c>
      <c r="T21" s="1560" t="s">
        <v>8</v>
      </c>
      <c r="U21" s="1561">
        <f>H21</f>
        <v>100</v>
      </c>
      <c r="V21" s="1560" t="s">
        <v>8</v>
      </c>
      <c r="W21" s="1561">
        <f>J21</f>
        <v>100</v>
      </c>
      <c r="X21" s="1554"/>
      <c r="Y21" s="3450"/>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50"/>
      <c r="Q22" s="1559"/>
      <c r="R22" s="1560"/>
      <c r="S22" s="1561"/>
      <c r="T22" s="1560"/>
      <c r="U22" s="1561"/>
      <c r="V22" s="1560"/>
      <c r="W22" s="1561"/>
      <c r="X22" s="1554"/>
      <c r="Y22" s="3450"/>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50"/>
      <c r="Q23" s="1559" t="str">
        <f t="shared" si="8"/>
        <v>环境状况</v>
      </c>
      <c r="R23" s="1560" t="s">
        <v>8</v>
      </c>
      <c r="S23" s="1561">
        <f>F23</f>
        <v>100</v>
      </c>
      <c r="T23" s="1560" t="s">
        <v>8</v>
      </c>
      <c r="U23" s="1561">
        <f>H23</f>
        <v>100</v>
      </c>
      <c r="V23" s="1560" t="s">
        <v>8</v>
      </c>
      <c r="W23" s="1561">
        <f>J23</f>
        <v>100</v>
      </c>
      <c r="X23" s="1554"/>
      <c r="Y23" s="3450"/>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50"/>
      <c r="Q24" s="1559"/>
      <c r="R24" s="1560"/>
      <c r="S24" s="1561"/>
      <c r="T24" s="1560"/>
      <c r="U24" s="1561"/>
      <c r="V24" s="1560"/>
      <c r="W24" s="1561"/>
      <c r="X24" s="1554"/>
      <c r="Y24" s="3450"/>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50"/>
      <c r="Q25" s="1147" t="str">
        <f t="shared" si="8"/>
        <v>公共配套设施</v>
      </c>
      <c r="R25" s="1555" t="s">
        <v>8</v>
      </c>
      <c r="S25" s="1556">
        <f>F25</f>
        <v>100</v>
      </c>
      <c r="T25" s="1555" t="s">
        <v>8</v>
      </c>
      <c r="U25" s="1556">
        <f>H25</f>
        <v>100</v>
      </c>
      <c r="V25" s="1555" t="s">
        <v>8</v>
      </c>
      <c r="W25" s="1556">
        <f>J25</f>
        <v>100</v>
      </c>
      <c r="X25" s="1557"/>
      <c r="Y25" s="3450"/>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50"/>
      <c r="Q26" s="1147"/>
      <c r="R26" s="1555"/>
      <c r="S26" s="1556"/>
      <c r="T26" s="1555"/>
      <c r="U26" s="1556"/>
      <c r="V26" s="1555"/>
      <c r="W26" s="1556"/>
      <c r="X26" s="1557"/>
      <c r="Y26" s="3450"/>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50"/>
      <c r="Q27" s="2543" t="str">
        <f t="shared" ref="Q27" si="9">B27</f>
        <v>基础设施水平</v>
      </c>
      <c r="R27" s="1555" t="s">
        <v>8</v>
      </c>
      <c r="S27" s="1556">
        <f>F27</f>
        <v>100</v>
      </c>
      <c r="T27" s="1555" t="s">
        <v>8</v>
      </c>
      <c r="U27" s="1556">
        <f>H27</f>
        <v>100</v>
      </c>
      <c r="V27" s="1555" t="s">
        <v>8</v>
      </c>
      <c r="W27" s="1556">
        <f>J27</f>
        <v>100</v>
      </c>
      <c r="X27" s="1557"/>
      <c r="Y27" s="3450"/>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50"/>
      <c r="Q28" s="2543"/>
      <c r="R28" s="1555"/>
      <c r="S28" s="1556"/>
      <c r="T28" s="1555"/>
      <c r="U28" s="1556"/>
      <c r="V28" s="1555"/>
      <c r="W28" s="1556"/>
      <c r="X28" s="1557"/>
      <c r="Y28" s="3450"/>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50"/>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50"/>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50"/>
      <c r="Q30" s="1559" t="str">
        <f t="shared" si="8"/>
        <v>毗邻道路的类型与等级</v>
      </c>
      <c r="R30" s="1560" t="s">
        <v>8</v>
      </c>
      <c r="S30" s="1561">
        <f t="shared" si="10"/>
        <v>100</v>
      </c>
      <c r="T30" s="1560" t="s">
        <v>8</v>
      </c>
      <c r="U30" s="1561">
        <f t="shared" si="11"/>
        <v>100</v>
      </c>
      <c r="V30" s="1560" t="s">
        <v>8</v>
      </c>
      <c r="W30" s="1561">
        <f t="shared" si="12"/>
        <v>100</v>
      </c>
      <c r="X30" s="1554"/>
      <c r="Y30" s="3450"/>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50"/>
      <c r="Q31" s="1559"/>
      <c r="R31" s="1560"/>
      <c r="S31" s="1561"/>
      <c r="T31" s="1560"/>
      <c r="U31" s="1561"/>
      <c r="V31" s="1560"/>
      <c r="W31" s="1561"/>
      <c r="X31" s="1554"/>
      <c r="Y31" s="3450"/>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50"/>
      <c r="Q32" s="1559" t="str">
        <f t="shared" si="8"/>
        <v>土地级别</v>
      </c>
      <c r="R32" s="1560" t="s">
        <v>8</v>
      </c>
      <c r="S32" s="1561">
        <f t="shared" si="10"/>
        <v>100</v>
      </c>
      <c r="T32" s="1560" t="s">
        <v>8</v>
      </c>
      <c r="U32" s="1561">
        <f t="shared" si="11"/>
        <v>100</v>
      </c>
      <c r="V32" s="1560" t="s">
        <v>8</v>
      </c>
      <c r="W32" s="1561">
        <f t="shared" si="12"/>
        <v>100</v>
      </c>
      <c r="X32" s="1554"/>
      <c r="Y32" s="3450"/>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50"/>
      <c r="Q33" s="1559">
        <f t="shared" si="8"/>
        <v>111</v>
      </c>
      <c r="R33" s="1560" t="s">
        <v>8</v>
      </c>
      <c r="S33" s="1561">
        <f t="shared" si="10"/>
        <v>100</v>
      </c>
      <c r="T33" s="1560" t="s">
        <v>8</v>
      </c>
      <c r="U33" s="1561">
        <f t="shared" si="11"/>
        <v>100</v>
      </c>
      <c r="V33" s="1560" t="s">
        <v>8</v>
      </c>
      <c r="W33" s="1561">
        <f t="shared" si="12"/>
        <v>100</v>
      </c>
      <c r="X33" s="1554"/>
      <c r="Y33" s="3450"/>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51" t="s">
        <v>550</v>
      </c>
      <c r="Q34" s="1559">
        <f t="shared" si="8"/>
        <v>111</v>
      </c>
      <c r="R34" s="1560" t="s">
        <v>8</v>
      </c>
      <c r="S34" s="1561">
        <f t="shared" si="10"/>
        <v>100</v>
      </c>
      <c r="T34" s="1560" t="s">
        <v>8</v>
      </c>
      <c r="U34" s="1561">
        <f t="shared" si="11"/>
        <v>100</v>
      </c>
      <c r="V34" s="1560" t="s">
        <v>8</v>
      </c>
      <c r="W34" s="1561">
        <f t="shared" si="12"/>
        <v>100</v>
      </c>
      <c r="X34" s="1554"/>
      <c r="Y34" s="3452"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52"/>
      <c r="Q35" s="1559">
        <f t="shared" si="8"/>
        <v>111</v>
      </c>
      <c r="R35" s="1564" t="s">
        <v>8</v>
      </c>
      <c r="S35" s="1565">
        <f t="shared" si="10"/>
        <v>100</v>
      </c>
      <c r="T35" s="1564" t="s">
        <v>8</v>
      </c>
      <c r="U35" s="1565">
        <f t="shared" si="11"/>
        <v>100</v>
      </c>
      <c r="V35" s="1564" t="s">
        <v>8</v>
      </c>
      <c r="W35" s="1565">
        <f t="shared" si="12"/>
        <v>100</v>
      </c>
      <c r="X35" s="1566"/>
      <c r="Y35" s="3452"/>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52"/>
      <c r="Q36" s="1559" t="str">
        <f>B36</f>
        <v>宗地面积</v>
      </c>
      <c r="R36" s="1560" t="s">
        <v>8</v>
      </c>
      <c r="S36" s="1561" t="e">
        <f t="shared" si="10"/>
        <v>#N/A</v>
      </c>
      <c r="T36" s="1560" t="s">
        <v>8</v>
      </c>
      <c r="U36" s="1561" t="e">
        <f t="shared" si="11"/>
        <v>#N/A</v>
      </c>
      <c r="V36" s="1560" t="s">
        <v>8</v>
      </c>
      <c r="W36" s="1561" t="e">
        <f t="shared" si="12"/>
        <v>#N/A</v>
      </c>
      <c r="X36" s="1554"/>
      <c r="Y36" s="3452"/>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52"/>
      <c r="Q37" s="1559" t="str">
        <f t="shared" ref="Q37:Q42" si="14">B37</f>
        <v>宗地形状</v>
      </c>
      <c r="R37" s="1560" t="s">
        <v>8</v>
      </c>
      <c r="S37" s="1561">
        <f t="shared" si="10"/>
        <v>100</v>
      </c>
      <c r="T37" s="1560" t="s">
        <v>8</v>
      </c>
      <c r="U37" s="1561">
        <f t="shared" si="11"/>
        <v>100</v>
      </c>
      <c r="V37" s="1560" t="s">
        <v>8</v>
      </c>
      <c r="W37" s="1561">
        <f t="shared" si="12"/>
        <v>100</v>
      </c>
      <c r="X37" s="1554"/>
      <c r="Y37" s="3452"/>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52"/>
      <c r="Q38" s="1559" t="str">
        <f t="shared" si="14"/>
        <v>宗地开发程度</v>
      </c>
      <c r="R38" s="1555" t="s">
        <v>8</v>
      </c>
      <c r="S38" s="1556">
        <f t="shared" si="10"/>
        <v>100</v>
      </c>
      <c r="T38" s="1555" t="s">
        <v>8</v>
      </c>
      <c r="U38" s="1556">
        <f t="shared" si="11"/>
        <v>100</v>
      </c>
      <c r="V38" s="1555" t="s">
        <v>8</v>
      </c>
      <c r="W38" s="1556">
        <f t="shared" si="12"/>
        <v>100</v>
      </c>
      <c r="X38" s="1557"/>
      <c r="Y38" s="3452"/>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52" t="s">
        <v>601</v>
      </c>
      <c r="Q39" s="1559" t="str">
        <f t="shared" si="14"/>
        <v>工程地质条件</v>
      </c>
      <c r="R39" s="1560" t="s">
        <v>8</v>
      </c>
      <c r="S39" s="1561">
        <f t="shared" si="10"/>
        <v>100</v>
      </c>
      <c r="T39" s="1560" t="s">
        <v>8</v>
      </c>
      <c r="U39" s="1561">
        <f t="shared" si="11"/>
        <v>100</v>
      </c>
      <c r="V39" s="1560" t="s">
        <v>8</v>
      </c>
      <c r="W39" s="1561">
        <f t="shared" si="12"/>
        <v>100</v>
      </c>
      <c r="X39" s="1554"/>
      <c r="Y39" s="3452"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52"/>
      <c r="Q40" s="1559">
        <f t="shared" si="14"/>
        <v>111</v>
      </c>
      <c r="R40" s="1560" t="s">
        <v>8</v>
      </c>
      <c r="S40" s="1561">
        <f t="shared" si="10"/>
        <v>100</v>
      </c>
      <c r="T40" s="1560" t="s">
        <v>8</v>
      </c>
      <c r="U40" s="1561">
        <f t="shared" si="11"/>
        <v>100</v>
      </c>
      <c r="V40" s="1560" t="s">
        <v>8</v>
      </c>
      <c r="W40" s="1561">
        <f t="shared" si="12"/>
        <v>100</v>
      </c>
      <c r="X40" s="1554"/>
      <c r="Y40" s="3452"/>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52"/>
      <c r="Q41" s="1559">
        <f t="shared" si="14"/>
        <v>111</v>
      </c>
      <c r="R41" s="1560" t="s">
        <v>8</v>
      </c>
      <c r="S41" s="1561">
        <f t="shared" si="10"/>
        <v>100</v>
      </c>
      <c r="T41" s="1560" t="s">
        <v>8</v>
      </c>
      <c r="U41" s="1561">
        <f t="shared" si="11"/>
        <v>100</v>
      </c>
      <c r="V41" s="1560" t="s">
        <v>8</v>
      </c>
      <c r="W41" s="1561">
        <f t="shared" si="12"/>
        <v>100</v>
      </c>
      <c r="X41" s="1554"/>
      <c r="Y41" s="3452"/>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52"/>
      <c r="Q42" s="1559">
        <f t="shared" si="14"/>
        <v>111</v>
      </c>
      <c r="R42" s="1564" t="s">
        <v>8</v>
      </c>
      <c r="S42" s="1565">
        <f t="shared" si="10"/>
        <v>100</v>
      </c>
      <c r="T42" s="1564" t="s">
        <v>8</v>
      </c>
      <c r="U42" s="1565">
        <f t="shared" si="11"/>
        <v>100</v>
      </c>
      <c r="V42" s="1564" t="s">
        <v>8</v>
      </c>
      <c r="W42" s="1565">
        <f t="shared" si="12"/>
        <v>100</v>
      </c>
      <c r="X42" s="1566"/>
      <c r="Y42" s="3452"/>
      <c r="Z42" s="1567">
        <f t="shared" si="13"/>
        <v>111</v>
      </c>
      <c r="AA42" s="1563">
        <f t="shared" si="3"/>
        <v>1</v>
      </c>
      <c r="AB42" s="1563">
        <f t="shared" si="4"/>
        <v>1</v>
      </c>
      <c r="AC42" s="1563">
        <f t="shared" si="5"/>
        <v>1</v>
      </c>
    </row>
    <row r="43" spans="1:29" ht="15">
      <c r="A43" s="607" t="s">
        <v>556</v>
      </c>
      <c r="B43" s="608" t="s">
        <v>2935</v>
      </c>
      <c r="C43" s="609" t="s">
        <v>1</v>
      </c>
      <c r="D43" s="610"/>
      <c r="E43" s="611"/>
      <c r="F43" s="612"/>
      <c r="G43" s="613"/>
      <c r="H43" s="614"/>
      <c r="I43" s="611"/>
      <c r="J43" s="614"/>
      <c r="K43" s="1336"/>
      <c r="L43" s="2130"/>
      <c r="M43" s="2120"/>
      <c r="N43" s="2120"/>
      <c r="O43" s="2131"/>
      <c r="P43" s="3447" t="str">
        <f>A43</f>
        <v>成交单价</v>
      </c>
      <c r="Q43" s="3447"/>
      <c r="R43" s="3461">
        <f>E43</f>
        <v>0</v>
      </c>
      <c r="S43" s="3461"/>
      <c r="T43" s="3461">
        <f>G43</f>
        <v>0</v>
      </c>
      <c r="U43" s="3461"/>
      <c r="V43" s="3461">
        <f>I43</f>
        <v>0</v>
      </c>
      <c r="W43" s="3461"/>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447" t="str">
        <f>A44</f>
        <v>比较价格（元/平方米）</v>
      </c>
      <c r="Q44" s="3447"/>
      <c r="R44" s="3471" t="e">
        <f>ROUND(PRODUCT(R43,AA9:AA42),0)</f>
        <v>#DIV/0!</v>
      </c>
      <c r="S44" s="3471"/>
      <c r="T44" s="3471" t="e">
        <f>ROUND(PRODUCT(T43,AB9:AB42),0)</f>
        <v>#DIV/0!</v>
      </c>
      <c r="U44" s="3471"/>
      <c r="V44" s="3471" t="e">
        <f>ROUND(PRODUCT(V43,AC9:AC42),0)</f>
        <v>#DIV/0!</v>
      </c>
      <c r="W44" s="3471"/>
      <c r="X44" s="1546"/>
      <c r="Y44" s="1546"/>
      <c r="Z44" s="1546"/>
      <c r="AA44" s="1546"/>
      <c r="AB44" s="1546"/>
      <c r="AC44" s="1546"/>
    </row>
    <row r="45" spans="1:29" ht="15.75" thickBot="1">
      <c r="A45" s="621" t="s">
        <v>2936</v>
      </c>
      <c r="B45" s="622"/>
      <c r="C45" s="623" t="e">
        <f>R45</f>
        <v>#DIV/0!</v>
      </c>
      <c r="D45" s="623"/>
      <c r="E45" s="623"/>
      <c r="F45" s="623"/>
      <c r="G45" s="623"/>
      <c r="H45" s="623"/>
      <c r="I45" s="623"/>
      <c r="J45" s="623"/>
      <c r="K45" s="1338"/>
      <c r="L45" s="2130"/>
      <c r="M45" s="2120"/>
      <c r="N45" s="2120"/>
      <c r="O45" s="2131"/>
      <c r="P45" s="3468" t="str">
        <f>A45</f>
        <v>估价对象XX用房的比较价格（楼面单价，元/平方米）</v>
      </c>
      <c r="Q45" s="3469"/>
      <c r="R45" s="3470" t="e">
        <f>ROUND(AVERAGE(R44:V44),0)</f>
        <v>#DIV/0!</v>
      </c>
      <c r="S45" s="3470"/>
      <c r="T45" s="3470"/>
      <c r="U45" s="3470"/>
      <c r="V45" s="3470"/>
      <c r="W45" s="3470"/>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72" t="s">
        <v>2284</v>
      </c>
      <c r="H52" s="3473"/>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75277.11</v>
      </c>
      <c r="F53" s="1936" t="e">
        <f t="shared" ref="F53:F62" si="15">ROUND(B53*E53/10000,0)</f>
        <v>#DIV/0!</v>
      </c>
      <c r="G53" s="3474"/>
      <c r="H53" s="3475"/>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76"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76"/>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76"/>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76"/>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0.2</v>
      </c>
      <c r="D58" s="2215">
        <v>0.25</v>
      </c>
      <c r="E58" s="641">
        <f>'数据-汇总表'!E11</f>
        <v>0</v>
      </c>
      <c r="F58" s="1936" t="e">
        <f t="shared" si="15"/>
        <v>#DIV/0!</v>
      </c>
      <c r="G58" s="1942" t="s">
        <v>2286</v>
      </c>
      <c r="H58" s="1941" t="str">
        <f>项目基本情况!C43</f>
        <v>八级</v>
      </c>
      <c r="I58" s="1939">
        <f>SUMIF(修正!$A$45:$A$56,H58,修正!F45:F56)</f>
        <v>0.2</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0.2</v>
      </c>
      <c r="D59" s="2215">
        <v>0.25</v>
      </c>
      <c r="E59" s="641">
        <f>'数据-汇总表'!E12</f>
        <v>0</v>
      </c>
      <c r="F59" s="1936" t="e">
        <f t="shared" si="15"/>
        <v>#DIV/0!</v>
      </c>
      <c r="G59" s="1932" t="s">
        <v>1677</v>
      </c>
      <c r="H59" s="1940" t="str">
        <f>IF(G59="商业",项目基本情况!B43,IF(G59="办公",项目基本情况!C43,IF(G59="住宅",项目基本情况!D43,项目基本情况!E43)))</f>
        <v>八级</v>
      </c>
      <c r="I59" s="1939">
        <f>SUMIF(修正!$A$45:$A$56,H59,修正!G45:G56)</f>
        <v>0.2</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0.15</v>
      </c>
      <c r="D62" s="2215">
        <v>0.25</v>
      </c>
      <c r="E62" s="641">
        <f>'数据-汇总表'!E15</f>
        <v>16838.349999999999</v>
      </c>
      <c r="F62" s="1936" t="e">
        <f t="shared" si="15"/>
        <v>#DIV/0!</v>
      </c>
      <c r="G62" s="1943" t="s">
        <v>2286</v>
      </c>
      <c r="H62" s="1944" t="str">
        <f>项目基本情况!C43</f>
        <v>八级</v>
      </c>
      <c r="I62" s="1939">
        <f>SUMIF(修正!$A$45:$A$56,H62,修正!H45:H56)</f>
        <v>0.15</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33856.980000000003</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6" priority="14" stopIfTrue="1" operator="containsText" text="超过">
      <formula>NOT(ISERROR(SEARCH("超过",F48)))</formula>
    </cfRule>
  </conditionalFormatting>
  <conditionalFormatting sqref="J50">
    <cfRule type="containsText" dxfId="115" priority="13" stopIfTrue="1" operator="containsText" text="超过">
      <formula>NOT(ISERROR(SEARCH("超过",J50)))</formula>
    </cfRule>
  </conditionalFormatting>
  <conditionalFormatting sqref="H50">
    <cfRule type="containsText" dxfId="114" priority="12" stopIfTrue="1" operator="containsText" text="超过">
      <formula>NOT(ISERROR(SEARCH("超过",H50)))</formula>
    </cfRule>
  </conditionalFormatting>
  <conditionalFormatting sqref="F50">
    <cfRule type="containsText" dxfId="113" priority="11" stopIfTrue="1" operator="containsText" text="超过">
      <formula>NOT(ISERROR(SEARCH("超过",F50)))</formula>
    </cfRule>
  </conditionalFormatting>
  <conditionalFormatting sqref="F49 H49 J49">
    <cfRule type="containsText" dxfId="112" priority="10" stopIfTrue="1" operator="containsText" text="超过">
      <formula>NOT(ISERROR(SEARCH("超过",F49)))</formula>
    </cfRule>
  </conditionalFormatting>
  <conditionalFormatting sqref="E48">
    <cfRule type="expression" dxfId="111" priority="9" stopIfTrue="1">
      <formula>$F$48="超过30%"</formula>
    </cfRule>
  </conditionalFormatting>
  <conditionalFormatting sqref="G50">
    <cfRule type="expression" dxfId="110" priority="8" stopIfTrue="1">
      <formula>$H$50="超过30%"</formula>
    </cfRule>
  </conditionalFormatting>
  <conditionalFormatting sqref="E50">
    <cfRule type="expression" dxfId="109" priority="6" stopIfTrue="1">
      <formula>$F$50="超过30%"</formula>
    </cfRule>
  </conditionalFormatting>
  <conditionalFormatting sqref="G48">
    <cfRule type="expression" dxfId="108" priority="5" stopIfTrue="1">
      <formula>$H$48="超过30%"</formula>
    </cfRule>
  </conditionalFormatting>
  <conditionalFormatting sqref="G49">
    <cfRule type="expression" dxfId="107" priority="4" stopIfTrue="1">
      <formula>$H$49="超过20%"</formula>
    </cfRule>
  </conditionalFormatting>
  <conditionalFormatting sqref="I48">
    <cfRule type="expression" dxfId="106" priority="3" stopIfTrue="1">
      <formula>$J$48="超过30%"</formula>
    </cfRule>
  </conditionalFormatting>
  <conditionalFormatting sqref="I49">
    <cfRule type="expression" dxfId="105" priority="2" stopIfTrue="1">
      <formula>$J$49="超过20%"</formula>
    </cfRule>
  </conditionalFormatting>
  <conditionalFormatting sqref="I50">
    <cfRule type="expression" dxfId="104" priority="1" stopIfTrue="1">
      <formula>$J$50="超过30%"</formula>
    </cfRule>
  </conditionalFormatting>
  <conditionalFormatting sqref="E49">
    <cfRule type="expression" dxfId="10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17" t="s">
        <v>1007</v>
      </c>
      <c r="B18" s="1150" t="s">
        <v>1446</v>
      </c>
      <c r="C18" s="1127" t="s">
        <v>1447</v>
      </c>
      <c r="D18" s="1128"/>
      <c r="E18" s="1150">
        <v>1</v>
      </c>
      <c r="F18" s="1129" t="s">
        <v>1448</v>
      </c>
      <c r="G18" s="1130"/>
      <c r="H18" s="1101"/>
      <c r="I18" s="1101"/>
    </row>
    <row r="19" spans="1:9" s="1585" customFormat="1" ht="19.5" customHeight="1">
      <c r="A19" s="3417"/>
      <c r="B19" s="3417" t="s">
        <v>1449</v>
      </c>
      <c r="C19" s="1127" t="s">
        <v>1450</v>
      </c>
      <c r="D19" s="1128"/>
      <c r="E19" s="1150">
        <v>0.9</v>
      </c>
      <c r="F19" s="1129" t="s">
        <v>1451</v>
      </c>
      <c r="G19" s="1130"/>
      <c r="H19" s="1101"/>
      <c r="I19" s="1101"/>
    </row>
    <row r="20" spans="1:9" s="1585" customFormat="1" ht="19.5" customHeight="1">
      <c r="A20" s="3417"/>
      <c r="B20" s="3417"/>
      <c r="C20" s="1127" t="s">
        <v>1452</v>
      </c>
      <c r="D20" s="1128"/>
      <c r="E20" s="1150">
        <v>1.1000000000000001</v>
      </c>
      <c r="F20" s="1129" t="s">
        <v>1453</v>
      </c>
      <c r="G20" s="1130"/>
      <c r="H20" s="1101"/>
      <c r="I20" s="1101"/>
    </row>
    <row r="21" spans="1:9" s="1585" customFormat="1" ht="19.5" customHeight="1">
      <c r="A21" s="3417"/>
      <c r="B21" s="3417"/>
      <c r="C21" s="1127" t="s">
        <v>1454</v>
      </c>
      <c r="D21" s="1128"/>
      <c r="E21" s="1150">
        <v>0.8</v>
      </c>
      <c r="F21" s="1129" t="s">
        <v>1455</v>
      </c>
      <c r="G21" s="1130"/>
      <c r="H21" s="1101"/>
      <c r="I21" s="1101"/>
    </row>
    <row r="22" spans="1:9" s="1585" customFormat="1" ht="19.5" customHeight="1">
      <c r="A22" s="3417"/>
      <c r="B22" s="3417"/>
      <c r="C22" s="1127" t="s">
        <v>1456</v>
      </c>
      <c r="D22" s="1128"/>
      <c r="E22" s="1150">
        <v>0.5</v>
      </c>
      <c r="F22" s="1129"/>
      <c r="G22" s="1130"/>
      <c r="H22" s="1101"/>
      <c r="I22" s="1101"/>
    </row>
    <row r="23" spans="1:9" s="1585" customFormat="1" ht="19.5" customHeight="1">
      <c r="A23" s="3417" t="s">
        <v>1029</v>
      </c>
      <c r="B23" s="1150" t="s">
        <v>1446</v>
      </c>
      <c r="C23" s="1127" t="s">
        <v>1457</v>
      </c>
      <c r="D23" s="1128"/>
      <c r="E23" s="1150">
        <v>1</v>
      </c>
      <c r="F23" s="1129" t="s">
        <v>1458</v>
      </c>
      <c r="G23" s="1130"/>
      <c r="H23" s="1101"/>
      <c r="I23" s="1101"/>
    </row>
    <row r="24" spans="1:9" s="1585" customFormat="1" ht="19.5" customHeight="1">
      <c r="A24" s="3417"/>
      <c r="B24" s="3417" t="s">
        <v>1449</v>
      </c>
      <c r="C24" s="1127" t="s">
        <v>1459</v>
      </c>
      <c r="D24" s="1128"/>
      <c r="E24" s="1150">
        <v>0.5</v>
      </c>
      <c r="F24" s="1129"/>
      <c r="G24" s="1130"/>
      <c r="H24" s="1101"/>
      <c r="I24" s="1101"/>
    </row>
    <row r="25" spans="1:9" s="1585" customFormat="1" ht="19.5" customHeight="1">
      <c r="A25" s="3417"/>
      <c r="B25" s="3417"/>
      <c r="C25" s="1127" t="s">
        <v>1460</v>
      </c>
      <c r="D25" s="1128"/>
      <c r="E25" s="1150">
        <v>1.1000000000000001</v>
      </c>
      <c r="F25" s="1129"/>
      <c r="G25" s="1130"/>
      <c r="H25" s="1101"/>
      <c r="I25" s="1101"/>
    </row>
    <row r="26" spans="1:9" s="1585" customFormat="1" ht="19.5" customHeight="1">
      <c r="A26" s="3417"/>
      <c r="B26" s="3417"/>
      <c r="C26" s="1127" t="s">
        <v>1461</v>
      </c>
      <c r="D26" s="1128"/>
      <c r="E26" s="1150">
        <v>1.1000000000000001</v>
      </c>
      <c r="F26" s="1129"/>
      <c r="G26" s="1130"/>
      <c r="H26" s="1101"/>
      <c r="I26" s="1101"/>
    </row>
    <row r="27" spans="1:9" s="1585" customFormat="1" ht="19.5" customHeight="1">
      <c r="A27" s="3417"/>
      <c r="B27" s="3417"/>
      <c r="C27" s="1127" t="s">
        <v>1462</v>
      </c>
      <c r="D27" s="1128"/>
      <c r="E27" s="1150">
        <v>0.9</v>
      </c>
      <c r="F27" s="1129" t="s">
        <v>1463</v>
      </c>
      <c r="G27" s="1130"/>
      <c r="H27" s="1101"/>
      <c r="I27" s="1101"/>
    </row>
    <row r="28" spans="1:9" s="1585" customFormat="1" ht="19.5" customHeight="1">
      <c r="A28" s="3417"/>
      <c r="B28" s="3417"/>
      <c r="C28" s="1127" t="s">
        <v>1464</v>
      </c>
      <c r="D28" s="1128"/>
      <c r="E28" s="1150">
        <v>0.9</v>
      </c>
      <c r="F28" s="1129" t="s">
        <v>1465</v>
      </c>
      <c r="G28" s="1130"/>
      <c r="H28" s="1101"/>
      <c r="I28" s="1101"/>
    </row>
    <row r="29" spans="1:9" s="1585" customFormat="1" ht="19.5" customHeight="1">
      <c r="A29" s="3417"/>
      <c r="B29" s="3417"/>
      <c r="C29" s="1127" t="s">
        <v>1466</v>
      </c>
      <c r="D29" s="1128"/>
      <c r="E29" s="1150">
        <v>0.9</v>
      </c>
      <c r="F29" s="1129" t="s">
        <v>1467</v>
      </c>
      <c r="G29" s="1130"/>
      <c r="H29" s="1101"/>
      <c r="I29" s="1101"/>
    </row>
    <row r="30" spans="1:9" s="1585" customFormat="1" ht="19.5" customHeight="1">
      <c r="A30" s="3417"/>
      <c r="B30" s="3417"/>
      <c r="C30" s="1127" t="s">
        <v>1468</v>
      </c>
      <c r="D30" s="1128"/>
      <c r="E30" s="1150">
        <v>0.9</v>
      </c>
      <c r="F30" s="1129" t="s">
        <v>1469</v>
      </c>
      <c r="G30" s="1130"/>
      <c r="H30" s="1101"/>
      <c r="I30" s="1101"/>
    </row>
    <row r="31" spans="1:9" s="1585" customFormat="1" ht="19.5" customHeight="1">
      <c r="A31" s="3417"/>
      <c r="B31" s="3417"/>
      <c r="C31" s="1127" t="s">
        <v>1470</v>
      </c>
      <c r="D31" s="1128"/>
      <c r="E31" s="1150">
        <v>0.8</v>
      </c>
      <c r="F31" s="1129" t="s">
        <v>1471</v>
      </c>
      <c r="G31" s="1130"/>
      <c r="H31" s="1101"/>
      <c r="I31" s="1101"/>
    </row>
    <row r="32" spans="1:9" s="1585" customFormat="1" ht="19.5" customHeight="1">
      <c r="A32" s="3417"/>
      <c r="B32" s="3417"/>
      <c r="C32" s="1127" t="s">
        <v>1472</v>
      </c>
      <c r="D32" s="1128"/>
      <c r="E32" s="1150">
        <v>0.8</v>
      </c>
      <c r="F32" s="1129" t="s">
        <v>1473</v>
      </c>
      <c r="G32" s="1130"/>
      <c r="H32" s="1101"/>
      <c r="I32" s="1101"/>
    </row>
    <row r="33" spans="1:9" s="1585" customFormat="1" ht="19.5" customHeight="1">
      <c r="A33" s="3417" t="s">
        <v>1474</v>
      </c>
      <c r="B33" s="1150" t="s">
        <v>1446</v>
      </c>
      <c r="C33" s="1127" t="s">
        <v>1475</v>
      </c>
      <c r="D33" s="1128"/>
      <c r="E33" s="1150">
        <v>1</v>
      </c>
      <c r="F33" s="1129" t="s">
        <v>1476</v>
      </c>
      <c r="G33" s="1130"/>
      <c r="H33" s="1101"/>
      <c r="I33" s="1101"/>
    </row>
    <row r="34" spans="1:9" s="1585" customFormat="1" ht="19.5" customHeight="1">
      <c r="A34" s="3417"/>
      <c r="B34" s="1150" t="s">
        <v>1449</v>
      </c>
      <c r="C34" s="1127" t="s">
        <v>1477</v>
      </c>
      <c r="D34" s="1128"/>
      <c r="E34" s="1150">
        <v>1.5</v>
      </c>
      <c r="F34" s="1129" t="s">
        <v>1478</v>
      </c>
      <c r="G34" s="1130"/>
      <c r="H34" s="1101"/>
      <c r="I34" s="1101"/>
    </row>
    <row r="35" spans="1:9" s="1585" customFormat="1" ht="19.5" customHeight="1">
      <c r="A35" s="3417" t="s">
        <v>1432</v>
      </c>
      <c r="B35" s="1150" t="s">
        <v>1446</v>
      </c>
      <c r="C35" s="1127" t="s">
        <v>1479</v>
      </c>
      <c r="D35" s="1128"/>
      <c r="E35" s="1150">
        <v>1</v>
      </c>
      <c r="F35" s="1129" t="s">
        <v>1480</v>
      </c>
      <c r="G35" s="1130"/>
      <c r="H35" s="1101"/>
      <c r="I35" s="1101"/>
    </row>
    <row r="36" spans="1:9" s="1585" customFormat="1" ht="19.5" customHeight="1">
      <c r="A36" s="3417"/>
      <c r="B36" s="3417" t="s">
        <v>1449</v>
      </c>
      <c r="C36" s="1127" t="s">
        <v>1481</v>
      </c>
      <c r="D36" s="1128"/>
      <c r="E36" s="1150">
        <v>1</v>
      </c>
      <c r="F36" s="1129" t="s">
        <v>1482</v>
      </c>
      <c r="G36" s="1130"/>
      <c r="H36" s="1101"/>
      <c r="I36" s="1101"/>
    </row>
    <row r="37" spans="1:9" s="1585" customFormat="1" ht="19.5" customHeight="1">
      <c r="A37" s="3417"/>
      <c r="B37" s="3417"/>
      <c r="C37" s="1127" t="s">
        <v>1483</v>
      </c>
      <c r="D37" s="1128"/>
      <c r="E37" s="1150">
        <v>1.5</v>
      </c>
      <c r="F37" s="1129" t="s">
        <v>1484</v>
      </c>
      <c r="G37" s="1130"/>
      <c r="H37" s="1101"/>
      <c r="I37" s="1101"/>
    </row>
    <row r="38" spans="1:9" s="1585" customFormat="1" ht="19.5" customHeight="1">
      <c r="A38" s="3417"/>
      <c r="B38" s="3417"/>
      <c r="C38" s="1127" t="s">
        <v>1485</v>
      </c>
      <c r="D38" s="1128"/>
      <c r="E38" s="1150">
        <v>1</v>
      </c>
      <c r="F38" s="1129" t="s">
        <v>1486</v>
      </c>
      <c r="G38" s="1130"/>
      <c r="H38" s="1101"/>
      <c r="I38" s="1101"/>
    </row>
    <row r="39" spans="1:9" s="1585" customFormat="1" ht="19.5" customHeight="1">
      <c r="A39" s="3417"/>
      <c r="B39" s="341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17" t="s">
        <v>1501</v>
      </c>
      <c r="C61" s="1064" t="s">
        <v>1502</v>
      </c>
      <c r="D61" s="1064" t="s">
        <v>1503</v>
      </c>
      <c r="E61" s="1135">
        <v>0.5</v>
      </c>
      <c r="F61" s="1150">
        <v>80</v>
      </c>
      <c r="H61" s="1101">
        <f>SUMIF(C59:C119,基准地价!C8,E59:E119)</f>
        <v>0</v>
      </c>
    </row>
    <row r="62" spans="1:8" s="1101" customFormat="1" ht="24">
      <c r="A62" s="1150">
        <v>2</v>
      </c>
      <c r="B62" s="3417"/>
      <c r="C62" s="1064" t="s">
        <v>1504</v>
      </c>
      <c r="D62" s="1064" t="s">
        <v>1505</v>
      </c>
      <c r="E62" s="1135">
        <v>0.5</v>
      </c>
      <c r="F62" s="1150">
        <v>80</v>
      </c>
    </row>
    <row r="63" spans="1:8" s="1101" customFormat="1" ht="36">
      <c r="A63" s="1150">
        <v>3</v>
      </c>
      <c r="B63" s="3417"/>
      <c r="C63" s="1064" t="s">
        <v>1506</v>
      </c>
      <c r="D63" s="1064" t="s">
        <v>1507</v>
      </c>
      <c r="E63" s="1135">
        <v>0.5</v>
      </c>
      <c r="F63" s="1150">
        <v>80</v>
      </c>
    </row>
    <row r="64" spans="1:8" s="1101" customFormat="1" ht="36">
      <c r="A64" s="1150">
        <v>4</v>
      </c>
      <c r="B64" s="3417"/>
      <c r="C64" s="1064" t="s">
        <v>1508</v>
      </c>
      <c r="D64" s="1064" t="s">
        <v>1509</v>
      </c>
      <c r="E64" s="1135">
        <v>0.4</v>
      </c>
      <c r="F64" s="1150">
        <v>60</v>
      </c>
    </row>
    <row r="65" spans="1:6" s="1101" customFormat="1" ht="36">
      <c r="A65" s="1150">
        <v>5</v>
      </c>
      <c r="B65" s="3417"/>
      <c r="C65" s="1064" t="s">
        <v>1510</v>
      </c>
      <c r="D65" s="1064" t="s">
        <v>1511</v>
      </c>
      <c r="E65" s="1135">
        <v>0.2</v>
      </c>
      <c r="F65" s="1150">
        <v>30</v>
      </c>
    </row>
    <row r="66" spans="1:6" s="1101" customFormat="1" ht="36">
      <c r="A66" s="1150">
        <v>6</v>
      </c>
      <c r="B66" s="3417"/>
      <c r="C66" s="1064" t="s">
        <v>1512</v>
      </c>
      <c r="D66" s="1064" t="s">
        <v>1513</v>
      </c>
      <c r="E66" s="1135">
        <v>0.3</v>
      </c>
      <c r="F66" s="1150">
        <v>50</v>
      </c>
    </row>
    <row r="67" spans="1:6" s="1101" customFormat="1" ht="36">
      <c r="A67" s="1150">
        <v>7</v>
      </c>
      <c r="B67" s="3417"/>
      <c r="C67" s="1064" t="s">
        <v>1514</v>
      </c>
      <c r="D67" s="1064" t="s">
        <v>1515</v>
      </c>
      <c r="E67" s="1135">
        <v>0.2</v>
      </c>
      <c r="F67" s="1150">
        <v>30</v>
      </c>
    </row>
    <row r="68" spans="1:6" s="1101" customFormat="1" ht="36">
      <c r="A68" s="1150">
        <v>8</v>
      </c>
      <c r="B68" s="3417"/>
      <c r="C68" s="1064" t="s">
        <v>1516</v>
      </c>
      <c r="D68" s="1064" t="s">
        <v>1517</v>
      </c>
      <c r="E68" s="1135">
        <v>0.2</v>
      </c>
      <c r="F68" s="1150">
        <v>30</v>
      </c>
    </row>
    <row r="69" spans="1:6" s="1101" customFormat="1" ht="36">
      <c r="A69" s="1150">
        <v>9</v>
      </c>
      <c r="B69" s="3417"/>
      <c r="C69" s="1064" t="s">
        <v>1518</v>
      </c>
      <c r="D69" s="1064" t="s">
        <v>1519</v>
      </c>
      <c r="E69" s="1135">
        <v>0.2</v>
      </c>
      <c r="F69" s="1150">
        <v>30</v>
      </c>
    </row>
    <row r="70" spans="1:6" s="1101" customFormat="1" ht="48">
      <c r="A70" s="1150">
        <v>10</v>
      </c>
      <c r="B70" s="3417"/>
      <c r="C70" s="1064" t="s">
        <v>1520</v>
      </c>
      <c r="D70" s="1064" t="s">
        <v>1521</v>
      </c>
      <c r="E70" s="1135">
        <v>0.2</v>
      </c>
      <c r="F70" s="1150">
        <v>30</v>
      </c>
    </row>
    <row r="71" spans="1:6" s="1101" customFormat="1" ht="48">
      <c r="A71" s="1150">
        <v>11</v>
      </c>
      <c r="B71" s="3417"/>
      <c r="C71" s="1064" t="s">
        <v>1522</v>
      </c>
      <c r="D71" s="1064" t="s">
        <v>1523</v>
      </c>
      <c r="E71" s="1135">
        <v>0.2</v>
      </c>
      <c r="F71" s="1150">
        <v>30</v>
      </c>
    </row>
    <row r="72" spans="1:6" s="1101" customFormat="1" ht="36">
      <c r="A72" s="1150">
        <v>12</v>
      </c>
      <c r="B72" s="3417"/>
      <c r="C72" s="1064" t="s">
        <v>1524</v>
      </c>
      <c r="D72" s="1064" t="s">
        <v>1525</v>
      </c>
      <c r="E72" s="1135">
        <v>0.5</v>
      </c>
      <c r="F72" s="1150">
        <v>80</v>
      </c>
    </row>
    <row r="73" spans="1:6" s="1101" customFormat="1" ht="24">
      <c r="A73" s="1150">
        <v>13</v>
      </c>
      <c r="B73" s="3417"/>
      <c r="C73" s="1064" t="s">
        <v>1526</v>
      </c>
      <c r="D73" s="1064" t="s">
        <v>1527</v>
      </c>
      <c r="E73" s="1135">
        <v>0.4</v>
      </c>
      <c r="F73" s="1150">
        <v>60</v>
      </c>
    </row>
    <row r="74" spans="1:6" s="1101" customFormat="1" ht="24">
      <c r="A74" s="1150">
        <v>14</v>
      </c>
      <c r="B74" s="3417"/>
      <c r="C74" s="1064" t="s">
        <v>1528</v>
      </c>
      <c r="D74" s="1064" t="s">
        <v>1529</v>
      </c>
      <c r="E74" s="1135">
        <v>0.2</v>
      </c>
      <c r="F74" s="1150">
        <v>30</v>
      </c>
    </row>
    <row r="75" spans="1:6" s="1101" customFormat="1" ht="24">
      <c r="A75" s="1150">
        <v>15</v>
      </c>
      <c r="B75" s="3417"/>
      <c r="C75" s="1064" t="s">
        <v>1530</v>
      </c>
      <c r="D75" s="1064" t="s">
        <v>1531</v>
      </c>
      <c r="E75" s="1135">
        <v>0.2</v>
      </c>
      <c r="F75" s="1150">
        <v>30</v>
      </c>
    </row>
    <row r="76" spans="1:6" s="1101" customFormat="1" ht="24">
      <c r="A76" s="1150">
        <v>16</v>
      </c>
      <c r="B76" s="3417" t="s">
        <v>1532</v>
      </c>
      <c r="C76" s="1064" t="s">
        <v>1533</v>
      </c>
      <c r="D76" s="1064" t="s">
        <v>1534</v>
      </c>
      <c r="E76" s="1135">
        <v>0.5</v>
      </c>
      <c r="F76" s="1150">
        <v>80</v>
      </c>
    </row>
    <row r="77" spans="1:6" s="1101" customFormat="1" ht="24">
      <c r="A77" s="1150">
        <v>17</v>
      </c>
      <c r="B77" s="3417"/>
      <c r="C77" s="1064" t="s">
        <v>1535</v>
      </c>
      <c r="D77" s="1064" t="s">
        <v>1536</v>
      </c>
      <c r="E77" s="1135">
        <v>0.5</v>
      </c>
      <c r="F77" s="1150">
        <v>80</v>
      </c>
    </row>
    <row r="78" spans="1:6" s="1101" customFormat="1" ht="24">
      <c r="A78" s="1150">
        <v>18</v>
      </c>
      <c r="B78" s="3417"/>
      <c r="C78" s="1064" t="s">
        <v>1537</v>
      </c>
      <c r="D78" s="1064" t="s">
        <v>1538</v>
      </c>
      <c r="E78" s="1135">
        <v>0.2</v>
      </c>
      <c r="F78" s="1150">
        <v>30</v>
      </c>
    </row>
    <row r="79" spans="1:6" s="1101" customFormat="1" ht="24">
      <c r="A79" s="1150">
        <v>19</v>
      </c>
      <c r="B79" s="3417"/>
      <c r="C79" s="1064" t="s">
        <v>1539</v>
      </c>
      <c r="D79" s="1064" t="s">
        <v>1540</v>
      </c>
      <c r="E79" s="1135">
        <v>0.5</v>
      </c>
      <c r="F79" s="1150">
        <v>80</v>
      </c>
    </row>
    <row r="80" spans="1:6" s="1101" customFormat="1" ht="36">
      <c r="A80" s="1150">
        <v>20</v>
      </c>
      <c r="B80" s="3417"/>
      <c r="C80" s="1064" t="s">
        <v>1541</v>
      </c>
      <c r="D80" s="1064" t="s">
        <v>1542</v>
      </c>
      <c r="E80" s="1135">
        <v>0.2</v>
      </c>
      <c r="F80" s="1150">
        <v>30</v>
      </c>
    </row>
    <row r="81" spans="1:6" s="1101" customFormat="1" ht="36">
      <c r="A81" s="1150">
        <v>21</v>
      </c>
      <c r="B81" s="3417"/>
      <c r="C81" s="1064" t="s">
        <v>1543</v>
      </c>
      <c r="D81" s="1064" t="s">
        <v>1544</v>
      </c>
      <c r="E81" s="1135">
        <v>0.2</v>
      </c>
      <c r="F81" s="1150">
        <v>30</v>
      </c>
    </row>
    <row r="82" spans="1:6" s="1101" customFormat="1" ht="48">
      <c r="A82" s="1150">
        <v>22</v>
      </c>
      <c r="B82" s="3417"/>
      <c r="C82" s="1064" t="s">
        <v>1545</v>
      </c>
      <c r="D82" s="1064" t="s">
        <v>1546</v>
      </c>
      <c r="E82" s="1135">
        <v>0.2</v>
      </c>
      <c r="F82" s="1150">
        <v>30</v>
      </c>
    </row>
    <row r="83" spans="1:6" s="1101" customFormat="1" ht="48">
      <c r="A83" s="1150">
        <v>23</v>
      </c>
      <c r="B83" s="3417"/>
      <c r="C83" s="1064" t="s">
        <v>1547</v>
      </c>
      <c r="D83" s="1064" t="s">
        <v>1548</v>
      </c>
      <c r="E83" s="1135">
        <v>0.2</v>
      </c>
      <c r="F83" s="1150">
        <v>30</v>
      </c>
    </row>
    <row r="84" spans="1:6" s="1101" customFormat="1" ht="36">
      <c r="A84" s="1150">
        <v>24</v>
      </c>
      <c r="B84" s="3417"/>
      <c r="C84" s="1064" t="s">
        <v>1549</v>
      </c>
      <c r="D84" s="1064" t="s">
        <v>1550</v>
      </c>
      <c r="E84" s="1135">
        <v>0.2</v>
      </c>
      <c r="F84" s="1150">
        <v>30</v>
      </c>
    </row>
    <row r="85" spans="1:6" s="1101" customFormat="1" ht="36">
      <c r="A85" s="1150">
        <v>25</v>
      </c>
      <c r="B85" s="3417"/>
      <c r="C85" s="1064" t="s">
        <v>1551</v>
      </c>
      <c r="D85" s="1064" t="s">
        <v>1552</v>
      </c>
      <c r="E85" s="1135">
        <v>0.5</v>
      </c>
      <c r="F85" s="1150">
        <v>80</v>
      </c>
    </row>
    <row r="86" spans="1:6" s="1101" customFormat="1" ht="36">
      <c r="A86" s="1150">
        <v>26</v>
      </c>
      <c r="B86" s="3417"/>
      <c r="C86" s="1064" t="s">
        <v>1553</v>
      </c>
      <c r="D86" s="1064" t="s">
        <v>1554</v>
      </c>
      <c r="E86" s="1135">
        <v>0.2</v>
      </c>
      <c r="F86" s="1150">
        <v>30</v>
      </c>
    </row>
    <row r="87" spans="1:6" s="1101" customFormat="1" ht="36">
      <c r="A87" s="1150">
        <v>27</v>
      </c>
      <c r="B87" s="3417"/>
      <c r="C87" s="1064" t="s">
        <v>1555</v>
      </c>
      <c r="D87" s="1064" t="s">
        <v>1556</v>
      </c>
      <c r="E87" s="1135">
        <v>0.2</v>
      </c>
      <c r="F87" s="1150">
        <v>30</v>
      </c>
    </row>
    <row r="88" spans="1:6" s="1101" customFormat="1" ht="36">
      <c r="A88" s="1150">
        <v>28</v>
      </c>
      <c r="B88" s="3417"/>
      <c r="C88" s="1064" t="s">
        <v>1557</v>
      </c>
      <c r="D88" s="1064" t="s">
        <v>1558</v>
      </c>
      <c r="E88" s="1135">
        <v>0.2</v>
      </c>
      <c r="F88" s="1150">
        <v>30</v>
      </c>
    </row>
    <row r="89" spans="1:6" s="1101" customFormat="1" ht="24">
      <c r="A89" s="1150">
        <v>29</v>
      </c>
      <c r="B89" s="3417"/>
      <c r="C89" s="1064" t="s">
        <v>1559</v>
      </c>
      <c r="D89" s="1064" t="s">
        <v>1560</v>
      </c>
      <c r="E89" s="1135">
        <v>0.2</v>
      </c>
      <c r="F89" s="1150">
        <v>30</v>
      </c>
    </row>
    <row r="90" spans="1:6" s="1101" customFormat="1" ht="24">
      <c r="A90" s="1150">
        <v>30</v>
      </c>
      <c r="B90" s="3417"/>
      <c r="C90" s="1064" t="s">
        <v>1561</v>
      </c>
      <c r="D90" s="1064" t="s">
        <v>1562</v>
      </c>
      <c r="E90" s="1135">
        <v>0.2</v>
      </c>
      <c r="F90" s="1150">
        <v>30</v>
      </c>
    </row>
    <row r="91" spans="1:6" s="1101" customFormat="1" ht="36">
      <c r="A91" s="1150">
        <v>31</v>
      </c>
      <c r="B91" s="3417"/>
      <c r="C91" s="1064" t="s">
        <v>1563</v>
      </c>
      <c r="D91" s="1064" t="s">
        <v>1564</v>
      </c>
      <c r="E91" s="1135">
        <v>0.2</v>
      </c>
      <c r="F91" s="1150">
        <v>30</v>
      </c>
    </row>
    <row r="92" spans="1:6" s="1101" customFormat="1" ht="24">
      <c r="A92" s="1150">
        <v>32</v>
      </c>
      <c r="B92" s="3417" t="s">
        <v>1565</v>
      </c>
      <c r="C92" s="1150" t="s">
        <v>1566</v>
      </c>
      <c r="D92" s="1064" t="s">
        <v>1567</v>
      </c>
      <c r="E92" s="1135">
        <v>0.2</v>
      </c>
      <c r="F92" s="1150">
        <v>30</v>
      </c>
    </row>
    <row r="93" spans="1:6" s="1101" customFormat="1" ht="36">
      <c r="A93" s="1150">
        <v>33</v>
      </c>
      <c r="B93" s="3417"/>
      <c r="C93" s="1150" t="s">
        <v>1568</v>
      </c>
      <c r="D93" s="1064" t="s">
        <v>1569</v>
      </c>
      <c r="E93" s="1135">
        <v>0.2</v>
      </c>
      <c r="F93" s="1150">
        <v>30</v>
      </c>
    </row>
    <row r="94" spans="1:6" s="1101" customFormat="1" ht="48">
      <c r="A94" s="1150">
        <v>34</v>
      </c>
      <c r="B94" s="3417"/>
      <c r="C94" s="1150" t="s">
        <v>1570</v>
      </c>
      <c r="D94" s="1064" t="s">
        <v>1571</v>
      </c>
      <c r="E94" s="1135">
        <v>0.2</v>
      </c>
      <c r="F94" s="1150">
        <v>30</v>
      </c>
    </row>
    <row r="95" spans="1:6" s="1101" customFormat="1" ht="36">
      <c r="A95" s="1150">
        <v>35</v>
      </c>
      <c r="B95" s="3417"/>
      <c r="C95" s="1150" t="s">
        <v>1572</v>
      </c>
      <c r="D95" s="1064" t="s">
        <v>1573</v>
      </c>
      <c r="E95" s="1135">
        <v>0.2</v>
      </c>
      <c r="F95" s="1150">
        <v>30</v>
      </c>
    </row>
    <row r="96" spans="1:6" s="1101" customFormat="1" ht="48">
      <c r="A96" s="1150">
        <v>36</v>
      </c>
      <c r="B96" s="3417"/>
      <c r="C96" s="1064" t="s">
        <v>1574</v>
      </c>
      <c r="D96" s="1064" t="s">
        <v>1575</v>
      </c>
      <c r="E96" s="1135">
        <v>0.2</v>
      </c>
      <c r="F96" s="1150">
        <v>30</v>
      </c>
    </row>
    <row r="97" spans="1:6" s="1101" customFormat="1" ht="36">
      <c r="A97" s="1150">
        <v>37</v>
      </c>
      <c r="B97" s="3417"/>
      <c r="C97" s="1150" t="s">
        <v>1576</v>
      </c>
      <c r="D97" s="1064" t="s">
        <v>1577</v>
      </c>
      <c r="E97" s="1135">
        <v>0.2</v>
      </c>
      <c r="F97" s="1150">
        <v>30</v>
      </c>
    </row>
    <row r="98" spans="1:6" s="1101" customFormat="1" ht="36">
      <c r="A98" s="1150">
        <v>38</v>
      </c>
      <c r="B98" s="3417"/>
      <c r="C98" s="1150" t="s">
        <v>1578</v>
      </c>
      <c r="D98" s="1064" t="s">
        <v>1579</v>
      </c>
      <c r="E98" s="1135">
        <v>0.2</v>
      </c>
      <c r="F98" s="1150">
        <v>30</v>
      </c>
    </row>
    <row r="99" spans="1:6" s="1101" customFormat="1" ht="36">
      <c r="A99" s="1150">
        <v>39</v>
      </c>
      <c r="B99" s="3417" t="s">
        <v>1580</v>
      </c>
      <c r="C99" s="1150" t="s">
        <v>1581</v>
      </c>
      <c r="D99" s="1064" t="s">
        <v>1582</v>
      </c>
      <c r="E99" s="1135">
        <v>0.3</v>
      </c>
      <c r="F99" s="1150">
        <v>50</v>
      </c>
    </row>
    <row r="100" spans="1:6" s="1101" customFormat="1" ht="24">
      <c r="A100" s="1150">
        <v>40</v>
      </c>
      <c r="B100" s="3417"/>
      <c r="C100" s="1150" t="s">
        <v>1583</v>
      </c>
      <c r="D100" s="1064" t="s">
        <v>1584</v>
      </c>
      <c r="E100" s="1135">
        <v>0.2</v>
      </c>
      <c r="F100" s="1150">
        <v>30</v>
      </c>
    </row>
    <row r="101" spans="1:6" s="1101" customFormat="1" ht="36">
      <c r="A101" s="1150">
        <v>41</v>
      </c>
      <c r="B101" s="341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17" t="s">
        <v>1595</v>
      </c>
      <c r="C105" s="1150" t="s">
        <v>1596</v>
      </c>
      <c r="D105" s="1064" t="s">
        <v>1597</v>
      </c>
      <c r="E105" s="1135">
        <v>0.2</v>
      </c>
      <c r="F105" s="1150">
        <v>30</v>
      </c>
    </row>
    <row r="106" spans="1:6" s="1101" customFormat="1" ht="36">
      <c r="A106" s="1150">
        <v>46</v>
      </c>
      <c r="B106" s="3417"/>
      <c r="C106" s="1150" t="s">
        <v>1598</v>
      </c>
      <c r="D106" s="1064" t="s">
        <v>1599</v>
      </c>
      <c r="E106" s="1135">
        <v>0.2</v>
      </c>
      <c r="F106" s="1150">
        <v>30</v>
      </c>
    </row>
    <row r="107" spans="1:6" s="1101" customFormat="1" ht="36">
      <c r="A107" s="1150">
        <v>47</v>
      </c>
      <c r="B107" s="3417" t="s">
        <v>1600</v>
      </c>
      <c r="C107" s="1150" t="s">
        <v>1601</v>
      </c>
      <c r="D107" s="1064" t="s">
        <v>1602</v>
      </c>
      <c r="E107" s="1135">
        <v>0.3</v>
      </c>
      <c r="F107" s="1150">
        <v>50</v>
      </c>
    </row>
    <row r="108" spans="1:6" s="1101" customFormat="1" ht="36">
      <c r="A108" s="1150">
        <v>48</v>
      </c>
      <c r="B108" s="341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17" t="s">
        <v>1611</v>
      </c>
      <c r="C111" s="1150" t="s">
        <v>1612</v>
      </c>
      <c r="D111" s="1064" t="s">
        <v>1613</v>
      </c>
      <c r="E111" s="1135">
        <v>0.2</v>
      </c>
      <c r="F111" s="1150">
        <v>30</v>
      </c>
    </row>
    <row r="112" spans="1:6" s="1101" customFormat="1" ht="24">
      <c r="A112" s="1150">
        <v>52</v>
      </c>
      <c r="B112" s="3417"/>
      <c r="C112" s="1150" t="s">
        <v>1614</v>
      </c>
      <c r="D112" s="1064" t="s">
        <v>1615</v>
      </c>
      <c r="E112" s="1135">
        <v>0.2</v>
      </c>
      <c r="F112" s="1150">
        <v>30</v>
      </c>
    </row>
    <row r="113" spans="1:14" s="1101" customFormat="1" ht="24">
      <c r="A113" s="1150">
        <v>53</v>
      </c>
      <c r="B113" s="341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17" t="s">
        <v>1624</v>
      </c>
      <c r="C116" s="1150" t="s">
        <v>1625</v>
      </c>
      <c r="D116" s="1064" t="s">
        <v>1626</v>
      </c>
      <c r="E116" s="1135">
        <v>0.2</v>
      </c>
      <c r="F116" s="1150">
        <v>30</v>
      </c>
    </row>
    <row r="117" spans="1:14" ht="36">
      <c r="A117" s="1150">
        <v>57</v>
      </c>
      <c r="B117" s="341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16" t="s">
        <v>1633</v>
      </c>
      <c r="B121" s="3416"/>
      <c r="C121" s="3416"/>
      <c r="D121" s="3416"/>
      <c r="E121" s="3416"/>
      <c r="F121" s="3416"/>
      <c r="G121" s="3416"/>
      <c r="H121" s="3416"/>
      <c r="I121" s="3416"/>
      <c r="J121" s="341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83" t="s">
        <v>1039</v>
      </c>
      <c r="B1" s="3483"/>
      <c r="C1" s="3483"/>
      <c r="D1" s="3483"/>
      <c r="E1" s="3483"/>
      <c r="F1" s="3483"/>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84" t="s">
        <v>1052</v>
      </c>
      <c r="B2" s="3484"/>
      <c r="C2" s="3484"/>
      <c r="D2" s="3484"/>
      <c r="E2" s="3484"/>
      <c r="F2" s="3484"/>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85"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86"/>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5480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0.9405</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87" t="s">
        <v>2079</v>
      </c>
      <c r="B1" s="3487"/>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90" t="s">
        <v>2576</v>
      </c>
      <c r="C1" s="3490"/>
      <c r="D1" s="3490"/>
      <c r="E1" s="3490"/>
      <c r="F1" s="3490"/>
      <c r="G1" s="3489" t="s">
        <v>2577</v>
      </c>
      <c r="H1" s="3489"/>
      <c r="I1" s="3489"/>
      <c r="J1" s="3489"/>
      <c r="K1" s="3489"/>
      <c r="L1" s="3489"/>
      <c r="N1" s="3489" t="s">
        <v>2578</v>
      </c>
      <c r="O1" s="3489"/>
      <c r="P1" s="3489"/>
      <c r="Q1" s="3489"/>
      <c r="R1" s="2619"/>
      <c r="S1" s="3489" t="s">
        <v>2579</v>
      </c>
      <c r="T1" s="3489"/>
      <c r="U1" s="3489"/>
      <c r="V1" s="3489"/>
      <c r="X1" s="3488" t="s">
        <v>2639</v>
      </c>
      <c r="Y1" s="3489"/>
      <c r="Z1" s="3489"/>
      <c r="AA1" s="3489"/>
      <c r="AB1" s="3489"/>
      <c r="AD1" s="3488" t="s">
        <v>2643</v>
      </c>
      <c r="AE1" s="3489"/>
      <c r="AF1" s="3489"/>
      <c r="AG1" s="3489"/>
      <c r="AH1" s="3489"/>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2993</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2994</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2990</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92">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2980</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92"/>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2981</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92"/>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2977</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98"/>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2968</v>
      </c>
      <c r="B11" s="3098">
        <v>439</v>
      </c>
      <c r="C11" s="3098">
        <v>327</v>
      </c>
      <c r="D11" s="3098">
        <f t="shared" si="54"/>
        <v>327</v>
      </c>
      <c r="E11" s="3098">
        <v>627</v>
      </c>
      <c r="F11" s="3099">
        <v>283</v>
      </c>
      <c r="G11" s="3497">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2972</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92"/>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2581</v>
      </c>
      <c r="B13" s="2633">
        <f t="shared" si="66"/>
        <v>419.31181600000002</v>
      </c>
      <c r="C13" s="2633">
        <f t="shared" si="66"/>
        <v>313.95436800000004</v>
      </c>
      <c r="D13" s="2633">
        <f t="shared" si="54"/>
        <v>313.95436800000004</v>
      </c>
      <c r="E13" s="2633">
        <f t="shared" si="67"/>
        <v>596.63028431999999</v>
      </c>
      <c r="F13" s="2633">
        <f t="shared" si="67"/>
        <v>274.74220703999998</v>
      </c>
      <c r="G13" s="3492"/>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2582</v>
      </c>
      <c r="B14" s="2633">
        <f t="shared" si="66"/>
        <v>405.524</v>
      </c>
      <c r="C14" s="2633">
        <f t="shared" si="66"/>
        <v>307.79840000000002</v>
      </c>
      <c r="D14" s="2633">
        <f t="shared" si="54"/>
        <v>307.79840000000002</v>
      </c>
      <c r="E14" s="2633">
        <f t="shared" si="67"/>
        <v>574.67759999999998</v>
      </c>
      <c r="F14" s="2633">
        <f t="shared" si="67"/>
        <v>270.20280000000002</v>
      </c>
      <c r="G14" s="3498"/>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970</v>
      </c>
      <c r="B15" s="2625">
        <v>392</v>
      </c>
      <c r="C15" s="2625">
        <v>302</v>
      </c>
      <c r="D15" s="2625">
        <f t="shared" si="54"/>
        <v>302</v>
      </c>
      <c r="E15" s="2625">
        <v>553</v>
      </c>
      <c r="F15" s="2626">
        <v>266</v>
      </c>
      <c r="G15" s="3497">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969</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92"/>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959</v>
      </c>
      <c r="B17" s="2633">
        <f t="shared" si="75"/>
        <v>360.06949782209392</v>
      </c>
      <c r="C17" s="2633">
        <f t="shared" si="75"/>
        <v>289.84672674747821</v>
      </c>
      <c r="D17" s="2633">
        <f t="shared" si="76"/>
        <v>289.84672674747821</v>
      </c>
      <c r="E17" s="2633">
        <f t="shared" si="77"/>
        <v>501.06543001181495</v>
      </c>
      <c r="F17" s="2633">
        <f t="shared" si="77"/>
        <v>256.82882500744967</v>
      </c>
      <c r="G17" s="3492"/>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968</v>
      </c>
      <c r="B18" s="2633">
        <f t="shared" si="75"/>
        <v>346.720748986128</v>
      </c>
      <c r="C18" s="2633">
        <f t="shared" si="75"/>
        <v>284.30282172386285</v>
      </c>
      <c r="D18" s="2633">
        <f t="shared" si="76"/>
        <v>284.30282172386285</v>
      </c>
      <c r="E18" s="2633">
        <f t="shared" si="77"/>
        <v>479.58023546306947</v>
      </c>
      <c r="F18" s="2633">
        <f t="shared" si="77"/>
        <v>253.25788877571213</v>
      </c>
      <c r="G18" s="3493"/>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967</v>
      </c>
      <c r="B19" s="2625">
        <v>333</v>
      </c>
      <c r="C19" s="2625">
        <v>277</v>
      </c>
      <c r="D19" s="2625">
        <f t="shared" si="76"/>
        <v>277</v>
      </c>
      <c r="E19" s="2625">
        <v>459</v>
      </c>
      <c r="F19" s="2626">
        <v>249</v>
      </c>
      <c r="G19" s="3491">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966</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92"/>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965</v>
      </c>
      <c r="B21" s="2633">
        <f t="shared" si="79"/>
        <v>322.34053690220776</v>
      </c>
      <c r="C21" s="2633">
        <f t="shared" si="79"/>
        <v>271.46160770422546</v>
      </c>
      <c r="D21" s="2633">
        <f t="shared" si="76"/>
        <v>271.46160770422546</v>
      </c>
      <c r="E21" s="2633">
        <f t="shared" si="80"/>
        <v>442.69434542172456</v>
      </c>
      <c r="F21" s="2633">
        <f t="shared" si="80"/>
        <v>241.34030753190925</v>
      </c>
      <c r="G21" s="3492"/>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964</v>
      </c>
      <c r="B22" s="2633">
        <f t="shared" si="79"/>
        <v>319.87748030386797</v>
      </c>
      <c r="C22" s="2633">
        <f t="shared" si="79"/>
        <v>269.60135833173649</v>
      </c>
      <c r="D22" s="2633">
        <f t="shared" si="76"/>
        <v>269.60135833173649</v>
      </c>
      <c r="E22" s="2633">
        <f t="shared" si="80"/>
        <v>439.18089823583784</v>
      </c>
      <c r="F22" s="2633">
        <f t="shared" si="80"/>
        <v>239.23503918706311</v>
      </c>
      <c r="G22" s="3493"/>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963</v>
      </c>
      <c r="B23" s="2647">
        <v>318</v>
      </c>
      <c r="C23" s="2647">
        <v>268</v>
      </c>
      <c r="D23" s="2647">
        <f t="shared" si="76"/>
        <v>268</v>
      </c>
      <c r="E23" s="2647">
        <v>437</v>
      </c>
      <c r="F23" s="2648">
        <v>237</v>
      </c>
      <c r="G23" s="3491">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962</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92"/>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961</v>
      </c>
      <c r="B25" s="2633">
        <f t="shared" si="81"/>
        <v>314.72141172386546</v>
      </c>
      <c r="C25" s="2633">
        <f t="shared" si="81"/>
        <v>263.03901319069001</v>
      </c>
      <c r="D25" s="2633">
        <f t="shared" si="76"/>
        <v>263.03901319069001</v>
      </c>
      <c r="E25" s="2633">
        <f t="shared" si="82"/>
        <v>433.65745506782821</v>
      </c>
      <c r="F25" s="2633">
        <f t="shared" si="82"/>
        <v>233.23005080045735</v>
      </c>
      <c r="G25" s="3492"/>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960</v>
      </c>
      <c r="B26" s="2652">
        <f t="shared" si="81"/>
        <v>307.34512863658733</v>
      </c>
      <c r="C26" s="2652">
        <f t="shared" si="81"/>
        <v>257.80556031626975</v>
      </c>
      <c r="D26" s="2652">
        <f t="shared" si="76"/>
        <v>257.80556031626975</v>
      </c>
      <c r="E26" s="2652">
        <f t="shared" si="82"/>
        <v>422.70928459677179</v>
      </c>
      <c r="F26" s="2652">
        <f t="shared" si="82"/>
        <v>229.73803270336617</v>
      </c>
      <c r="G26" s="3493"/>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2640</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2583</v>
      </c>
      <c r="B27" s="2625">
        <v>299</v>
      </c>
      <c r="C27" s="2625">
        <v>252</v>
      </c>
      <c r="D27" s="2625">
        <f t="shared" si="76"/>
        <v>252</v>
      </c>
      <c r="E27" s="2625">
        <v>409</v>
      </c>
      <c r="F27" s="2626">
        <v>227</v>
      </c>
      <c r="G27" s="3494">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2584</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95"/>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2585</v>
      </c>
      <c r="B29" s="2633">
        <f t="shared" si="85"/>
        <v>288.2649053828776</v>
      </c>
      <c r="C29" s="2633">
        <f t="shared" si="85"/>
        <v>243.64564425013293</v>
      </c>
      <c r="D29" s="2633">
        <f t="shared" si="76"/>
        <v>243.64564425013293</v>
      </c>
      <c r="E29" s="2633">
        <f t="shared" si="86"/>
        <v>393.31080825986544</v>
      </c>
      <c r="F29" s="2633">
        <f t="shared" si="86"/>
        <v>223.07903790551154</v>
      </c>
      <c r="G29" s="3495"/>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2586</v>
      </c>
      <c r="B30" s="2633">
        <f t="shared" si="85"/>
        <v>282.50186729015837</v>
      </c>
      <c r="C30" s="2633">
        <f t="shared" si="85"/>
        <v>238.09796174155468</v>
      </c>
      <c r="D30" s="2633">
        <f t="shared" si="76"/>
        <v>238.09796174155468</v>
      </c>
      <c r="E30" s="2633">
        <f t="shared" si="86"/>
        <v>385.33438646014054</v>
      </c>
      <c r="F30" s="2633">
        <f t="shared" si="86"/>
        <v>221.55034055567739</v>
      </c>
      <c r="G30" s="3496"/>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2587</v>
      </c>
      <c r="B31" s="2663">
        <v>278</v>
      </c>
      <c r="C31" s="2663">
        <v>234</v>
      </c>
      <c r="D31" s="2663">
        <f t="shared" si="76"/>
        <v>234</v>
      </c>
      <c r="E31" s="2663">
        <v>379</v>
      </c>
      <c r="F31" s="2664">
        <v>220</v>
      </c>
      <c r="G31" s="3491">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2588</v>
      </c>
      <c r="B32" s="2633">
        <f>B31/(1+N31)</f>
        <v>275.49301357645425</v>
      </c>
      <c r="C32" s="2633">
        <f>C31/(1+O31)</f>
        <v>232.41954707985698</v>
      </c>
      <c r="D32" s="2633">
        <f t="shared" si="76"/>
        <v>232.41954707985698</v>
      </c>
      <c r="E32" s="2633">
        <f t="shared" ref="E32:F34" si="87">E31/(1+P31)</f>
        <v>375.32184591008121</v>
      </c>
      <c r="F32" s="2633">
        <f t="shared" si="87"/>
        <v>218.03766105054513</v>
      </c>
      <c r="G32" s="3492"/>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2589</v>
      </c>
      <c r="B33" s="2633">
        <f>B32/(1+N32)</f>
        <v>275.24529281292263</v>
      </c>
      <c r="C33" s="2633">
        <f>C32/(1+O32)</f>
        <v>231.74747938962707</v>
      </c>
      <c r="D33" s="2633">
        <f t="shared" si="76"/>
        <v>231.74747938962707</v>
      </c>
      <c r="E33" s="2633">
        <f t="shared" si="87"/>
        <v>375.35938184826603</v>
      </c>
      <c r="F33" s="2633">
        <f t="shared" si="87"/>
        <v>216.78033510692495</v>
      </c>
      <c r="G33" s="3492"/>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2590</v>
      </c>
      <c r="B34" s="2633">
        <f>B33/(1+N33)</f>
        <v>275.19025476197027</v>
      </c>
      <c r="C34" s="2665">
        <v>232</v>
      </c>
      <c r="D34" s="2665">
        <f t="shared" si="76"/>
        <v>232</v>
      </c>
      <c r="E34" s="2633">
        <f t="shared" si="87"/>
        <v>375.65990977608692</v>
      </c>
      <c r="F34" s="2633">
        <f t="shared" si="87"/>
        <v>214.12518283971252</v>
      </c>
      <c r="G34" s="3493"/>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2591</v>
      </c>
      <c r="B35" s="2625">
        <v>275</v>
      </c>
      <c r="C35" s="2625">
        <v>232</v>
      </c>
      <c r="D35" s="2625">
        <f t="shared" si="76"/>
        <v>232</v>
      </c>
      <c r="E35" s="2625">
        <v>376</v>
      </c>
      <c r="F35" s="2626">
        <v>213</v>
      </c>
      <c r="G35" s="3491">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2592</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92">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2593</v>
      </c>
      <c r="B37" s="2633">
        <f t="shared" si="88"/>
        <v>275.19335084830601</v>
      </c>
      <c r="C37" s="2633">
        <f t="shared" si="88"/>
        <v>230.18088050139744</v>
      </c>
      <c r="D37" s="2633">
        <f t="shared" si="76"/>
        <v>230.18088050139744</v>
      </c>
      <c r="E37" s="2633">
        <f t="shared" si="89"/>
        <v>377.58482925212331</v>
      </c>
      <c r="F37" s="2633">
        <f t="shared" si="89"/>
        <v>210.90687997847917</v>
      </c>
      <c r="G37" s="3492">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2594</v>
      </c>
      <c r="B38" s="2633">
        <f t="shared" si="88"/>
        <v>276.29854502841971</v>
      </c>
      <c r="C38" s="2633">
        <f t="shared" si="88"/>
        <v>229.79023709833027</v>
      </c>
      <c r="D38" s="2633">
        <f t="shared" si="76"/>
        <v>229.79023709833027</v>
      </c>
      <c r="E38" s="2633">
        <f t="shared" si="89"/>
        <v>379.78759731655936</v>
      </c>
      <c r="F38" s="2633">
        <f t="shared" si="89"/>
        <v>211.32953905659235</v>
      </c>
      <c r="G38" s="3493">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2595</v>
      </c>
      <c r="B39" s="2625">
        <v>269</v>
      </c>
      <c r="C39" s="2625">
        <v>221</v>
      </c>
      <c r="D39" s="2625">
        <f t="shared" si="76"/>
        <v>221</v>
      </c>
      <c r="E39" s="2625">
        <v>373</v>
      </c>
      <c r="F39" s="2626">
        <v>196</v>
      </c>
      <c r="G39" s="3491">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2596</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92">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2597</v>
      </c>
      <c r="B41" s="2633">
        <f t="shared" si="90"/>
        <v>242.95398227588385</v>
      </c>
      <c r="C41" s="2633">
        <f t="shared" si="90"/>
        <v>199.59137053614126</v>
      </c>
      <c r="D41" s="2633">
        <f t="shared" si="76"/>
        <v>199.59137053614126</v>
      </c>
      <c r="E41" s="2633">
        <f t="shared" si="91"/>
        <v>335.92189522342125</v>
      </c>
      <c r="F41" s="2633">
        <f t="shared" si="91"/>
        <v>183.10139991109489</v>
      </c>
      <c r="G41" s="3492">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2598</v>
      </c>
      <c r="B42" s="2633">
        <f t="shared" si="90"/>
        <v>232.06990378821649</v>
      </c>
      <c r="C42" s="2633">
        <f t="shared" si="90"/>
        <v>192.74878854286936</v>
      </c>
      <c r="D42" s="2633">
        <f t="shared" si="76"/>
        <v>192.74878854286936</v>
      </c>
      <c r="E42" s="2633">
        <f t="shared" si="91"/>
        <v>319.71247284992984</v>
      </c>
      <c r="F42" s="2633">
        <f t="shared" si="91"/>
        <v>175.67053622862409</v>
      </c>
      <c r="G42" s="3493">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2599</v>
      </c>
      <c r="B43" s="2625">
        <v>220</v>
      </c>
      <c r="C43" s="2625">
        <v>187</v>
      </c>
      <c r="D43" s="2625">
        <f t="shared" si="76"/>
        <v>187</v>
      </c>
      <c r="E43" s="2625">
        <v>301</v>
      </c>
      <c r="F43" s="2626">
        <v>168</v>
      </c>
      <c r="G43" s="3491">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2600</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92">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2601</v>
      </c>
      <c r="B45" s="2633">
        <f t="shared" si="92"/>
        <v>210.630522469011</v>
      </c>
      <c r="C45" s="2633">
        <f t="shared" si="92"/>
        <v>181.69567812247232</v>
      </c>
      <c r="D45" s="2633">
        <f t="shared" si="76"/>
        <v>181.69567812247232</v>
      </c>
      <c r="E45" s="2633">
        <f t="shared" si="93"/>
        <v>286.13517466736738</v>
      </c>
      <c r="F45" s="2633">
        <f t="shared" si="93"/>
        <v>165.47535084591149</v>
      </c>
      <c r="G45" s="3492">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2602</v>
      </c>
      <c r="B46" s="2633">
        <f t="shared" si="92"/>
        <v>208.83454537875372</v>
      </c>
      <c r="C46" s="2633">
        <f t="shared" si="92"/>
        <v>183.77230517090351</v>
      </c>
      <c r="D46" s="2633">
        <f t="shared" si="76"/>
        <v>183.77230517090351</v>
      </c>
      <c r="E46" s="2633">
        <f t="shared" si="93"/>
        <v>281.10342338870947</v>
      </c>
      <c r="F46" s="2633">
        <f t="shared" si="93"/>
        <v>168.97309388942256</v>
      </c>
      <c r="G46" s="3493">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2603</v>
      </c>
      <c r="B47" s="2663">
        <v>214</v>
      </c>
      <c r="C47" s="2663">
        <v>188</v>
      </c>
      <c r="D47" s="2663">
        <f t="shared" si="76"/>
        <v>188</v>
      </c>
      <c r="E47" s="2663">
        <v>289</v>
      </c>
      <c r="F47" s="2664">
        <v>166</v>
      </c>
      <c r="G47" s="3491">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2604</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92">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2605</v>
      </c>
      <c r="B49" s="2633">
        <f t="shared" si="94"/>
        <v>206.31694671589116</v>
      </c>
      <c r="C49" s="2633">
        <f t="shared" si="94"/>
        <v>183.61041121036101</v>
      </c>
      <c r="D49" s="2633">
        <f t="shared" si="76"/>
        <v>183.61041121036101</v>
      </c>
      <c r="E49" s="2633">
        <f t="shared" si="95"/>
        <v>276.66850301795557</v>
      </c>
      <c r="F49" s="2633">
        <f t="shared" si="95"/>
        <v>165.1360938278614</v>
      </c>
      <c r="G49" s="3492">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2606</v>
      </c>
      <c r="B50" s="2666">
        <f t="shared" si="94"/>
        <v>196.62341248059772</v>
      </c>
      <c r="C50" s="2666">
        <f t="shared" si="94"/>
        <v>170.99125648199012</v>
      </c>
      <c r="D50" s="2666">
        <f t="shared" si="76"/>
        <v>170.99125648199012</v>
      </c>
      <c r="E50" s="2666">
        <f t="shared" si="95"/>
        <v>266.07857570490052</v>
      </c>
      <c r="F50" s="2666">
        <f t="shared" si="95"/>
        <v>154.53499328828505</v>
      </c>
      <c r="G50" s="3493">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2607</v>
      </c>
      <c r="B51" s="2625">
        <v>188</v>
      </c>
      <c r="C51" s="2625">
        <v>165</v>
      </c>
      <c r="D51" s="2625">
        <f t="shared" si="76"/>
        <v>165</v>
      </c>
      <c r="E51" s="2625">
        <v>254</v>
      </c>
      <c r="F51" s="2626">
        <v>148</v>
      </c>
      <c r="G51" s="3491">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2608</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92">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2609</v>
      </c>
      <c r="B53" s="2633">
        <f t="shared" si="98"/>
        <v>168.82017748715555</v>
      </c>
      <c r="C53" s="2633">
        <f t="shared" si="98"/>
        <v>148.06267029972753</v>
      </c>
      <c r="D53" s="2633">
        <f t="shared" si="76"/>
        <v>148.06267029972753</v>
      </c>
      <c r="E53" s="2633">
        <f t="shared" si="99"/>
        <v>216.46288379323747</v>
      </c>
      <c r="F53" s="2633">
        <f t="shared" si="99"/>
        <v>134.23529411764704</v>
      </c>
      <c r="G53" s="3492">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2610</v>
      </c>
      <c r="B54" s="2633">
        <f t="shared" si="98"/>
        <v>163.84913591779542</v>
      </c>
      <c r="C54" s="2633">
        <f t="shared" si="98"/>
        <v>145.0283378746594</v>
      </c>
      <c r="D54" s="2633">
        <f t="shared" si="76"/>
        <v>145.0283378746594</v>
      </c>
      <c r="E54" s="2633">
        <f t="shared" si="99"/>
        <v>204.95180722891567</v>
      </c>
      <c r="F54" s="2633">
        <f t="shared" si="99"/>
        <v>125.95920303605313</v>
      </c>
      <c r="G54" s="3493">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2611</v>
      </c>
      <c r="B55" s="2647">
        <v>159</v>
      </c>
      <c r="C55" s="2647">
        <v>141</v>
      </c>
      <c r="D55" s="2647">
        <f t="shared" si="76"/>
        <v>141</v>
      </c>
      <c r="E55" s="2647">
        <v>195</v>
      </c>
      <c r="F55" s="2648">
        <v>122</v>
      </c>
      <c r="G55" s="3491">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2612</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92">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2613</v>
      </c>
      <c r="B57" s="2633">
        <f t="shared" si="102"/>
        <v>146.57412060301507</v>
      </c>
      <c r="C57" s="2633">
        <f t="shared" si="102"/>
        <v>136.46831955922866</v>
      </c>
      <c r="D57" s="2633">
        <f t="shared" si="76"/>
        <v>136.46831955922866</v>
      </c>
      <c r="E57" s="2633">
        <f t="shared" si="103"/>
        <v>166.73864894795128</v>
      </c>
      <c r="F57" s="2633">
        <f t="shared" si="103"/>
        <v>115.05882352941177</v>
      </c>
      <c r="G57" s="3492">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2614</v>
      </c>
      <c r="B58" s="2633">
        <f t="shared" si="102"/>
        <v>144.04145728643215</v>
      </c>
      <c r="C58" s="2633">
        <f t="shared" si="102"/>
        <v>136.12396694214877</v>
      </c>
      <c r="D58" s="2633">
        <f t="shared" si="76"/>
        <v>136.12396694214877</v>
      </c>
      <c r="E58" s="2633">
        <f t="shared" si="103"/>
        <v>158.32225913621264</v>
      </c>
      <c r="F58" s="2633">
        <f t="shared" si="103"/>
        <v>114.04278074866311</v>
      </c>
      <c r="G58" s="3493">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2615</v>
      </c>
      <c r="B59" s="2647">
        <v>138</v>
      </c>
      <c r="C59" s="2647">
        <v>131</v>
      </c>
      <c r="D59" s="2647">
        <f t="shared" si="76"/>
        <v>131</v>
      </c>
      <c r="E59" s="2647">
        <v>155</v>
      </c>
      <c r="F59" s="2648">
        <v>114</v>
      </c>
      <c r="G59" s="3491">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2616</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92">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2617</v>
      </c>
      <c r="B61" s="2633">
        <f t="shared" si="106"/>
        <v>124.29032258064517</v>
      </c>
      <c r="C61" s="2633">
        <f t="shared" si="106"/>
        <v>123.8968609865471</v>
      </c>
      <c r="D61" s="2633">
        <f t="shared" si="76"/>
        <v>123.8968609865471</v>
      </c>
      <c r="E61" s="2633">
        <f t="shared" si="107"/>
        <v>138.00507614213197</v>
      </c>
      <c r="F61" s="2633">
        <f t="shared" si="107"/>
        <v>107.96106557377048</v>
      </c>
      <c r="G61" s="3492">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2618</v>
      </c>
      <c r="B62" s="2633">
        <f t="shared" si="106"/>
        <v>122.57204301075269</v>
      </c>
      <c r="C62" s="2633">
        <f t="shared" si="106"/>
        <v>123.4932735426009</v>
      </c>
      <c r="D62" s="2633">
        <f t="shared" si="76"/>
        <v>123.4932735426009</v>
      </c>
      <c r="E62" s="2633">
        <f t="shared" si="107"/>
        <v>129.82233502538071</v>
      </c>
      <c r="F62" s="2633">
        <f t="shared" si="107"/>
        <v>107.39446721311475</v>
      </c>
      <c r="G62" s="3493">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2619</v>
      </c>
      <c r="B63" s="2663">
        <v>121</v>
      </c>
      <c r="C63" s="2663">
        <v>122</v>
      </c>
      <c r="D63" s="2663">
        <f t="shared" si="76"/>
        <v>122</v>
      </c>
      <c r="E63" s="2663">
        <v>124</v>
      </c>
      <c r="F63" s="2664">
        <v>107</v>
      </c>
      <c r="G63" s="3491">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2620</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92">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2621</v>
      </c>
      <c r="B65" s="2633">
        <f t="shared" si="110"/>
        <v>116.99099099099099</v>
      </c>
      <c r="C65" s="2633">
        <f t="shared" si="110"/>
        <v>118.84848484848486</v>
      </c>
      <c r="D65" s="2633">
        <f t="shared" si="76"/>
        <v>118.84848484848486</v>
      </c>
      <c r="E65" s="2633">
        <f t="shared" si="111"/>
        <v>117.60960960960961</v>
      </c>
      <c r="F65" s="2633">
        <f t="shared" si="111"/>
        <v>104</v>
      </c>
      <c r="G65" s="3492">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2622</v>
      </c>
      <c r="B66" s="2666">
        <f t="shared" si="110"/>
        <v>112.48648648648648</v>
      </c>
      <c r="C66" s="2666">
        <f t="shared" si="110"/>
        <v>115.21212121212122</v>
      </c>
      <c r="D66" s="2666">
        <f t="shared" si="76"/>
        <v>115.21212121212122</v>
      </c>
      <c r="E66" s="2666">
        <f t="shared" si="111"/>
        <v>110.4024024024024</v>
      </c>
      <c r="F66" s="2666">
        <f t="shared" si="111"/>
        <v>104</v>
      </c>
      <c r="G66" s="3493">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2623</v>
      </c>
      <c r="B67" s="2684">
        <v>111</v>
      </c>
      <c r="C67" s="2684">
        <v>114</v>
      </c>
      <c r="D67" s="2684">
        <f t="shared" si="76"/>
        <v>114</v>
      </c>
      <c r="E67" s="2684">
        <v>108</v>
      </c>
      <c r="F67" s="2685">
        <v>104</v>
      </c>
      <c r="G67" s="3491">
        <v>2003</v>
      </c>
      <c r="H67" s="2674">
        <v>4</v>
      </c>
      <c r="I67" s="2686"/>
      <c r="J67" s="2686"/>
      <c r="K67" s="2686"/>
      <c r="L67" s="2686"/>
      <c r="N67" s="2687"/>
      <c r="O67" s="2686"/>
      <c r="P67" s="2686"/>
      <c r="Q67" s="2686"/>
      <c r="S67" s="2687"/>
      <c r="T67" s="2686"/>
      <c r="U67" s="2686"/>
      <c r="V67" s="2686"/>
      <c r="X67" s="2678"/>
      <c r="Y67" s="2678"/>
      <c r="Z67" s="2678"/>
    </row>
    <row r="68" spans="1:26">
      <c r="A68" s="2620" t="s">
        <v>2624</v>
      </c>
      <c r="B68" s="2688">
        <f t="shared" ref="B68:C70" si="112">B69+(B$67-B$71)/4</f>
        <v>109.75</v>
      </c>
      <c r="C68" s="2688">
        <f t="shared" si="112"/>
        <v>112.25</v>
      </c>
      <c r="D68" s="2688">
        <f t="shared" si="76"/>
        <v>112.25</v>
      </c>
      <c r="E68" s="2688">
        <f t="shared" ref="E68:F70" si="113">E69+(E$67-E$71)/4</f>
        <v>107.25</v>
      </c>
      <c r="F68" s="2688">
        <f t="shared" si="113"/>
        <v>103.5</v>
      </c>
      <c r="G68" s="3492">
        <v>2003</v>
      </c>
      <c r="H68" s="2644">
        <v>3</v>
      </c>
      <c r="I68" s="2686"/>
      <c r="J68" s="2686"/>
      <c r="K68" s="2686"/>
      <c r="L68" s="2686"/>
      <c r="X68" s="2678"/>
      <c r="Y68" s="2678"/>
      <c r="Z68" s="2678"/>
    </row>
    <row r="69" spans="1:26">
      <c r="A69" s="2620" t="s">
        <v>2625</v>
      </c>
      <c r="B69" s="2688">
        <f t="shared" si="112"/>
        <v>108.5</v>
      </c>
      <c r="C69" s="2688">
        <f t="shared" si="112"/>
        <v>110.5</v>
      </c>
      <c r="D69" s="2688">
        <f t="shared" si="76"/>
        <v>110.5</v>
      </c>
      <c r="E69" s="2688">
        <f t="shared" si="113"/>
        <v>106.5</v>
      </c>
      <c r="F69" s="2688">
        <f t="shared" si="113"/>
        <v>103</v>
      </c>
      <c r="G69" s="3492">
        <v>2003</v>
      </c>
      <c r="H69" s="2624">
        <v>2</v>
      </c>
      <c r="I69" s="2686"/>
      <c r="J69" s="2686"/>
      <c r="K69" s="2686"/>
      <c r="L69" s="2686"/>
      <c r="X69" s="2678"/>
      <c r="Y69" s="2678"/>
      <c r="Z69" s="2678"/>
    </row>
    <row r="70" spans="1:26" ht="13.5" thickBot="1">
      <c r="A70" s="2620" t="s">
        <v>2626</v>
      </c>
      <c r="B70" s="2688">
        <f t="shared" si="112"/>
        <v>107.25</v>
      </c>
      <c r="C70" s="2688">
        <f t="shared" si="112"/>
        <v>108.75</v>
      </c>
      <c r="D70" s="2688">
        <f t="shared" si="76"/>
        <v>108.75</v>
      </c>
      <c r="E70" s="2688">
        <f t="shared" si="113"/>
        <v>105.75</v>
      </c>
      <c r="F70" s="2688">
        <f t="shared" si="113"/>
        <v>102.5</v>
      </c>
      <c r="G70" s="3493">
        <v>2003</v>
      </c>
      <c r="H70" s="2689">
        <v>1</v>
      </c>
      <c r="I70" s="2686"/>
      <c r="J70" s="2686"/>
      <c r="K70" s="2686"/>
      <c r="L70" s="2686"/>
      <c r="S70" s="2628"/>
      <c r="T70" s="2629"/>
      <c r="U70" s="2629"/>
      <c r="X70" s="2678"/>
      <c r="Y70" s="2678"/>
      <c r="Z70" s="2678"/>
    </row>
    <row r="71" spans="1:26" ht="13.5" thickBot="1">
      <c r="A71" s="2620" t="s">
        <v>2627</v>
      </c>
      <c r="B71" s="2690">
        <v>106</v>
      </c>
      <c r="C71" s="2690">
        <v>107</v>
      </c>
      <c r="D71" s="2690">
        <f t="shared" si="76"/>
        <v>107</v>
      </c>
      <c r="E71" s="2690">
        <v>105</v>
      </c>
      <c r="F71" s="2691">
        <v>102</v>
      </c>
      <c r="G71" s="3491">
        <v>2002</v>
      </c>
      <c r="H71" s="2639">
        <v>4</v>
      </c>
      <c r="I71" s="2686"/>
      <c r="J71" s="2686"/>
      <c r="K71" s="2686"/>
      <c r="L71" s="2686"/>
      <c r="N71" s="2687"/>
      <c r="O71" s="2686"/>
      <c r="P71" s="2686"/>
      <c r="Q71" s="2686"/>
      <c r="S71" s="2687"/>
      <c r="T71" s="2686"/>
      <c r="U71" s="2686"/>
      <c r="V71" s="2686"/>
      <c r="X71" s="2678"/>
      <c r="Y71" s="2678"/>
      <c r="Z71" s="2678"/>
    </row>
    <row r="72" spans="1:26">
      <c r="A72" s="2620" t="s">
        <v>2628</v>
      </c>
      <c r="B72" s="2688">
        <f t="shared" ref="B72:C74" si="114">B73+(B$71-B$75)/4</f>
        <v>105</v>
      </c>
      <c r="C72" s="2688">
        <f t="shared" si="114"/>
        <v>106</v>
      </c>
      <c r="D72" s="2688">
        <f t="shared" si="76"/>
        <v>106</v>
      </c>
      <c r="E72" s="2688">
        <f t="shared" ref="E72:F74" si="115">E73+(E$71-E$75)/4</f>
        <v>104.5</v>
      </c>
      <c r="F72" s="2688">
        <f t="shared" si="115"/>
        <v>101.5</v>
      </c>
      <c r="G72" s="3492">
        <v>2002</v>
      </c>
      <c r="H72" s="2644">
        <v>3</v>
      </c>
      <c r="I72" s="2686"/>
      <c r="J72" s="2686"/>
      <c r="K72" s="2686"/>
      <c r="L72" s="2686"/>
      <c r="X72" s="2678"/>
      <c r="Y72" s="2678"/>
      <c r="Z72" s="2678"/>
    </row>
    <row r="73" spans="1:26">
      <c r="A73" s="2620" t="s">
        <v>2629</v>
      </c>
      <c r="B73" s="2688">
        <f t="shared" si="114"/>
        <v>104</v>
      </c>
      <c r="C73" s="2688">
        <f t="shared" si="114"/>
        <v>105</v>
      </c>
      <c r="D73" s="2688">
        <f t="shared" si="76"/>
        <v>105</v>
      </c>
      <c r="E73" s="2688">
        <f t="shared" si="115"/>
        <v>104</v>
      </c>
      <c r="F73" s="2688">
        <f t="shared" si="115"/>
        <v>101</v>
      </c>
      <c r="G73" s="3492">
        <v>2002</v>
      </c>
      <c r="H73" s="2624">
        <v>2</v>
      </c>
      <c r="I73" s="2686"/>
      <c r="J73" s="2686"/>
      <c r="K73" s="2686"/>
      <c r="L73" s="2686"/>
      <c r="X73" s="2678"/>
      <c r="Y73" s="2678"/>
      <c r="Z73" s="2678"/>
    </row>
    <row r="74" spans="1:26" s="2655" customFormat="1" ht="13.5" thickBot="1">
      <c r="A74" s="2651" t="s">
        <v>2630</v>
      </c>
      <c r="B74" s="2692">
        <f t="shared" si="114"/>
        <v>103</v>
      </c>
      <c r="C74" s="2692">
        <f t="shared" si="114"/>
        <v>104</v>
      </c>
      <c r="D74" s="2692">
        <f t="shared" si="76"/>
        <v>104</v>
      </c>
      <c r="E74" s="2692">
        <f t="shared" si="115"/>
        <v>103.5</v>
      </c>
      <c r="F74" s="2692">
        <f t="shared" si="115"/>
        <v>100.5</v>
      </c>
      <c r="G74" s="3493">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2631</v>
      </c>
      <c r="G77" s="2702"/>
      <c r="N77" s="2702"/>
      <c r="S77" s="2702"/>
    </row>
    <row r="78" spans="1:26" s="2701" customFormat="1">
      <c r="A78" s="2701" t="s">
        <v>2632</v>
      </c>
      <c r="G78" s="2702"/>
      <c r="N78" s="2702"/>
      <c r="S78" s="2702"/>
    </row>
    <row r="79" spans="1:26" s="2701" customFormat="1">
      <c r="A79" s="2701" t="s">
        <v>2633</v>
      </c>
      <c r="G79" s="2702"/>
      <c r="I79" s="2703"/>
      <c r="J79" s="2703"/>
      <c r="K79" s="2703"/>
      <c r="L79" s="2703"/>
      <c r="N79" s="2704"/>
      <c r="O79" s="2703"/>
      <c r="P79" s="2703"/>
      <c r="Q79" s="2703"/>
      <c r="S79" s="2704"/>
      <c r="T79" s="2703"/>
      <c r="U79" s="2703"/>
      <c r="V79" s="2703"/>
    </row>
    <row r="80" spans="1:26" s="2701" customFormat="1">
      <c r="A80" s="2701" t="s">
        <v>2634</v>
      </c>
      <c r="G80" s="2702"/>
      <c r="N80" s="2702"/>
      <c r="S80" s="2702"/>
    </row>
    <row r="87" spans="7:22" ht="13.5" thickBot="1"/>
    <row r="88" spans="7:22">
      <c r="G88" s="2627"/>
      <c r="S88" s="2705" t="s">
        <v>2635</v>
      </c>
      <c r="T88" s="2706" t="s">
        <v>2636</v>
      </c>
      <c r="U88" s="2706" t="s">
        <v>2637</v>
      </c>
      <c r="V88" s="2706" t="s">
        <v>2638</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f ca="1">SUMIF(B7:B14,"&lt;&gt;#ref!",B7:B14)</f>
        <v>49287</v>
      </c>
      <c r="C2" s="3059" t="s">
        <v>2946</v>
      </c>
      <c r="D2" s="3058"/>
      <c r="E2" s="3058"/>
      <c r="F2" s="3058"/>
    </row>
    <row r="3" spans="1:6" ht="14.25">
      <c r="A3" s="3059" t="s">
        <v>2978</v>
      </c>
      <c r="B3" s="3060">
        <f ca="1">ROUND(B2*10000/E3,0)</f>
        <v>5302</v>
      </c>
      <c r="C3" s="3059" t="s">
        <v>2078</v>
      </c>
      <c r="D3" s="3059" t="s">
        <v>2947</v>
      </c>
      <c r="E3" s="3060">
        <f ca="1">SUMIF(E7:E14,"&lt;&gt;#ref!",E7:E14)</f>
        <v>92953.35</v>
      </c>
      <c r="F3" s="3058"/>
    </row>
    <row r="4" spans="1:6" ht="14.25">
      <c r="A4" s="3059" t="s">
        <v>2954</v>
      </c>
      <c r="B4" s="3060">
        <f ca="1">ROUND(B2*10000/E4,0)</f>
        <v>14557</v>
      </c>
      <c r="C4" s="3059" t="s">
        <v>2078</v>
      </c>
      <c r="D4" s="3059" t="s">
        <v>2955</v>
      </c>
      <c r="E4" s="3060">
        <f ca="1">SUMIF(F7:F14,"&lt;&gt;#ref!",F7:F14)</f>
        <v>33856.980000000003</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f ca="1">SUMIF(INDIRECT("'"&amp;A7&amp;"'"&amp;"!A:A"),"总价",INDIRECT("'"&amp;A7&amp;"'"&amp;"!B:B"))</f>
        <v>49287</v>
      </c>
      <c r="C7" s="3059" t="s">
        <v>2946</v>
      </c>
      <c r="D7" s="1867"/>
      <c r="E7" s="3064">
        <f ca="1">SUMIF(INDIRECT("'"&amp;A7&amp;"'"&amp;"!C:C"),"建筑面积",INDIRECT("'"&amp;A7&amp;"'"&amp;"!D:D"))</f>
        <v>92953.35</v>
      </c>
      <c r="F7" s="3064">
        <f ca="1">SUMIF(INDIRECT("'"&amp;A7&amp;"'"&amp;"!E:E"),"土地面积",INDIRECT("'"&amp;A7&amp;"'"&amp;"!F:F"))</f>
        <v>33856.980000000003</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-3</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500" t="s">
        <v>2463</v>
      </c>
      <c r="C8" s="1811">
        <f ca="1">ROUND(F8*F10*F9*(1-F11)/10000,0)</f>
        <v>0</v>
      </c>
      <c r="D8" s="1808" t="s">
        <v>2534</v>
      </c>
      <c r="E8" s="61" t="s">
        <v>637</v>
      </c>
      <c r="F8" s="785">
        <f ca="1">INDIRECT("'数据-取费表'!u"&amp;$G$1)</f>
        <v>0</v>
      </c>
      <c r="G8" s="1579"/>
      <c r="H8" s="2469" t="s">
        <v>1824</v>
      </c>
      <c r="I8" s="3500" t="s">
        <v>2463</v>
      </c>
      <c r="J8" s="783">
        <f ca="1">ROUND(M8*M10*M9*(1-M11)/10000,0)</f>
        <v>0</v>
      </c>
      <c r="K8" s="341" t="s">
        <v>2534</v>
      </c>
      <c r="L8" s="784" t="s">
        <v>1738</v>
      </c>
      <c r="M8" s="785">
        <f ca="1">INDIRECT("'数据-取费表'!z"&amp;$G$1)</f>
        <v>0</v>
      </c>
    </row>
    <row r="9" spans="1:25" ht="18" customHeight="1">
      <c r="A9" s="2465"/>
      <c r="B9" s="3501"/>
      <c r="C9" s="1812"/>
      <c r="D9" s="1809"/>
      <c r="E9" s="61" t="s">
        <v>638</v>
      </c>
      <c r="F9" s="785">
        <f ca="1">IF(INDIRECT("'数据-取费表'!ah"&amp;$G$1)="",INDIRECT("'数据-取费表'!k"&amp;$G$1),INDIRECT("'数据-取费表'!ah"&amp;$G$1))</f>
        <v>0</v>
      </c>
      <c r="G9" s="1579"/>
      <c r="H9" s="2454"/>
      <c r="I9" s="3501"/>
      <c r="J9" s="788"/>
      <c r="K9" s="789"/>
      <c r="L9" s="784" t="s">
        <v>1739</v>
      </c>
      <c r="M9" s="785">
        <f ca="1">F9</f>
        <v>0</v>
      </c>
    </row>
    <row r="10" spans="1:25" ht="18" customHeight="1">
      <c r="A10" s="2458"/>
      <c r="B10" s="3502"/>
      <c r="C10" s="1812"/>
      <c r="D10" s="1809"/>
      <c r="E10" s="61" t="s">
        <v>639</v>
      </c>
      <c r="F10" s="785">
        <f ca="1">INDIRECT("'数据-取费表'!ai"&amp;$G$1)</f>
        <v>0</v>
      </c>
      <c r="G10" s="1579"/>
      <c r="H10" s="2454"/>
      <c r="I10" s="3502"/>
      <c r="J10" s="788"/>
      <c r="K10" s="789"/>
      <c r="L10" s="784" t="s">
        <v>1740</v>
      </c>
      <c r="M10" s="785">
        <f ca="1">INDIRECT("'数据-取费表'!ai"&amp;$G$1)</f>
        <v>0</v>
      </c>
    </row>
    <row r="11" spans="1:25" ht="18" customHeight="1">
      <c r="A11" s="786"/>
      <c r="B11" s="3503"/>
      <c r="C11" s="1812"/>
      <c r="D11" s="1809"/>
      <c r="E11" s="61" t="s">
        <v>640</v>
      </c>
      <c r="F11" s="794">
        <f ca="1">INDIRECT("'数据-取费表'!w"&amp;$G$1)</f>
        <v>0</v>
      </c>
      <c r="G11" s="1579"/>
      <c r="H11" s="2470"/>
      <c r="I11" s="3502"/>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2824</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ROUND(IF(项目基本情况!B11="自然人",J7*M19,J20+J21+J22),0)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1.5</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3</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1.4E-3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2821</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2822</v>
      </c>
      <c r="C31" s="2509">
        <f ca="1">ROUND((C21+C22+C25+C28)/(1-F23-C26-C29-C30),0)</f>
        <v>0</v>
      </c>
      <c r="D31" s="2510"/>
      <c r="E31" s="2511"/>
      <c r="F31" s="2512"/>
      <c r="G31" s="1580"/>
      <c r="H31" s="823" t="s">
        <v>1872</v>
      </c>
      <c r="I31" s="2965" t="s">
        <v>2823</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ROUND(IF(项目基本情况!B11="自然人",C7*F33,C34+C35+C36),1)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ROUND(C7*F34/1.05,1)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1.5</v>
      </c>
      <c r="G36" s="2048"/>
      <c r="H36" s="2051"/>
      <c r="I36" s="3499"/>
      <c r="J36" s="2065"/>
      <c r="K36" s="2066"/>
      <c r="L36" s="2065"/>
      <c r="M36" s="2065"/>
    </row>
    <row r="37" spans="1:18" ht="18" customHeight="1">
      <c r="A37" s="815"/>
      <c r="B37" s="793"/>
      <c r="C37" s="69"/>
      <c r="D37" s="816"/>
      <c r="E37" s="784" t="s">
        <v>674</v>
      </c>
      <c r="F37" s="785">
        <f ca="1">INDIRECT("'数据-取费表'!r"&amp;$G$1)</f>
        <v>0</v>
      </c>
      <c r="G37" s="2048"/>
      <c r="H37" s="2051"/>
      <c r="I37" s="3499"/>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10"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7" t="s">
        <v>2349</v>
      </c>
      <c r="L48" s="3111">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8"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9"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9"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2">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06">
        <f ca="1">IF(M48="住宅",MAX(J52,L49-'数据-取费表'!B20),MIN(J52,L49-'数据-取费表'!B20))</f>
        <v>-3</v>
      </c>
      <c r="K54" s="3504"/>
      <c r="L54" s="3505"/>
      <c r="O54" s="2366" t="s">
        <v>2388</v>
      </c>
      <c r="P54" s="2364" t="s">
        <v>2389</v>
      </c>
      <c r="Q54" s="2365">
        <f ca="1">J54</f>
        <v>-3</v>
      </c>
      <c r="R54" s="2364" t="s">
        <v>2390</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2391</v>
      </c>
      <c r="P55" s="2364" t="s">
        <v>2408</v>
      </c>
      <c r="Q55" s="2365">
        <f ca="1">Q49+Q50</f>
        <v>0</v>
      </c>
      <c r="R55" s="2368" t="s">
        <v>2392</v>
      </c>
    </row>
    <row r="56" spans="1:18" s="2045" customFormat="1" ht="16.5" thickBot="1">
      <c r="A56" s="2082"/>
      <c r="B56" s="2083"/>
      <c r="C56" s="2083"/>
      <c r="I56" s="3115" t="s">
        <v>2355</v>
      </c>
      <c r="J56" s="3054" t="e">
        <f ca="1">ROUND(IF(J48="钢混",J58/J51,1-(1-2%)*(J51-J58)/J51),3)</f>
        <v>#VALUE!</v>
      </c>
      <c r="K56" s="3116" t="s">
        <v>2356</v>
      </c>
      <c r="L56" s="2351"/>
      <c r="O56" s="2369" t="s">
        <v>2411</v>
      </c>
      <c r="P56" s="1579"/>
      <c r="Q56" s="1590"/>
      <c r="R56" s="1579"/>
    </row>
    <row r="57" spans="1:18" s="2045" customFormat="1" ht="43.5" thickBot="1">
      <c r="A57" s="2082"/>
      <c r="B57" s="2083"/>
      <c r="C57" s="2083"/>
      <c r="I57" s="3117" t="s">
        <v>2357</v>
      </c>
      <c r="J57" s="3127"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8" t="s">
        <v>2358</v>
      </c>
      <c r="J58" s="3119"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8"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8" t="s">
        <v>2360</v>
      </c>
      <c r="J60" s="3119"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20" t="s">
        <v>2361</v>
      </c>
      <c r="J61" s="3121" t="str">
        <f ca="1">IF(OR(M48="住宅",J52&lt;L49,J57="是"),"0",ROUND(J60/(1+J53)^J54,0))</f>
        <v>0</v>
      </c>
      <c r="K61" s="3122" t="s">
        <v>2366</v>
      </c>
      <c r="L61" s="3121"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3" t="s">
        <v>2367</v>
      </c>
      <c r="J63" s="3124" t="s">
        <v>2368</v>
      </c>
      <c r="K63" s="3124" t="s">
        <v>2369</v>
      </c>
      <c r="L63" s="3124" t="s">
        <v>2350</v>
      </c>
      <c r="M63" s="3125" t="s">
        <v>2943</v>
      </c>
      <c r="O63" s="2366" t="s">
        <v>2388</v>
      </c>
      <c r="P63" s="2364" t="s">
        <v>2396</v>
      </c>
      <c r="Q63" s="2365">
        <f ca="1">L60</f>
        <v>0</v>
      </c>
      <c r="R63" s="2368" t="s">
        <v>2397</v>
      </c>
    </row>
    <row r="64" spans="1:18" s="2045" customFormat="1" ht="15.75" thickBot="1">
      <c r="A64" s="2082"/>
      <c r="B64" s="2083"/>
      <c r="C64" s="2083"/>
      <c r="I64" s="3123" t="s">
        <v>2370</v>
      </c>
      <c r="J64" s="3124">
        <v>70</v>
      </c>
      <c r="K64" s="3124">
        <v>50</v>
      </c>
      <c r="L64" s="3124">
        <v>80</v>
      </c>
      <c r="M64" s="3126">
        <v>0.02</v>
      </c>
      <c r="O64" s="2363" t="s">
        <v>2391</v>
      </c>
      <c r="P64" s="2364" t="s">
        <v>2408</v>
      </c>
      <c r="Q64" s="2365" t="e">
        <f ca="1">Q58+Q59</f>
        <v>#DIV/0!</v>
      </c>
      <c r="R64" s="2368" t="s">
        <v>2392</v>
      </c>
    </row>
    <row r="65" spans="1:18" s="2045" customFormat="1" ht="16.5" thickBot="1">
      <c r="A65" s="2082"/>
      <c r="B65" s="2083"/>
      <c r="C65" s="2083"/>
      <c r="I65" s="3123" t="s">
        <v>2371</v>
      </c>
      <c r="J65" s="3124">
        <v>50</v>
      </c>
      <c r="K65" s="3124">
        <v>35</v>
      </c>
      <c r="L65" s="3124">
        <v>60</v>
      </c>
      <c r="M65" s="846">
        <v>0</v>
      </c>
      <c r="O65" s="2369" t="s">
        <v>2415</v>
      </c>
      <c r="P65" s="1579"/>
      <c r="Q65" s="1590"/>
      <c r="R65" s="1579"/>
    </row>
    <row r="66" spans="1:18" s="2045" customFormat="1" ht="15.75" thickBot="1">
      <c r="A66" s="2082"/>
      <c r="B66" s="2083"/>
      <c r="C66" s="2083"/>
      <c r="I66" s="3123" t="s">
        <v>2372</v>
      </c>
      <c r="J66" s="3124">
        <v>40</v>
      </c>
      <c r="K66" s="3124">
        <v>30</v>
      </c>
      <c r="L66" s="3124">
        <v>50</v>
      </c>
      <c r="M66" s="3126">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D19" zoomScale="80" zoomScaleNormal="80" workbookViewId="0">
      <selection activeCell="C7" sqref="C7"/>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1677</v>
      </c>
      <c r="D1" s="3078" t="s">
        <v>3039</v>
      </c>
      <c r="E1" s="2352" t="s">
        <v>2374</v>
      </c>
      <c r="F1" s="2353">
        <f ca="1">J53</f>
        <v>43.86</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164135</v>
      </c>
      <c r="C2" s="2043"/>
      <c r="D2" s="2041"/>
      <c r="E2" s="2042"/>
      <c r="F2" s="2042"/>
      <c r="G2" s="1577"/>
      <c r="H2" s="2043"/>
      <c r="I2" s="2043"/>
      <c r="J2" s="2043"/>
      <c r="K2" s="2044"/>
      <c r="L2" s="2043"/>
      <c r="M2" s="2043"/>
    </row>
    <row r="3" spans="1:33" ht="18" customHeight="1" thickBot="1">
      <c r="A3" s="833" t="s">
        <v>1727</v>
      </c>
      <c r="B3" s="834">
        <f ca="1">IF(ISERROR(B2*10000/F43),0,ROUND(B2*10000/F43,0))</f>
        <v>17658</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9043</v>
      </c>
      <c r="D5" s="2461" t="s">
        <v>2461</v>
      </c>
      <c r="E5" s="2455"/>
      <c r="F5" s="2456"/>
      <c r="G5" s="1579"/>
      <c r="H5" s="781">
        <v>1</v>
      </c>
      <c r="I5" s="782" t="s">
        <v>2458</v>
      </c>
      <c r="J5" s="55">
        <f ca="1">J6+J10+J12</f>
        <v>0</v>
      </c>
      <c r="K5" s="2461" t="s">
        <v>2461</v>
      </c>
      <c r="L5" s="2455"/>
      <c r="M5" s="2456"/>
    </row>
    <row r="6" spans="1:33" ht="18" customHeight="1">
      <c r="A6" s="1816" t="s">
        <v>1824</v>
      </c>
      <c r="B6" s="3500" t="s">
        <v>2463</v>
      </c>
      <c r="C6" s="783">
        <f ca="1">ROUND(F6*F8*F7*(1-F9)/10000,0)</f>
        <v>7158</v>
      </c>
      <c r="D6" s="2462" t="s">
        <v>2462</v>
      </c>
      <c r="E6" s="784" t="s">
        <v>1738</v>
      </c>
      <c r="F6" s="785">
        <f ca="1">INDIRECT("'数据-取费表'!u"&amp;$G$1)</f>
        <v>71582000</v>
      </c>
      <c r="G6" s="1579"/>
      <c r="H6" s="2469" t="s">
        <v>2468</v>
      </c>
      <c r="I6" s="3500" t="s">
        <v>2463</v>
      </c>
      <c r="J6" s="783">
        <f ca="1">ROUND(M6*M8*M7*(1-M9)/10000,0)</f>
        <v>0</v>
      </c>
      <c r="K6" s="341" t="s">
        <v>1737</v>
      </c>
      <c r="L6" s="784" t="s">
        <v>1738</v>
      </c>
      <c r="M6" s="785">
        <f ca="1">INDIRECT("'数据-取费表'!z"&amp;$G$1)</f>
        <v>0</v>
      </c>
    </row>
    <row r="7" spans="1:33" ht="18" customHeight="1">
      <c r="A7" s="2465"/>
      <c r="B7" s="3501"/>
      <c r="C7" s="788"/>
      <c r="D7" s="789"/>
      <c r="E7" s="784" t="s">
        <v>1739</v>
      </c>
      <c r="F7" s="785">
        <f ca="1">IF(INDIRECT("'数据-取费表'!ah"&amp;$G$1)="",INDIRECT("'数据-取费表'!k"&amp;$G$1),INDIRECT("'数据-取费表'!ah"&amp;$G$1))</f>
        <v>1</v>
      </c>
      <c r="G7" s="1579"/>
      <c r="H7" s="2454"/>
      <c r="I7" s="3501"/>
      <c r="J7" s="788"/>
      <c r="K7" s="789"/>
      <c r="L7" s="784" t="s">
        <v>1739</v>
      </c>
      <c r="M7" s="785">
        <f ca="1">F7</f>
        <v>1</v>
      </c>
    </row>
    <row r="8" spans="1:33" ht="18" customHeight="1">
      <c r="A8" s="2458"/>
      <c r="B8" s="3502"/>
      <c r="C8" s="788"/>
      <c r="D8" s="789"/>
      <c r="E8" s="784" t="s">
        <v>1740</v>
      </c>
      <c r="F8" s="785">
        <f ca="1">INDIRECT("'数据-取费表'!ai"&amp;$G$1)</f>
        <v>1</v>
      </c>
      <c r="G8" s="1579"/>
      <c r="H8" s="2454"/>
      <c r="I8" s="3502"/>
      <c r="J8" s="788"/>
      <c r="K8" s="789"/>
      <c r="L8" s="784" t="s">
        <v>1740</v>
      </c>
      <c r="M8" s="785">
        <f ca="1">INDIRECT("'数据-取费表'!ai"&amp;$G$1)</f>
        <v>1</v>
      </c>
    </row>
    <row r="9" spans="1:33" ht="18" customHeight="1">
      <c r="A9" s="786"/>
      <c r="B9" s="3503"/>
      <c r="C9" s="788"/>
      <c r="D9" s="789"/>
      <c r="E9" s="784" t="s">
        <v>1741</v>
      </c>
      <c r="F9" s="794">
        <f ca="1">INDIRECT("'数据-取费表'!w"&amp;$G$1)</f>
        <v>0</v>
      </c>
      <c r="G9" s="1579"/>
      <c r="H9" s="2470"/>
      <c r="I9" s="3502"/>
      <c r="J9" s="788"/>
      <c r="K9" s="789"/>
      <c r="L9" s="795" t="s">
        <v>1741</v>
      </c>
      <c r="M9" s="796">
        <f ca="1">INDIRECT("'数据-取费表'!ab"&amp;$G$1)</f>
        <v>0</v>
      </c>
    </row>
    <row r="10" spans="1:33" ht="18" customHeight="1">
      <c r="A10" s="1816" t="s">
        <v>2466</v>
      </c>
      <c r="B10" s="2459" t="s">
        <v>2459</v>
      </c>
      <c r="C10" s="799">
        <f ca="1">ROUND(IF(F10="押一",C6/12*F11,IF(F10="押二",C6/12*2*F11,IF(F10="押三",C6/12*3*F11,C11*F11))),0)</f>
        <v>1885</v>
      </c>
      <c r="D10" s="2466" t="s">
        <v>2975</v>
      </c>
      <c r="E10" s="2463" t="s">
        <v>2464</v>
      </c>
      <c r="F10" s="2586" t="s">
        <v>3231</v>
      </c>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f>酒店收入计算!D41</f>
        <v>125640</v>
      </c>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76174</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51972</v>
      </c>
      <c r="D14" s="1965" t="s">
        <v>1745</v>
      </c>
      <c r="E14" s="1966"/>
      <c r="F14" s="805"/>
      <c r="G14" s="1579"/>
      <c r="H14" s="1635" t="s">
        <v>1830</v>
      </c>
      <c r="I14" s="2217" t="s">
        <v>2825</v>
      </c>
      <c r="J14" s="53">
        <f ca="1">C29</f>
        <v>76174</v>
      </c>
      <c r="K14" s="26"/>
      <c r="L14" s="801"/>
      <c r="M14" s="802"/>
    </row>
    <row r="15" spans="1:33" s="2050" customFormat="1" ht="18" customHeight="1" thickBot="1">
      <c r="A15" s="1634" t="s">
        <v>1885</v>
      </c>
      <c r="B15" s="784" t="s">
        <v>647</v>
      </c>
      <c r="C15" s="53">
        <f ca="1">ROUND(C14*F15,0)</f>
        <v>1559</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1788</v>
      </c>
      <c r="K16" s="1807" t="s">
        <v>1750</v>
      </c>
      <c r="L16" s="2451"/>
      <c r="M16" s="2456"/>
    </row>
    <row r="17" spans="1:33" s="2050" customFormat="1" ht="18" customHeight="1">
      <c r="A17" s="1634" t="s">
        <v>1887</v>
      </c>
      <c r="B17" s="784" t="s">
        <v>653</v>
      </c>
      <c r="C17" s="53">
        <f ca="1">ROUND(F17*(F43+INDIRECT("'数据-取费表'!S"&amp;$G$1))/10000,0)</f>
        <v>2105</v>
      </c>
      <c r="D17" s="784" t="s">
        <v>1751</v>
      </c>
      <c r="E17" s="784" t="s">
        <v>1752</v>
      </c>
      <c r="F17" s="56">
        <f>'数据-取费表'!B35</f>
        <v>200</v>
      </c>
      <c r="G17" s="1580"/>
      <c r="H17" s="1635" t="s">
        <v>1830</v>
      </c>
      <c r="I17" s="784" t="s">
        <v>656</v>
      </c>
      <c r="J17" s="53">
        <f ca="1">ROUND(IF(项目基本情况!B11="自然人",J5*M17,J18+J19+J20),0)</f>
        <v>645</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780</v>
      </c>
      <c r="D18" s="784" t="s">
        <v>1746</v>
      </c>
      <c r="E18" s="784" t="s">
        <v>1747</v>
      </c>
      <c r="F18" s="809">
        <f>'数据-取费表'!B36</f>
        <v>1.4999999999999999E-2</v>
      </c>
      <c r="G18" s="1580"/>
      <c r="H18" s="1634" t="s">
        <v>1884</v>
      </c>
      <c r="I18" s="784" t="s">
        <v>1755</v>
      </c>
      <c r="J18" s="53">
        <f ca="1">ROUND(J5*M18/1.05,1)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56416</v>
      </c>
      <c r="D19" s="261" t="s">
        <v>1757</v>
      </c>
      <c r="E19" s="1968"/>
      <c r="F19" s="56"/>
      <c r="G19" s="1579"/>
      <c r="H19" s="1634" t="s">
        <v>1885</v>
      </c>
      <c r="I19" s="784" t="s">
        <v>1758</v>
      </c>
      <c r="J19" s="53">
        <f ca="1">IF(K19="按租金收入计税",ROUND(J5*M19,1),ROUND(C29*F33*0.7,1))</f>
        <v>639.9</v>
      </c>
      <c r="K19" s="811" t="s">
        <v>665</v>
      </c>
      <c r="L19" s="784" t="s">
        <v>1747</v>
      </c>
      <c r="M19" s="809">
        <f>IF(K19="按租金收入计税",'数据-取费表'!B51,'数据-取费表'!B50)</f>
        <v>1.2E-2</v>
      </c>
    </row>
    <row r="20" spans="1:33" s="2050" customFormat="1" ht="18" customHeight="1">
      <c r="A20" s="1635" t="s">
        <v>1889</v>
      </c>
      <c r="B20" s="784" t="s">
        <v>666</v>
      </c>
      <c r="C20" s="53">
        <f ca="1">ROUND(C19*F20,0)</f>
        <v>1128</v>
      </c>
      <c r="D20" s="812" t="s">
        <v>1759</v>
      </c>
      <c r="E20" s="784" t="s">
        <v>1747</v>
      </c>
      <c r="F20" s="809">
        <f>'数据-取费表'!B37</f>
        <v>0.02</v>
      </c>
      <c r="G20" s="1580"/>
      <c r="H20" s="1637" t="s">
        <v>1880</v>
      </c>
      <c r="I20" s="341" t="s">
        <v>1760</v>
      </c>
      <c r="J20" s="54">
        <f ca="1">ROUND(M20*M21/10000,0)</f>
        <v>5</v>
      </c>
      <c r="K20" s="814" t="s">
        <v>1761</v>
      </c>
      <c r="L20" s="784" t="s">
        <v>1762</v>
      </c>
      <c r="M20" s="640">
        <f>'数据-取费表'!B52</f>
        <v>1.5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33856.979999999996</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1143</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4148</v>
      </c>
      <c r="D23" s="2536" t="str">
        <f>IF(F23&lt;=1,"(建造成本+管理费用)×利率×(建设周期÷2)","(建造成本+管理费用)×((1+利率)^(建设周期÷2)-1)")</f>
        <v>(建造成本+管理费用)×((1+利率)^(建设周期÷2)-1)</v>
      </c>
      <c r="E23" s="784" t="s">
        <v>1770</v>
      </c>
      <c r="F23" s="640">
        <f>'数据-取费表'!B20</f>
        <v>3</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1.4E-3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0.04</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2821</v>
      </c>
      <c r="J25" s="792">
        <f ca="1">J5-J16</f>
        <v>-1788</v>
      </c>
      <c r="K25" s="2513" t="s">
        <v>1777</v>
      </c>
      <c r="L25" s="2514"/>
      <c r="M25" s="2515"/>
    </row>
    <row r="26" spans="1:33" ht="18" customHeight="1">
      <c r="A26" s="1634" t="s">
        <v>1831</v>
      </c>
      <c r="B26" s="784" t="s">
        <v>2438</v>
      </c>
      <c r="C26" s="53">
        <f ca="1">ROUND((C19+C20)*F26,0)</f>
        <v>8632</v>
      </c>
      <c r="D26" s="812" t="s">
        <v>1778</v>
      </c>
      <c r="E26" s="795" t="s">
        <v>1779</v>
      </c>
      <c r="F26" s="794">
        <f ca="1">INDIRECT("'数据-取费表'!q"&amp;$G$1)</f>
        <v>0.15</v>
      </c>
      <c r="G26" s="1579"/>
      <c r="H26" s="2467" t="s">
        <v>1780</v>
      </c>
      <c r="I26" s="2218" t="s">
        <v>2826</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3.0000000000000001E-3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76174</v>
      </c>
      <c r="D29" s="2510"/>
      <c r="E29" s="2511"/>
      <c r="F29" s="2512"/>
      <c r="G29" s="1580"/>
      <c r="H29" s="823" t="s">
        <v>1787</v>
      </c>
      <c r="I29" s="824" t="s">
        <v>1788</v>
      </c>
      <c r="J29" s="825">
        <f ca="1">ROUND(J26/(1+F40)^F41,0)</f>
        <v>0</v>
      </c>
      <c r="K29" s="826" t="s">
        <v>1789</v>
      </c>
      <c r="L29" s="827"/>
      <c r="M29" s="828">
        <f ca="1">INDIRECT("'数据-取费表'!k"&amp;$G$1)</f>
        <v>92953.35</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2737</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ROUND(IF(项目基本情况!B11="自然人",C5*F31,C32+C33+C34),1)</f>
        <v>1118.7</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ROUND(C5*F32/1.05,1)</f>
        <v>473.7</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IF(D33="按租金收入计税",ROUND(C5*F33,1),IF(D33="按房产原值计税",ROUND(C29*F33*0.7,1),INDIRECT("'数据-取费表'!Aj"&amp;$G$1)))</f>
        <v>639.9</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5.0999999999999996</v>
      </c>
      <c r="D34" s="814" t="s">
        <v>1799</v>
      </c>
      <c r="E34" s="784" t="s">
        <v>1800</v>
      </c>
      <c r="F34" s="640">
        <f>'数据-取费表'!B52</f>
        <v>1.5</v>
      </c>
      <c r="G34" s="2048"/>
      <c r="H34" s="2051"/>
      <c r="I34" s="835" t="s">
        <v>1813</v>
      </c>
      <c r="J34" s="836"/>
      <c r="K34" s="2066"/>
      <c r="L34" s="2065"/>
      <c r="M34" s="2065"/>
    </row>
    <row r="35" spans="1:18" ht="18" customHeight="1">
      <c r="A35" s="815"/>
      <c r="B35" s="793"/>
      <c r="C35" s="69"/>
      <c r="D35" s="816"/>
      <c r="E35" s="784" t="s">
        <v>1801</v>
      </c>
      <c r="F35" s="785">
        <f ca="1">INDIRECT("'数据-取费表'!r"&amp;$G$1)</f>
        <v>33856.979999999996</v>
      </c>
      <c r="G35" s="2048"/>
      <c r="H35" s="2051"/>
      <c r="I35" s="837" t="s">
        <v>1814</v>
      </c>
      <c r="J35" s="838">
        <f ca="1">ROUND(C13*J36,0)</f>
        <v>6094</v>
      </c>
      <c r="K35" s="2064"/>
      <c r="L35" s="2063"/>
      <c r="M35" s="2063"/>
    </row>
    <row r="36" spans="1:18" ht="18" customHeight="1">
      <c r="A36" s="1635" t="s">
        <v>1889</v>
      </c>
      <c r="B36" s="784" t="s">
        <v>1802</v>
      </c>
      <c r="C36" s="53">
        <f ca="1">ROUND(C29*F36,1)</f>
        <v>1142.5999999999999</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114.3</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361.7</v>
      </c>
      <c r="D38" s="2510" t="s">
        <v>1805</v>
      </c>
      <c r="E38" s="2511" t="s">
        <v>1796</v>
      </c>
      <c r="F38" s="3230">
        <f ca="1">INDIRECT("'数据-取费表'!Am"&amp;$G$1)</f>
        <v>0.04</v>
      </c>
      <c r="G38" s="2048"/>
      <c r="H38" s="2063"/>
      <c r="I38" s="843" t="s">
        <v>1817</v>
      </c>
      <c r="J38" s="844"/>
      <c r="K38" s="2069"/>
      <c r="L38" s="2063"/>
      <c r="M38" s="2063"/>
    </row>
    <row r="39" spans="1:18" ht="24.6" customHeight="1" thickTop="1">
      <c r="A39" s="1815" t="s">
        <v>1894</v>
      </c>
      <c r="B39" s="2963" t="s">
        <v>2821</v>
      </c>
      <c r="C39" s="792">
        <f ca="1">C5-C30</f>
        <v>6306</v>
      </c>
      <c r="D39" s="2513" t="s">
        <v>1806</v>
      </c>
      <c r="E39" s="2514"/>
      <c r="F39" s="2515"/>
      <c r="G39" s="2048"/>
      <c r="H39" s="2063"/>
      <c r="I39" s="837" t="s">
        <v>1818</v>
      </c>
      <c r="J39" s="845">
        <f ca="1">ROUND(J35/C39,3)</f>
        <v>0.96599999999999997</v>
      </c>
      <c r="K39" s="2069"/>
      <c r="L39" s="2063"/>
      <c r="M39" s="2063"/>
    </row>
    <row r="40" spans="1:18" ht="18" customHeight="1">
      <c r="A40" s="781" t="s">
        <v>1895</v>
      </c>
      <c r="B40" s="2218" t="s">
        <v>2301</v>
      </c>
      <c r="C40" s="783">
        <f ca="1">ROUND(C39*(1-((1+F42)/(1+F40))^F41)/(F40-F42),0)</f>
        <v>164135</v>
      </c>
      <c r="D40" s="814" t="s">
        <v>1807</v>
      </c>
      <c r="E40" s="784" t="s">
        <v>2419</v>
      </c>
      <c r="F40" s="794">
        <f ca="1">INDIRECT("'数据-取费表'!I"&amp;$G$1)</f>
        <v>5.5E-2</v>
      </c>
      <c r="G40" s="2048"/>
      <c r="H40" s="2048"/>
      <c r="I40" s="837" t="s">
        <v>1819</v>
      </c>
      <c r="J40" s="845">
        <f ca="1">1-J39</f>
        <v>3.400000000000003E-2</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43.86</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0.46400000000000002</v>
      </c>
      <c r="K42" s="2068"/>
      <c r="L42" s="1974"/>
      <c r="M42" s="1974"/>
    </row>
    <row r="43" spans="1:18" ht="18" customHeight="1" thickBot="1">
      <c r="A43" s="823" t="s">
        <v>1787</v>
      </c>
      <c r="B43" s="824" t="s">
        <v>1810</v>
      </c>
      <c r="C43" s="825">
        <f ca="1">ROUND(C40*10000/F43,0)</f>
        <v>17658</v>
      </c>
      <c r="D43" s="826" t="s">
        <v>1811</v>
      </c>
      <c r="E43" s="827" t="s">
        <v>1812</v>
      </c>
      <c r="F43" s="828">
        <f ca="1">INDIRECT("'数据-取费表'!k"&amp;$G$1)</f>
        <v>92953.35</v>
      </c>
      <c r="G43" s="2048"/>
      <c r="H43" s="1974"/>
      <c r="I43" s="847" t="s">
        <v>1822</v>
      </c>
      <c r="J43" s="848">
        <f ca="1">1-J42</f>
        <v>0.53600000000000003</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-195413</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3040</v>
      </c>
      <c r="K47" s="3107" t="s">
        <v>2349</v>
      </c>
      <c r="L47" s="3111">
        <f ca="1">INDIRECT("'数据-取费表'!d"&amp;$G$1)</f>
        <v>50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8" t="s">
        <v>2351</v>
      </c>
      <c r="L48" s="1894">
        <f ca="1">INDIRECT("'数据-取费表'!f"&amp;$G$1)</f>
        <v>46.86</v>
      </c>
      <c r="O48" s="2363" t="s">
        <v>2379</v>
      </c>
      <c r="P48" s="2364" t="s">
        <v>2405</v>
      </c>
      <c r="Q48" s="2365">
        <f ca="1">C40+J29</f>
        <v>164135</v>
      </c>
      <c r="R48" s="2364" t="s">
        <v>2380</v>
      </c>
    </row>
    <row r="49" spans="1:18" s="2045" customFormat="1" ht="18" customHeight="1" thickBot="1">
      <c r="A49" s="786"/>
      <c r="B49" s="787"/>
      <c r="C49" s="788"/>
      <c r="D49" s="789"/>
      <c r="E49" s="784" t="s">
        <v>1739</v>
      </c>
      <c r="F49" s="785">
        <f ca="1">F7</f>
        <v>1</v>
      </c>
      <c r="G49" s="2076"/>
      <c r="H49" s="2079"/>
      <c r="I49" s="3079" t="s">
        <v>2346</v>
      </c>
      <c r="J49" s="2348">
        <v>2020</v>
      </c>
      <c r="K49" s="3109"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1</v>
      </c>
      <c r="G50" s="2081"/>
      <c r="H50" s="2079"/>
      <c r="I50" s="3079" t="s">
        <v>2347</v>
      </c>
      <c r="J50" s="3104">
        <f>SUMPRODUCT((I63:I65=J47)*(J62:L62=J48)*(J63:L65))</f>
        <v>60</v>
      </c>
      <c r="K50" s="3109" t="s">
        <v>2353</v>
      </c>
      <c r="L50" s="2349"/>
      <c r="O50" s="2366" t="s">
        <v>2383</v>
      </c>
      <c r="P50" s="2364" t="s">
        <v>2407</v>
      </c>
      <c r="Q50" s="2365">
        <f ca="1">C29</f>
        <v>76174</v>
      </c>
      <c r="R50" s="2364" t="s">
        <v>2380</v>
      </c>
    </row>
    <row r="51" spans="1:18" s="2045" customFormat="1" ht="18" customHeight="1" thickBot="1">
      <c r="A51" s="786"/>
      <c r="B51" s="787"/>
      <c r="C51" s="788"/>
      <c r="D51" s="789"/>
      <c r="E51" s="784" t="s">
        <v>640</v>
      </c>
      <c r="F51" s="2336"/>
      <c r="H51" s="2079"/>
      <c r="I51" s="3101" t="s">
        <v>2348</v>
      </c>
      <c r="J51" s="3105">
        <f>IF(J49="",J50,J49+J50-YEAR('数据-取费表'!B2))</f>
        <v>61</v>
      </c>
      <c r="K51" s="3079" t="s">
        <v>2354</v>
      </c>
      <c r="L51" s="3112">
        <f ca="1">ROUND(-PV(INDIRECT("'数据-取费表'!h"&amp;$G$1),L48,(C39-C13*J36),0),0)</f>
        <v>3810</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8.5000000000000006E-2</v>
      </c>
      <c r="K52" s="3102"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3" t="s">
        <v>2979</v>
      </c>
      <c r="J53" s="3106">
        <f ca="1">IF(M47="住宅",IF(D1="——",MAX(J51,L48),MAX(J51,L48-'数据-取费表'!B20)),IF(D1="——",MIN(J51,L48),MIN(J51,L48-'数据-取费表'!B20)))</f>
        <v>43.86</v>
      </c>
      <c r="K53" s="3506" t="s">
        <v>2967</v>
      </c>
      <c r="L53" s="3507"/>
      <c r="O53" s="2366" t="s">
        <v>2388</v>
      </c>
      <c r="P53" s="2364" t="s">
        <v>2389</v>
      </c>
      <c r="Q53" s="2365">
        <f ca="1">J53</f>
        <v>43.86</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164135</v>
      </c>
      <c r="R54" s="2368" t="s">
        <v>2392</v>
      </c>
    </row>
    <row r="55" spans="1:18" s="2045" customFormat="1" ht="18" customHeight="1" thickTop="1" thickBot="1">
      <c r="A55" s="797">
        <v>2</v>
      </c>
      <c r="B55" s="798" t="s">
        <v>644</v>
      </c>
      <c r="C55" s="799">
        <f ca="1">C13</f>
        <v>76174</v>
      </c>
      <c r="D55" s="795"/>
      <c r="E55" s="795"/>
      <c r="F55" s="800"/>
      <c r="I55" s="3115" t="s">
        <v>2355</v>
      </c>
      <c r="J55" s="3054" t="e">
        <f ca="1">ROUND(IF(J47="钢混",J57/J50,1-(1-2%)*(J50-J57)/J50),3)</f>
        <v>#VALUE!</v>
      </c>
      <c r="K55" s="3116" t="s">
        <v>2356</v>
      </c>
      <c r="L55" s="2351"/>
      <c r="O55" s="2369" t="s">
        <v>2411</v>
      </c>
      <c r="P55" s="1579"/>
      <c r="Q55" s="1590"/>
      <c r="R55" s="1579"/>
    </row>
    <row r="56" spans="1:18" s="2045" customFormat="1" ht="42.75" customHeight="1" thickBot="1">
      <c r="A56" s="1636"/>
      <c r="B56" s="2217" t="s">
        <v>2302</v>
      </c>
      <c r="C56" s="53">
        <f ca="1">C29</f>
        <v>76174</v>
      </c>
      <c r="D56" s="2604"/>
      <c r="E56" s="784"/>
      <c r="F56" s="809"/>
      <c r="I56" s="3117" t="s">
        <v>2357</v>
      </c>
      <c r="J56" s="3127"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1902</v>
      </c>
      <c r="D57" s="26" t="s">
        <v>1750</v>
      </c>
      <c r="E57" s="2605"/>
      <c r="F57" s="56"/>
      <c r="I57" s="3118" t="s">
        <v>2358</v>
      </c>
      <c r="J57" s="3119" t="str">
        <f ca="1">IF(OR(M47="住宅",J51&lt;L48,J56="是"),"——",J51-L48)</f>
        <v>——</v>
      </c>
      <c r="K57" s="3079" t="s">
        <v>2363</v>
      </c>
      <c r="L57" s="1894" t="str">
        <f ca="1">IF(L48&lt;J51,"——",IF(L55="比较法",L49,IF(L55="基准地价",L50,L51)))</f>
        <v>——</v>
      </c>
      <c r="O57" s="2363" t="s">
        <v>2379</v>
      </c>
      <c r="P57" s="2364" t="s">
        <v>2409</v>
      </c>
      <c r="Q57" s="2365">
        <f ca="1">C40+J29</f>
        <v>164135</v>
      </c>
      <c r="R57" s="2364" t="s">
        <v>2380</v>
      </c>
    </row>
    <row r="58" spans="1:18" s="2045" customFormat="1" ht="28.5" customHeight="1" thickBot="1">
      <c r="A58" s="1635" t="s">
        <v>1824</v>
      </c>
      <c r="B58" s="784" t="s">
        <v>656</v>
      </c>
      <c r="C58" s="53">
        <f ca="1">ROUND(IF(项目基本情况!B11="自然人",C47*F58,C59+C60+C61),1)</f>
        <v>645</v>
      </c>
      <c r="D58" s="2603" t="s">
        <v>657</v>
      </c>
      <c r="E58" s="2604" t="s">
        <v>690</v>
      </c>
      <c r="F58" s="810" t="str">
        <f ca="1">IF(项目基本情况!B11="企业","",IF(INDIRECT("'数据-取费表'!c"&amp;$G$1)="住宅",5%,IF(F48*F49*F50/12/(1+'数据-取费表'!C42)&gt;20000,12%,7%)))</f>
        <v/>
      </c>
      <c r="I58" s="3118"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8" t="s">
        <v>2360</v>
      </c>
      <c r="J59" s="3119"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639.9</v>
      </c>
      <c r="D60" s="2604" t="str">
        <f>D33</f>
        <v>按房产原值计税</v>
      </c>
      <c r="E60" s="784" t="s">
        <v>1747</v>
      </c>
      <c r="F60" s="809">
        <f t="shared" si="0"/>
        <v>1.2E-2</v>
      </c>
      <c r="I60" s="3120" t="s">
        <v>2361</v>
      </c>
      <c r="J60" s="3121" t="str">
        <f ca="1">IF(OR(M47="住宅",J51&lt;L48,J56="是"),"0",ROUND(J59/(1+J52)^J53,0))</f>
        <v>0</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5.0999999999999996</v>
      </c>
      <c r="D61" s="814" t="s">
        <v>669</v>
      </c>
      <c r="E61" s="784" t="s">
        <v>670</v>
      </c>
      <c r="F61" s="640">
        <f t="shared" si="0"/>
        <v>1.5</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33856.979999999996</v>
      </c>
      <c r="I62" s="3123" t="s">
        <v>2367</v>
      </c>
      <c r="J62" s="3124" t="s">
        <v>2368</v>
      </c>
      <c r="K62" s="3124" t="s">
        <v>2369</v>
      </c>
      <c r="L62" s="3124" t="s">
        <v>2350</v>
      </c>
      <c r="M62" s="3125" t="s">
        <v>2943</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1142.5999999999999</v>
      </c>
      <c r="D63" s="2604" t="s">
        <v>1803</v>
      </c>
      <c r="E63" s="784" t="s">
        <v>1747</v>
      </c>
      <c r="F63" s="817">
        <f t="shared" ca="1" si="0"/>
        <v>1.4999999999999999E-2</v>
      </c>
      <c r="I63" s="3123" t="s">
        <v>2370</v>
      </c>
      <c r="J63" s="3124">
        <v>70</v>
      </c>
      <c r="K63" s="3124">
        <v>50</v>
      </c>
      <c r="L63" s="3124">
        <v>80</v>
      </c>
      <c r="M63" s="3126">
        <v>0.02</v>
      </c>
      <c r="O63" s="2363" t="s">
        <v>2391</v>
      </c>
      <c r="P63" s="2364" t="s">
        <v>2408</v>
      </c>
      <c r="Q63" s="2365">
        <f ca="1">Q57+Q58</f>
        <v>164135</v>
      </c>
      <c r="R63" s="2368" t="s">
        <v>2392</v>
      </c>
    </row>
    <row r="64" spans="1:18" s="2045" customFormat="1" ht="16.5" thickBot="1">
      <c r="A64" s="1635" t="s">
        <v>1890</v>
      </c>
      <c r="B64" s="784" t="s">
        <v>679</v>
      </c>
      <c r="C64" s="53">
        <f ca="1">ROUND(C55*F64,1)</f>
        <v>114.3</v>
      </c>
      <c r="D64" s="2604" t="s">
        <v>680</v>
      </c>
      <c r="E64" s="784" t="s">
        <v>1747</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0.04</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2821</v>
      </c>
      <c r="C66" s="799">
        <f ca="1">C47-C57</f>
        <v>-1902</v>
      </c>
      <c r="D66" s="2603" t="s">
        <v>700</v>
      </c>
      <c r="E66" s="2602"/>
      <c r="F66" s="820"/>
      <c r="K66" s="2072"/>
      <c r="O66" s="2363" t="s">
        <v>2379</v>
      </c>
      <c r="P66" s="2364" t="s">
        <v>2409</v>
      </c>
      <c r="Q66" s="2365">
        <f ca="1">C40+J29</f>
        <v>164135</v>
      </c>
      <c r="R66" s="2364" t="s">
        <v>2380</v>
      </c>
    </row>
    <row r="67" spans="1:18" s="2045" customFormat="1" ht="20.25" thickBot="1">
      <c r="A67" s="781" t="s">
        <v>1780</v>
      </c>
      <c r="B67" s="2218" t="s">
        <v>2301</v>
      </c>
      <c r="C67" s="783">
        <f ca="1">ROUND(C66*(1-((1+F69)/(1+F67))^F68)/(F67-F69),0)</f>
        <v>-31278</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1784</v>
      </c>
      <c r="F68" s="822">
        <f ca="1">F41</f>
        <v>43.86</v>
      </c>
      <c r="O68" s="2366" t="s">
        <v>2383</v>
      </c>
      <c r="P68" s="2364" t="s">
        <v>2413</v>
      </c>
      <c r="Q68" s="2370">
        <f ca="1">L51</f>
        <v>3810</v>
      </c>
      <c r="R68" s="2371" t="s">
        <v>2416</v>
      </c>
    </row>
    <row r="69" spans="1:18" ht="20.25" thickBot="1">
      <c r="A69" s="790"/>
      <c r="B69" s="791"/>
      <c r="C69" s="792"/>
      <c r="D69" s="816"/>
      <c r="E69" s="784" t="s">
        <v>710</v>
      </c>
      <c r="F69" s="2336"/>
      <c r="O69" s="2366" t="s">
        <v>2384</v>
      </c>
      <c r="P69" s="2372" t="s">
        <v>2398</v>
      </c>
      <c r="Q69" s="2365">
        <f ca="1">ROUND(Q70-Q71*Q72,0)</f>
        <v>212</v>
      </c>
      <c r="R69" s="2368"/>
    </row>
    <row r="70" spans="1:18" ht="15.75" thickBot="1">
      <c r="A70" s="823" t="s">
        <v>1787</v>
      </c>
      <c r="B70" s="824" t="s">
        <v>1810</v>
      </c>
      <c r="C70" s="825">
        <f ca="1">ROUND(C67*10000/F70,0)</f>
        <v>-3365</v>
      </c>
      <c r="D70" s="826" t="s">
        <v>1811</v>
      </c>
      <c r="E70" s="827" t="s">
        <v>1812</v>
      </c>
      <c r="F70" s="828">
        <f ca="1">F43</f>
        <v>92953.35</v>
      </c>
      <c r="O70" s="2366" t="s">
        <v>2399</v>
      </c>
      <c r="P70" s="2372" t="s">
        <v>2400</v>
      </c>
      <c r="Q70" s="2365">
        <f ca="1">C39</f>
        <v>6306</v>
      </c>
      <c r="R70" s="2364" t="s">
        <v>2380</v>
      </c>
    </row>
    <row r="71" spans="1:18" ht="15.75" thickBot="1">
      <c r="O71" s="2366" t="s">
        <v>2401</v>
      </c>
      <c r="P71" s="2372" t="s">
        <v>2402</v>
      </c>
      <c r="Q71" s="2365">
        <f ca="1">C13</f>
        <v>76174</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164135</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41"/>
  <sheetViews>
    <sheetView topLeftCell="A10" workbookViewId="0">
      <selection activeCell="S11" sqref="S11"/>
    </sheetView>
  </sheetViews>
  <sheetFormatPr defaultRowHeight="13.5"/>
  <cols>
    <col min="1" max="1" width="10.5" customWidth="1"/>
    <col min="2" max="2" width="12.875" customWidth="1"/>
    <col min="3" max="3" width="8.75" customWidth="1"/>
    <col min="14" max="14" width="10.5" bestFit="1" customWidth="1"/>
  </cols>
  <sheetData>
    <row r="1" spans="1:20" ht="14.25">
      <c r="A1" s="3530" t="s">
        <v>2471</v>
      </c>
      <c r="B1" s="3531"/>
      <c r="C1" s="3532"/>
      <c r="D1" s="3533">
        <f>SUM(I10,I15,I20,I21,I23)</f>
        <v>10226</v>
      </c>
      <c r="E1" s="3533"/>
      <c r="F1" s="3533"/>
      <c r="G1" s="3533"/>
      <c r="H1" s="3533"/>
      <c r="I1" s="3534"/>
    </row>
    <row r="2" spans="1:20">
      <c r="A2" s="3520" t="s">
        <v>2472</v>
      </c>
      <c r="B2" s="3521" t="s">
        <v>2473</v>
      </c>
      <c r="C2" s="3521"/>
      <c r="D2" s="2472" t="s">
        <v>2474</v>
      </c>
      <c r="E2" s="2472" t="s">
        <v>2475</v>
      </c>
      <c r="F2" s="2472" t="s">
        <v>2476</v>
      </c>
      <c r="G2" s="2472" t="s">
        <v>2477</v>
      </c>
      <c r="H2" s="2472" t="s">
        <v>2478</v>
      </c>
      <c r="I2" s="2473" t="s">
        <v>2479</v>
      </c>
    </row>
    <row r="3" spans="1:20">
      <c r="A3" s="3520"/>
      <c r="B3" s="3521" t="s">
        <v>2480</v>
      </c>
      <c r="C3" s="3521"/>
      <c r="D3" s="2474">
        <f>O24</f>
        <v>835</v>
      </c>
      <c r="E3" s="2472">
        <v>5800</v>
      </c>
      <c r="F3" s="2475">
        <v>1</v>
      </c>
      <c r="G3" s="2475">
        <v>0.8</v>
      </c>
      <c r="H3" s="2476">
        <v>12</v>
      </c>
      <c r="I3" s="2477">
        <f>J3</f>
        <v>7278</v>
      </c>
      <c r="J3">
        <f>ROUND(D3/M3*N3*G3/10000,0)</f>
        <v>7278</v>
      </c>
      <c r="K3">
        <f>[1]酒店收入计算!D3</f>
        <v>527</v>
      </c>
      <c r="M3">
        <v>1281</v>
      </c>
      <c r="N3">
        <v>139560480</v>
      </c>
    </row>
    <row r="4" spans="1:20">
      <c r="A4" s="3520"/>
      <c r="B4" s="3521" t="s">
        <v>2481</v>
      </c>
      <c r="C4" s="3521"/>
      <c r="D4" s="2474">
        <f>P24</f>
        <v>82</v>
      </c>
      <c r="E4" s="2472">
        <v>7800</v>
      </c>
      <c r="F4" s="2475">
        <v>1</v>
      </c>
      <c r="G4" s="2475">
        <f>G3</f>
        <v>0.8</v>
      </c>
      <c r="H4" s="2476">
        <v>12</v>
      </c>
      <c r="I4" s="2477">
        <f t="shared" ref="I4:I6" si="0">J4</f>
        <v>977</v>
      </c>
      <c r="J4">
        <f t="shared" ref="J4:J6" si="1">ROUND(D4/M4*N4*G4/10000,0)</f>
        <v>977</v>
      </c>
      <c r="K4">
        <f>[1]酒店收入计算!D4</f>
        <v>44</v>
      </c>
      <c r="M4">
        <v>126</v>
      </c>
      <c r="N4">
        <v>18760320</v>
      </c>
    </row>
    <row r="5" spans="1:20">
      <c r="A5" s="3520"/>
      <c r="B5" s="3521" t="s">
        <v>2482</v>
      </c>
      <c r="C5" s="3521"/>
      <c r="D5" s="2474">
        <f>R24</f>
        <v>130</v>
      </c>
      <c r="E5" s="2472">
        <v>12000</v>
      </c>
      <c r="F5" s="2475">
        <v>1</v>
      </c>
      <c r="G5" s="2475">
        <f>G3</f>
        <v>0.8</v>
      </c>
      <c r="H5" s="2476">
        <v>12</v>
      </c>
      <c r="I5" s="2477">
        <f t="shared" si="0"/>
        <v>1041</v>
      </c>
      <c r="J5">
        <f t="shared" si="1"/>
        <v>1041</v>
      </c>
      <c r="K5">
        <f>[1]酒店收入计算!D5</f>
        <v>0</v>
      </c>
      <c r="M5">
        <v>211</v>
      </c>
      <c r="N5">
        <v>21121380</v>
      </c>
    </row>
    <row r="6" spans="1:20">
      <c r="A6" s="3520"/>
      <c r="B6" s="3521" t="s">
        <v>2483</v>
      </c>
      <c r="C6" s="3521"/>
      <c r="D6" s="2474"/>
      <c r="E6" s="2472">
        <v>21000</v>
      </c>
      <c r="F6" s="2475">
        <v>1</v>
      </c>
      <c r="G6" s="2475">
        <f>G3</f>
        <v>0.8</v>
      </c>
      <c r="H6" s="2476">
        <v>12</v>
      </c>
      <c r="I6" s="2477">
        <f t="shared" si="0"/>
        <v>0</v>
      </c>
      <c r="J6">
        <f t="shared" si="1"/>
        <v>0</v>
      </c>
      <c r="K6">
        <f>[1]酒店收入计算!D6</f>
        <v>38</v>
      </c>
      <c r="M6">
        <v>38</v>
      </c>
      <c r="N6">
        <v>10848240</v>
      </c>
    </row>
    <row r="7" spans="1:20">
      <c r="A7" s="3520"/>
      <c r="B7" s="3521" t="s">
        <v>2484</v>
      </c>
      <c r="C7" s="3521"/>
      <c r="D7" s="2474"/>
      <c r="E7" s="2472"/>
      <c r="F7" s="2475"/>
      <c r="G7" s="2475"/>
      <c r="H7" s="2476"/>
      <c r="I7" s="2477">
        <f t="shared" ref="I7:I9" si="2">ROUND(D7*E7*F7*G7*H7/10000,0)</f>
        <v>0</v>
      </c>
    </row>
    <row r="8" spans="1:20" ht="14.25" thickBot="1">
      <c r="A8" s="3520"/>
      <c r="B8" s="3521" t="s">
        <v>2485</v>
      </c>
      <c r="C8" s="3521"/>
      <c r="D8" s="2474"/>
      <c r="E8" s="2472"/>
      <c r="F8" s="2475"/>
      <c r="G8" s="2475"/>
      <c r="H8" s="2476"/>
      <c r="I8" s="2477">
        <f t="shared" si="2"/>
        <v>0</v>
      </c>
    </row>
    <row r="9" spans="1:20" ht="40.5">
      <c r="A9" s="3520"/>
      <c r="B9" s="3521" t="s">
        <v>2486</v>
      </c>
      <c r="C9" s="3521"/>
      <c r="D9" s="2474"/>
      <c r="E9" s="2472"/>
      <c r="F9" s="2475"/>
      <c r="G9" s="2475"/>
      <c r="H9" s="2476"/>
      <c r="I9" s="2477">
        <f t="shared" si="2"/>
        <v>0</v>
      </c>
      <c r="M9" s="3204" t="s">
        <v>3204</v>
      </c>
      <c r="N9" s="3205" t="s">
        <v>3205</v>
      </c>
      <c r="O9" s="3508" t="s">
        <v>3206</v>
      </c>
      <c r="P9" s="3509"/>
      <c r="Q9" s="3509"/>
      <c r="R9" s="3509"/>
      <c r="S9" s="3510"/>
      <c r="T9" s="3206" t="s">
        <v>3207</v>
      </c>
    </row>
    <row r="10" spans="1:20" ht="40.5">
      <c r="A10" s="3520"/>
      <c r="B10" s="3522" t="s">
        <v>2487</v>
      </c>
      <c r="C10" s="3522"/>
      <c r="D10" s="2478">
        <f>1656-895</f>
        <v>761</v>
      </c>
      <c r="E10" s="2478" t="e">
        <f>ROUND(D1*10000/D10/H9,0)</f>
        <v>#DIV/0!</v>
      </c>
      <c r="F10" s="2479"/>
      <c r="G10" s="2479"/>
      <c r="H10" s="2480"/>
      <c r="I10" s="2481">
        <f>SUM(I3:I9)</f>
        <v>9296</v>
      </c>
      <c r="M10" s="3207"/>
      <c r="N10" s="3208"/>
      <c r="O10" s="3209" t="s">
        <v>3208</v>
      </c>
      <c r="P10" s="3209" t="s">
        <v>3209</v>
      </c>
      <c r="Q10" s="3209" t="s">
        <v>3210</v>
      </c>
      <c r="R10" s="3210" t="s">
        <v>3211</v>
      </c>
      <c r="S10" s="3211" t="s">
        <v>3212</v>
      </c>
      <c r="T10" s="3212"/>
    </row>
    <row r="11" spans="1:20" ht="14.25">
      <c r="A11" s="3520" t="s">
        <v>2488</v>
      </c>
      <c r="B11" s="3521" t="s">
        <v>2489</v>
      </c>
      <c r="C11" s="3521"/>
      <c r="D11" s="2474" t="s">
        <v>2490</v>
      </c>
      <c r="E11" s="2474" t="s">
        <v>2491</v>
      </c>
      <c r="F11" s="2475" t="s">
        <v>2492</v>
      </c>
      <c r="G11" s="2475" t="s">
        <v>2493</v>
      </c>
      <c r="H11" s="2482" t="s">
        <v>2494</v>
      </c>
      <c r="I11" s="2473" t="s">
        <v>2495</v>
      </c>
      <c r="M11" s="3207" t="s">
        <v>3213</v>
      </c>
      <c r="N11" s="3208" t="s">
        <v>3214</v>
      </c>
      <c r="O11" s="3208">
        <v>298</v>
      </c>
      <c r="P11" s="3208">
        <v>19</v>
      </c>
      <c r="Q11" s="3208">
        <v>0</v>
      </c>
      <c r="R11" s="3208">
        <v>0</v>
      </c>
      <c r="S11" s="3213"/>
      <c r="T11" s="3212">
        <v>317</v>
      </c>
    </row>
    <row r="12" spans="1:20">
      <c r="A12" s="3520"/>
      <c r="B12" s="3521" t="s">
        <v>2496</v>
      </c>
      <c r="C12" s="3521"/>
      <c r="D12" s="2474"/>
      <c r="E12" s="2474"/>
      <c r="F12" s="2475"/>
      <c r="G12" s="2476"/>
      <c r="H12" s="2483"/>
      <c r="I12" s="2473">
        <f>ROUND(D12*E12*F12*G12/10000,0)</f>
        <v>0</v>
      </c>
      <c r="M12" s="3207"/>
      <c r="N12" s="3208" t="s">
        <v>3215</v>
      </c>
      <c r="O12" s="3208">
        <v>229</v>
      </c>
      <c r="P12" s="3208">
        <v>25</v>
      </c>
      <c r="Q12" s="3208">
        <v>0</v>
      </c>
      <c r="R12" s="3208">
        <v>0</v>
      </c>
      <c r="S12" s="3213"/>
      <c r="T12" s="3212">
        <v>254</v>
      </c>
    </row>
    <row r="13" spans="1:20">
      <c r="A13" s="3520"/>
      <c r="B13" s="3521" t="s">
        <v>2497</v>
      </c>
      <c r="C13" s="3521"/>
      <c r="D13" s="2474"/>
      <c r="E13" s="2474"/>
      <c r="F13" s="2475"/>
      <c r="G13" s="2476"/>
      <c r="H13" s="2483"/>
      <c r="I13" s="2473">
        <f>ROUND(D13*E13*F13*G13/10000,0)</f>
        <v>0</v>
      </c>
      <c r="M13" s="3207"/>
      <c r="N13" s="3208" t="s">
        <v>3216</v>
      </c>
      <c r="O13" s="3208">
        <v>0</v>
      </c>
      <c r="P13" s="3208">
        <v>0</v>
      </c>
      <c r="Q13" s="3208">
        <v>0</v>
      </c>
      <c r="R13" s="3208">
        <v>0</v>
      </c>
      <c r="S13" s="3213">
        <v>40</v>
      </c>
      <c r="T13" s="3212">
        <v>40</v>
      </c>
    </row>
    <row r="14" spans="1:20">
      <c r="A14" s="3520"/>
      <c r="B14" s="3521" t="s">
        <v>2498</v>
      </c>
      <c r="C14" s="3521"/>
      <c r="D14" s="2474"/>
      <c r="E14" s="2474"/>
      <c r="F14" s="2475"/>
      <c r="G14" s="2476"/>
      <c r="H14" s="2483"/>
      <c r="I14" s="2473">
        <f>ROUND(D14*E14*F14*G14/10000,0)</f>
        <v>0</v>
      </c>
      <c r="M14" s="3207" t="s">
        <v>27</v>
      </c>
      <c r="N14" s="3208"/>
      <c r="O14" s="3214">
        <v>527</v>
      </c>
      <c r="P14" s="3214">
        <v>44</v>
      </c>
      <c r="Q14" s="3214">
        <v>0</v>
      </c>
      <c r="R14" s="3214">
        <v>0</v>
      </c>
      <c r="S14" s="3213"/>
      <c r="T14" s="3215"/>
    </row>
    <row r="15" spans="1:20" ht="18.75">
      <c r="A15" s="3520"/>
      <c r="B15" s="3522" t="s">
        <v>2487</v>
      </c>
      <c r="C15" s="3522"/>
      <c r="D15" s="2478"/>
      <c r="E15" s="2478">
        <f>SUM(E12:E14)</f>
        <v>0</v>
      </c>
      <c r="F15" s="2479"/>
      <c r="G15" s="2476"/>
      <c r="H15" s="2483"/>
      <c r="I15" s="2484">
        <f>SUM(I12:I14)</f>
        <v>0</v>
      </c>
      <c r="M15" s="3207" t="s">
        <v>3217</v>
      </c>
      <c r="N15" s="3216"/>
      <c r="O15" s="3511">
        <v>571</v>
      </c>
      <c r="P15" s="3512"/>
      <c r="Q15" s="3513"/>
      <c r="R15" s="3217">
        <v>0</v>
      </c>
      <c r="S15" s="3217">
        <v>40</v>
      </c>
      <c r="T15" s="3218">
        <v>611</v>
      </c>
    </row>
    <row r="16" spans="1:20" ht="24">
      <c r="A16" s="3520" t="s">
        <v>2499</v>
      </c>
      <c r="B16" s="3521" t="s">
        <v>2500</v>
      </c>
      <c r="C16" s="3521"/>
      <c r="D16" s="2474" t="s">
        <v>2501</v>
      </c>
      <c r="E16" s="2485" t="s">
        <v>2502</v>
      </c>
      <c r="F16" s="2475" t="s">
        <v>2503</v>
      </c>
      <c r="G16" s="2476" t="s">
        <v>2493</v>
      </c>
      <c r="H16" s="2482" t="s">
        <v>2494</v>
      </c>
      <c r="I16" s="2473" t="s">
        <v>2495</v>
      </c>
      <c r="M16" s="3219"/>
      <c r="N16" s="3220"/>
      <c r="O16" s="3220"/>
      <c r="P16" s="3220"/>
      <c r="Q16" s="3220"/>
      <c r="R16" s="3220"/>
      <c r="S16" s="3213"/>
      <c r="T16" s="3221"/>
    </row>
    <row r="17" spans="1:20" ht="14.25">
      <c r="A17" s="3520"/>
      <c r="B17" s="3521" t="s">
        <v>2504</v>
      </c>
      <c r="C17" s="3521"/>
      <c r="D17" s="2474"/>
      <c r="E17" s="2474"/>
      <c r="F17" s="2475"/>
      <c r="G17" s="2476"/>
      <c r="H17" s="2486"/>
      <c r="I17" s="2487">
        <f>ROUND(D17*E17*F17*G17/10000,0)</f>
        <v>0</v>
      </c>
      <c r="M17" s="3207" t="s">
        <v>3218</v>
      </c>
      <c r="N17" s="3208" t="s">
        <v>3219</v>
      </c>
      <c r="O17" s="3208">
        <v>114</v>
      </c>
      <c r="P17" s="3208">
        <v>14</v>
      </c>
      <c r="Q17" s="3208">
        <v>0</v>
      </c>
      <c r="R17" s="3208">
        <v>0</v>
      </c>
      <c r="S17" s="3213"/>
      <c r="T17" s="3212">
        <v>128</v>
      </c>
    </row>
    <row r="18" spans="1:20" ht="14.25">
      <c r="A18" s="3520"/>
      <c r="B18" s="3521" t="s">
        <v>2505</v>
      </c>
      <c r="C18" s="3521"/>
      <c r="D18" s="2474"/>
      <c r="E18" s="2474"/>
      <c r="F18" s="2475"/>
      <c r="G18" s="2476"/>
      <c r="H18" s="2486"/>
      <c r="I18" s="2487">
        <f>ROUND(D18*E18*F18*G18/10000,0)</f>
        <v>0</v>
      </c>
      <c r="M18" s="3207"/>
      <c r="N18" s="3208" t="s">
        <v>3220</v>
      </c>
      <c r="O18" s="3208">
        <v>114</v>
      </c>
      <c r="P18" s="3208">
        <v>14</v>
      </c>
      <c r="Q18" s="3214">
        <v>0</v>
      </c>
      <c r="R18" s="3208">
        <v>0</v>
      </c>
      <c r="S18" s="3213"/>
      <c r="T18" s="3212">
        <v>128</v>
      </c>
    </row>
    <row r="19" spans="1:20" ht="14.25">
      <c r="A19" s="3520"/>
      <c r="B19" s="3521" t="s">
        <v>2506</v>
      </c>
      <c r="C19" s="3521"/>
      <c r="D19" s="2474"/>
      <c r="E19" s="2474"/>
      <c r="F19" s="2475"/>
      <c r="G19" s="2476"/>
      <c r="H19" s="2486"/>
      <c r="I19" s="2487">
        <f>ROUND(D19*E19*F19*G19/10000,0)</f>
        <v>0</v>
      </c>
      <c r="M19" s="3222"/>
      <c r="N19" s="3214" t="s">
        <v>3221</v>
      </c>
      <c r="O19" s="3214">
        <v>0</v>
      </c>
      <c r="P19" s="3214">
        <v>0</v>
      </c>
      <c r="Q19" s="3214">
        <v>0</v>
      </c>
      <c r="R19" s="3214">
        <v>130</v>
      </c>
      <c r="S19" s="3213"/>
      <c r="T19" s="3223">
        <v>130</v>
      </c>
    </row>
    <row r="20" spans="1:20">
      <c r="A20" s="3520"/>
      <c r="B20" s="3522" t="s">
        <v>2487</v>
      </c>
      <c r="C20" s="3522"/>
      <c r="D20" s="2478">
        <f>SUM(D17:D19)</f>
        <v>0</v>
      </c>
      <c r="E20" s="2478"/>
      <c r="F20" s="2479"/>
      <c r="G20" s="2476"/>
      <c r="H20" s="2483"/>
      <c r="I20" s="2484">
        <f>SUM(I17:I19)</f>
        <v>0</v>
      </c>
      <c r="M20" s="3207"/>
      <c r="N20" s="3208" t="s">
        <v>3222</v>
      </c>
      <c r="O20" s="3208">
        <v>114</v>
      </c>
      <c r="P20" s="3208">
        <v>14</v>
      </c>
      <c r="Q20" s="3208">
        <v>0</v>
      </c>
      <c r="R20" s="3208">
        <v>0</v>
      </c>
      <c r="S20" s="3213"/>
      <c r="T20" s="3212">
        <v>128</v>
      </c>
    </row>
    <row r="21" spans="1:20">
      <c r="A21" s="3520" t="s">
        <v>2507</v>
      </c>
      <c r="B21" s="3523"/>
      <c r="C21" s="3523"/>
      <c r="D21" s="3523"/>
      <c r="E21" s="3523"/>
      <c r="F21" s="3523"/>
      <c r="G21" s="3523"/>
      <c r="H21" s="2488">
        <v>0.1</v>
      </c>
      <c r="I21" s="2481">
        <f>ROUND(I10*H21,0)</f>
        <v>930</v>
      </c>
      <c r="M21" s="3207"/>
      <c r="N21" s="3208" t="s">
        <v>3223</v>
      </c>
      <c r="O21" s="3208">
        <v>114</v>
      </c>
      <c r="P21" s="3208">
        <v>14</v>
      </c>
      <c r="Q21" s="3208">
        <v>0</v>
      </c>
      <c r="R21" s="3208">
        <v>0</v>
      </c>
      <c r="S21" s="3213"/>
      <c r="T21" s="3212">
        <v>128</v>
      </c>
    </row>
    <row r="22" spans="1:20" ht="14.25">
      <c r="A22" s="3524" t="s">
        <v>2508</v>
      </c>
      <c r="B22" s="3525"/>
      <c r="C22" s="3526"/>
      <c r="D22" s="2489" t="s">
        <v>2509</v>
      </c>
      <c r="E22" s="2489" t="s">
        <v>2510</v>
      </c>
      <c r="F22" s="2490" t="s">
        <v>2511</v>
      </c>
      <c r="G22" s="2490" t="s">
        <v>2512</v>
      </c>
      <c r="H22" s="2482" t="s">
        <v>2513</v>
      </c>
      <c r="I22" s="2473" t="s">
        <v>2514</v>
      </c>
      <c r="M22" s="3207"/>
      <c r="N22" s="3208" t="s">
        <v>3224</v>
      </c>
      <c r="O22" s="3208">
        <v>105</v>
      </c>
      <c r="P22" s="3208">
        <v>13</v>
      </c>
      <c r="Q22" s="3208">
        <v>0</v>
      </c>
      <c r="R22" s="3208">
        <v>0</v>
      </c>
      <c r="S22" s="3213"/>
      <c r="T22" s="3212">
        <v>118</v>
      </c>
    </row>
    <row r="23" spans="1:20" ht="14.25" thickBot="1">
      <c r="A23" s="3527"/>
      <c r="B23" s="3528"/>
      <c r="C23" s="3529"/>
      <c r="D23" s="2491"/>
      <c r="E23" s="2491"/>
      <c r="F23" s="2491"/>
      <c r="G23" s="2492"/>
      <c r="H23" s="2493"/>
      <c r="I23" s="2494">
        <f>ROUND(E23*D23*F23*(1-G23)/10000,0)</f>
        <v>0</v>
      </c>
      <c r="M23" s="3207"/>
      <c r="N23" s="3208" t="s">
        <v>3225</v>
      </c>
      <c r="O23" s="3208">
        <v>274</v>
      </c>
      <c r="P23" s="3208">
        <v>13</v>
      </c>
      <c r="Q23" s="3208">
        <v>0</v>
      </c>
      <c r="R23" s="3208">
        <v>0</v>
      </c>
      <c r="S23" s="3213"/>
      <c r="T23" s="3212">
        <v>287</v>
      </c>
    </row>
    <row r="24" spans="1:20">
      <c r="M24" s="3222" t="s">
        <v>27</v>
      </c>
      <c r="N24" s="3214"/>
      <c r="O24" s="3214">
        <v>835</v>
      </c>
      <c r="P24" s="3214">
        <v>82</v>
      </c>
      <c r="Q24" s="3214">
        <v>0</v>
      </c>
      <c r="R24" s="3214">
        <v>130</v>
      </c>
      <c r="S24" s="3214"/>
      <c r="T24" s="3215"/>
    </row>
    <row r="25" spans="1:20" ht="18.75">
      <c r="M25" s="3222" t="s">
        <v>3217</v>
      </c>
      <c r="N25" s="3214"/>
      <c r="O25" s="3511">
        <v>917</v>
      </c>
      <c r="P25" s="3512"/>
      <c r="Q25" s="3513"/>
      <c r="R25" s="3224">
        <v>130</v>
      </c>
      <c r="S25" s="3213"/>
      <c r="T25" s="3218">
        <v>1047</v>
      </c>
    </row>
    <row r="26" spans="1:20" ht="19.5" thickBot="1">
      <c r="A26" s="2495" t="s">
        <v>2515</v>
      </c>
      <c r="B26" s="2495"/>
      <c r="C26" s="2495"/>
      <c r="D26" s="2495"/>
      <c r="E26" s="3517">
        <f>C27-C30-C31-C32</f>
        <v>7158.2</v>
      </c>
      <c r="F26" s="3517"/>
      <c r="G26" s="3517"/>
      <c r="H26" s="2996" t="s">
        <v>2842</v>
      </c>
      <c r="M26" s="3225" t="s">
        <v>3226</v>
      </c>
      <c r="N26" s="3226"/>
      <c r="O26" s="3226">
        <v>1362</v>
      </c>
      <c r="P26" s="3226">
        <v>126</v>
      </c>
      <c r="Q26" s="3226">
        <v>0</v>
      </c>
      <c r="R26" s="3226">
        <v>130</v>
      </c>
      <c r="S26" s="3226">
        <v>40</v>
      </c>
      <c r="T26" s="3227">
        <v>1658</v>
      </c>
    </row>
    <row r="27" spans="1:20">
      <c r="A27" s="2496">
        <v>1</v>
      </c>
      <c r="B27" s="2497" t="s">
        <v>2516</v>
      </c>
      <c r="C27" s="2497">
        <f>D1</f>
        <v>10226</v>
      </c>
      <c r="D27" s="2497"/>
      <c r="E27" s="3518"/>
      <c r="F27" s="3518"/>
      <c r="G27" s="3518"/>
    </row>
    <row r="28" spans="1:20">
      <c r="A28" s="2498" t="s">
        <v>2517</v>
      </c>
      <c r="B28" s="2497" t="s">
        <v>2518</v>
      </c>
      <c r="C28" s="2497"/>
      <c r="D28" s="2497"/>
      <c r="E28" s="3518"/>
      <c r="F28" s="3518"/>
      <c r="G28" s="3518"/>
    </row>
    <row r="29" spans="1:20">
      <c r="A29" s="2498" t="s">
        <v>2519</v>
      </c>
      <c r="B29" s="2497" t="s">
        <v>2460</v>
      </c>
      <c r="C29" s="2497"/>
      <c r="D29" s="2497"/>
      <c r="E29" s="2497" t="s">
        <v>2520</v>
      </c>
      <c r="F29" s="2497"/>
      <c r="G29" s="2497"/>
    </row>
    <row r="30" spans="1:20">
      <c r="A30" s="2496">
        <v>2</v>
      </c>
      <c r="B30" s="2497" t="s">
        <v>2521</v>
      </c>
      <c r="C30" s="2497">
        <f>C27*D30</f>
        <v>1533.8999999999999</v>
      </c>
      <c r="D30" s="2499">
        <v>0.15</v>
      </c>
      <c r="E30" s="2497" t="s">
        <v>2522</v>
      </c>
      <c r="F30" s="2497"/>
      <c r="G30" s="2497"/>
    </row>
    <row r="31" spans="1:20">
      <c r="A31" s="2496">
        <v>3</v>
      </c>
      <c r="B31" s="2497" t="s">
        <v>2523</v>
      </c>
      <c r="C31" s="2497">
        <f>C27*D31</f>
        <v>1022.6</v>
      </c>
      <c r="D31" s="2499">
        <v>0.1</v>
      </c>
      <c r="E31" s="2497" t="s">
        <v>2524</v>
      </c>
      <c r="F31" s="2497"/>
      <c r="G31" s="2497"/>
    </row>
    <row r="32" spans="1:20">
      <c r="A32" s="2496">
        <v>4</v>
      </c>
      <c r="B32" s="2497" t="s">
        <v>2525</v>
      </c>
      <c r="C32" s="2497">
        <f>C27*D32</f>
        <v>511.3</v>
      </c>
      <c r="D32" s="2499">
        <v>0.05</v>
      </c>
      <c r="E32" s="3519"/>
      <c r="F32" s="3519"/>
      <c r="G32" s="3519"/>
    </row>
    <row r="33" spans="1:7" hidden="1">
      <c r="A33" s="3514" t="s">
        <v>2526</v>
      </c>
      <c r="B33" s="3515"/>
      <c r="C33" s="3515"/>
      <c r="D33" s="3516"/>
      <c r="E33" s="3517"/>
      <c r="F33" s="3517"/>
      <c r="G33" s="3517"/>
    </row>
    <row r="34" spans="1:7" hidden="1">
      <c r="A34" s="2500">
        <v>1</v>
      </c>
      <c r="B34" s="2497" t="s">
        <v>2527</v>
      </c>
      <c r="C34" s="2497"/>
      <c r="D34" s="2497"/>
      <c r="E34" s="3518"/>
      <c r="F34" s="3518"/>
      <c r="G34" s="3518"/>
    </row>
    <row r="35" spans="1:7" hidden="1">
      <c r="A35" s="2500">
        <v>2</v>
      </c>
      <c r="B35" s="2497" t="s">
        <v>2528</v>
      </c>
      <c r="C35" s="2497"/>
      <c r="D35" s="2497"/>
      <c r="E35" s="3518"/>
      <c r="F35" s="3518"/>
      <c r="G35" s="3518"/>
    </row>
    <row r="36" spans="1:7" hidden="1">
      <c r="A36" s="2500">
        <v>3</v>
      </c>
      <c r="B36" s="2497" t="s">
        <v>2529</v>
      </c>
      <c r="C36" s="2497"/>
      <c r="D36" s="2497"/>
      <c r="E36" s="3518"/>
      <c r="F36" s="3518"/>
      <c r="G36" s="3518"/>
    </row>
    <row r="37" spans="1:7" hidden="1">
      <c r="A37" s="2500">
        <v>4</v>
      </c>
      <c r="B37" s="2497" t="s">
        <v>2530</v>
      </c>
      <c r="C37" s="2497"/>
      <c r="D37" s="2497"/>
      <c r="E37" s="3518"/>
      <c r="F37" s="3518"/>
      <c r="G37" s="3518"/>
    </row>
    <row r="38" spans="1:7" hidden="1">
      <c r="A38" s="3514" t="s">
        <v>2531</v>
      </c>
      <c r="B38" s="3515"/>
      <c r="C38" s="3515"/>
      <c r="D38" s="3516"/>
      <c r="E38" s="3517"/>
      <c r="F38" s="3517"/>
      <c r="G38" s="3517"/>
    </row>
    <row r="41" spans="1:7">
      <c r="C41" s="3190" t="s">
        <v>3232</v>
      </c>
      <c r="D41">
        <f>(D3+D4+D5)*150*G3</f>
        <v>125640</v>
      </c>
    </row>
  </sheetData>
  <mergeCells count="41">
    <mergeCell ref="A1:C1"/>
    <mergeCell ref="D1:I1"/>
    <mergeCell ref="A2:A10"/>
    <mergeCell ref="B2:C2"/>
    <mergeCell ref="B3:C3"/>
    <mergeCell ref="B4:C4"/>
    <mergeCell ref="B5:C5"/>
    <mergeCell ref="B6:C6"/>
    <mergeCell ref="B7:C7"/>
    <mergeCell ref="B8:C8"/>
    <mergeCell ref="B9:C9"/>
    <mergeCell ref="B10:C10"/>
    <mergeCell ref="E27:G27"/>
    <mergeCell ref="E28:G28"/>
    <mergeCell ref="A11:A15"/>
    <mergeCell ref="B11:C11"/>
    <mergeCell ref="B12:C12"/>
    <mergeCell ref="B13:C13"/>
    <mergeCell ref="B14:C14"/>
    <mergeCell ref="B15:C15"/>
    <mergeCell ref="B19:C19"/>
    <mergeCell ref="B20:C20"/>
    <mergeCell ref="A21:G21"/>
    <mergeCell ref="A22:C23"/>
    <mergeCell ref="E26:G26"/>
    <mergeCell ref="O9:S9"/>
    <mergeCell ref="O15:Q15"/>
    <mergeCell ref="O25:Q25"/>
    <mergeCell ref="A38:D38"/>
    <mergeCell ref="E38:G38"/>
    <mergeCell ref="A33:D33"/>
    <mergeCell ref="E33:G33"/>
    <mergeCell ref="E34:G34"/>
    <mergeCell ref="E35:G35"/>
    <mergeCell ref="E36:G36"/>
    <mergeCell ref="E37:G37"/>
    <mergeCell ref="E32:G32"/>
    <mergeCell ref="A16:A20"/>
    <mergeCell ref="B16:C16"/>
    <mergeCell ref="B17:C17"/>
    <mergeCell ref="B18:C18"/>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105258.64000000001</v>
      </c>
      <c r="E10" s="749">
        <f>'数据-取费表'!B31</f>
        <v>100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0</v>
      </c>
      <c r="F12" s="755"/>
      <c r="G12" s="759"/>
    </row>
    <row r="13" spans="1:25" s="2169" customFormat="1" ht="13.5" customHeight="1">
      <c r="A13" s="2441" t="s">
        <v>2447</v>
      </c>
      <c r="B13" s="756" t="s">
        <v>612</v>
      </c>
      <c r="C13" s="757">
        <f>ROUND(D13*E13/10000,0)</f>
        <v>0</v>
      </c>
      <c r="D13" s="758">
        <f>'数据-汇总表'!E6</f>
        <v>105258.64000000001</v>
      </c>
      <c r="E13" s="757">
        <f>'数据-取费表'!B28</f>
        <v>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0.15</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0.89800000000000002</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M15" sqref="M15"/>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21.75" style="1333" customWidth="1"/>
    <col min="6" max="6" width="12.25" style="1333" customWidth="1"/>
    <col min="7" max="7" width="22.12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453" t="s">
        <v>522</v>
      </c>
      <c r="D4" s="3454"/>
      <c r="E4" s="3477" t="s">
        <v>523</v>
      </c>
      <c r="F4" s="3478"/>
      <c r="G4" s="3453" t="s">
        <v>524</v>
      </c>
      <c r="H4" s="3454"/>
      <c r="I4" s="3453" t="s">
        <v>525</v>
      </c>
      <c r="J4" s="3454"/>
      <c r="K4" s="853" t="s">
        <v>526</v>
      </c>
      <c r="L4" s="2119"/>
      <c r="M4" s="2120"/>
      <c r="N4" s="2120"/>
      <c r="O4" s="2120"/>
      <c r="P4" s="3455" t="s">
        <v>527</v>
      </c>
      <c r="Q4" s="3456"/>
      <c r="R4" s="3441" t="s">
        <v>523</v>
      </c>
      <c r="S4" s="3442"/>
      <c r="T4" s="3441" t="s">
        <v>524</v>
      </c>
      <c r="U4" s="3442"/>
      <c r="V4" s="3461" t="s">
        <v>525</v>
      </c>
      <c r="W4" s="3461"/>
      <c r="X4" s="1554"/>
      <c r="Y4" s="3441" t="s">
        <v>527</v>
      </c>
      <c r="Z4" s="3442"/>
      <c r="AA4" s="3436" t="s">
        <v>523</v>
      </c>
      <c r="AB4" s="3436" t="s">
        <v>524</v>
      </c>
      <c r="AC4" s="3436" t="s">
        <v>525</v>
      </c>
    </row>
    <row r="5" spans="1:29" ht="15">
      <c r="A5" s="515"/>
      <c r="B5" s="516"/>
      <c r="C5" s="3464" t="s">
        <v>2930</v>
      </c>
      <c r="D5" s="3465"/>
      <c r="E5" s="3535" t="s">
        <v>2997</v>
      </c>
      <c r="F5" s="3480"/>
      <c r="G5" s="3536" t="s">
        <v>2998</v>
      </c>
      <c r="H5" s="3465"/>
      <c r="I5" s="3536" t="s">
        <v>2999</v>
      </c>
      <c r="J5" s="3465"/>
      <c r="K5" s="854"/>
      <c r="L5" s="2119"/>
      <c r="M5" s="2120"/>
      <c r="N5" s="2120"/>
      <c r="O5" s="2120"/>
      <c r="P5" s="3457"/>
      <c r="Q5" s="3458"/>
      <c r="R5" s="3443"/>
      <c r="S5" s="3444"/>
      <c r="T5" s="3443"/>
      <c r="U5" s="3444"/>
      <c r="V5" s="3461"/>
      <c r="W5" s="3461"/>
      <c r="X5" s="1554"/>
      <c r="Y5" s="3443"/>
      <c r="Z5" s="3444"/>
      <c r="AA5" s="3437"/>
      <c r="AB5" s="3437"/>
      <c r="AC5" s="3437"/>
    </row>
    <row r="6" spans="1:29" ht="15.75" thickBot="1">
      <c r="A6" s="517"/>
      <c r="B6" s="518"/>
      <c r="C6" s="3462" t="s">
        <v>2934</v>
      </c>
      <c r="D6" s="3463"/>
      <c r="E6" s="3537" t="s">
        <v>2995</v>
      </c>
      <c r="F6" s="3482"/>
      <c r="G6" s="3538" t="s">
        <v>2996</v>
      </c>
      <c r="H6" s="3463"/>
      <c r="I6" s="3538" t="s">
        <v>3000</v>
      </c>
      <c r="J6" s="3463"/>
      <c r="K6" s="854" t="s">
        <v>528</v>
      </c>
      <c r="L6" s="2119"/>
      <c r="M6" s="2120"/>
      <c r="N6" s="2120"/>
      <c r="O6" s="2120"/>
      <c r="P6" s="3459"/>
      <c r="Q6" s="3460"/>
      <c r="R6" s="3443"/>
      <c r="S6" s="3444"/>
      <c r="T6" s="3445"/>
      <c r="U6" s="3446"/>
      <c r="V6" s="3461"/>
      <c r="W6" s="3461"/>
      <c r="X6" s="1554"/>
      <c r="Y6" s="3445"/>
      <c r="Z6" s="3446"/>
      <c r="AA6" s="3438"/>
      <c r="AB6" s="3438"/>
      <c r="AC6" s="3438"/>
    </row>
    <row r="7" spans="1:29" s="1216" customFormat="1" ht="15.75" thickBot="1">
      <c r="A7" s="2868"/>
      <c r="B7" s="2875" t="s">
        <v>529</v>
      </c>
      <c r="C7" s="519">
        <f>'数据-取费表'!B2</f>
        <v>43603</v>
      </c>
      <c r="D7" s="520">
        <v>100</v>
      </c>
      <c r="E7" s="521">
        <v>42699</v>
      </c>
      <c r="F7" s="522">
        <f>SUMIF(58:58,YEAR(E7)&amp;"-"&amp;MONTH(E7),59:59)</f>
        <v>0</v>
      </c>
      <c r="G7" s="523">
        <v>42685</v>
      </c>
      <c r="H7" s="520">
        <f>SUMIF(58:58,YEAR(G7)&amp;"-"&amp;MONTH(G7),59:59)</f>
        <v>0</v>
      </c>
      <c r="I7" s="523">
        <v>43076</v>
      </c>
      <c r="J7" s="520">
        <f>SUMIF(58:58,YEAR(I7)&amp;"-"&amp;MONTH(I7),59:59)</f>
        <v>0</v>
      </c>
      <c r="K7" s="855"/>
      <c r="L7" s="2121"/>
      <c r="M7" s="2122"/>
      <c r="N7" s="2122"/>
      <c r="O7" s="2122"/>
      <c r="P7" s="3439" t="s">
        <v>530</v>
      </c>
      <c r="Q7" s="3448"/>
      <c r="R7" s="1555" t="s">
        <v>13</v>
      </c>
      <c r="S7" s="1556">
        <f t="shared" ref="S7:S15" si="0">F7</f>
        <v>0</v>
      </c>
      <c r="T7" s="1555" t="s">
        <v>13</v>
      </c>
      <c r="U7" s="1556">
        <f t="shared" ref="U7:U15" si="1">H7</f>
        <v>0</v>
      </c>
      <c r="V7" s="1555" t="s">
        <v>13</v>
      </c>
      <c r="W7" s="1556">
        <f t="shared" ref="W7:W15" si="2">J7</f>
        <v>0</v>
      </c>
      <c r="X7" s="1557"/>
      <c r="Y7" s="3439" t="s">
        <v>530</v>
      </c>
      <c r="Z7" s="3440"/>
      <c r="AA7" s="1558" t="e">
        <f>D7/F7</f>
        <v>#DIV/0!</v>
      </c>
      <c r="AB7" s="1558" t="e">
        <f>D7/H7</f>
        <v>#DIV/0!</v>
      </c>
      <c r="AC7" s="1558" t="e">
        <f>D7/J7</f>
        <v>#DIV/0!</v>
      </c>
    </row>
    <row r="8" spans="1:29" s="1216" customFormat="1" ht="15.75" thickBot="1">
      <c r="A8" s="2869"/>
      <c r="B8" s="2876" t="s">
        <v>531</v>
      </c>
      <c r="C8" s="525" t="s">
        <v>576</v>
      </c>
      <c r="D8" s="520">
        <v>100</v>
      </c>
      <c r="E8" s="856"/>
      <c r="F8" s="522">
        <f>SUMIF(61:61,E8,62:62)-SUMIF(61:61,C8,62:62)+100</f>
        <v>0</v>
      </c>
      <c r="G8" s="525"/>
      <c r="H8" s="520">
        <f>SUMIF(61:61,G8,62:62)-SUMIF(61:61,C8,62:62)+100</f>
        <v>0</v>
      </c>
      <c r="I8" s="856" t="s">
        <v>3001</v>
      </c>
      <c r="J8" s="520">
        <f>SUMIF(61:61,I8,62:62)-SUMIF(61:61,C8,62:62)+100</f>
        <v>100</v>
      </c>
      <c r="K8" s="855"/>
      <c r="L8" s="2121"/>
      <c r="M8" s="2122"/>
      <c r="N8" s="2122"/>
      <c r="O8" s="2122"/>
      <c r="P8" s="3439" t="s">
        <v>533</v>
      </c>
      <c r="Q8" s="3440"/>
      <c r="R8" s="1555" t="s">
        <v>13</v>
      </c>
      <c r="S8" s="1556">
        <f t="shared" si="0"/>
        <v>0</v>
      </c>
      <c r="T8" s="1555" t="s">
        <v>13</v>
      </c>
      <c r="U8" s="1556">
        <f t="shared" si="1"/>
        <v>0</v>
      </c>
      <c r="V8" s="1555" t="s">
        <v>13</v>
      </c>
      <c r="W8" s="1556">
        <f t="shared" si="2"/>
        <v>100</v>
      </c>
      <c r="X8" s="1557"/>
      <c r="Y8" s="3439" t="s">
        <v>533</v>
      </c>
      <c r="Z8" s="3440"/>
      <c r="AA8" s="1558" t="e">
        <f t="shared" ref="AA8:AA46" si="3">D8/F8</f>
        <v>#DIV/0!</v>
      </c>
      <c r="AB8" s="1558" t="e">
        <f t="shared" ref="AB8:AB46" si="4">D8/H8</f>
        <v>#DIV/0!</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3185"/>
      <c r="J9" s="254">
        <f>SUMIF(63:63,I9,64:64)-SUMIF(63:63,C9,64:64)+100</f>
        <v>100</v>
      </c>
      <c r="K9" s="855"/>
      <c r="L9" s="2121"/>
      <c r="M9" s="2122"/>
      <c r="N9" s="2122"/>
      <c r="O9" s="2123"/>
      <c r="P9" s="3447" t="s">
        <v>535</v>
      </c>
      <c r="Q9" s="1147" t="str">
        <f t="shared" ref="Q9:Q15" si="6">B9</f>
        <v>用途</v>
      </c>
      <c r="R9" s="1555" t="s">
        <v>8</v>
      </c>
      <c r="S9" s="1556">
        <f t="shared" si="0"/>
        <v>100</v>
      </c>
      <c r="T9" s="1555" t="s">
        <v>8</v>
      </c>
      <c r="U9" s="1556">
        <f t="shared" si="1"/>
        <v>100</v>
      </c>
      <c r="V9" s="1555" t="s">
        <v>8</v>
      </c>
      <c r="W9" s="1556">
        <f t="shared" si="2"/>
        <v>100</v>
      </c>
      <c r="X9" s="1557"/>
      <c r="Y9" s="3383"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447"/>
      <c r="Q10" s="1147" t="str">
        <f t="shared" si="6"/>
        <v>土地使用年限（年）</v>
      </c>
      <c r="R10" s="1555" t="s">
        <v>8</v>
      </c>
      <c r="S10" s="1556">
        <f t="shared" si="0"/>
        <v>100</v>
      </c>
      <c r="T10" s="1555" t="s">
        <v>8</v>
      </c>
      <c r="U10" s="1556">
        <f t="shared" si="1"/>
        <v>100</v>
      </c>
      <c r="V10" s="1555" t="s">
        <v>8</v>
      </c>
      <c r="W10" s="1556">
        <f t="shared" si="2"/>
        <v>100</v>
      </c>
      <c r="X10" s="1557"/>
      <c r="Y10" s="3383"/>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447"/>
      <c r="Q11" s="1147" t="str">
        <f t="shared" si="6"/>
        <v>容积率</v>
      </c>
      <c r="R11" s="1555" t="s">
        <v>11</v>
      </c>
      <c r="S11" s="1556" t="e">
        <f t="shared" si="0"/>
        <v>#N/A</v>
      </c>
      <c r="T11" s="1555" t="s">
        <v>11</v>
      </c>
      <c r="U11" s="1556" t="e">
        <f t="shared" si="1"/>
        <v>#N/A</v>
      </c>
      <c r="V11" s="1555" t="s">
        <v>11</v>
      </c>
      <c r="W11" s="1556" t="e">
        <f t="shared" si="2"/>
        <v>#N/A</v>
      </c>
      <c r="X11" s="1557"/>
      <c r="Y11" s="3383"/>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447"/>
      <c r="Q12" s="1147">
        <f t="shared" si="6"/>
        <v>111</v>
      </c>
      <c r="R12" s="1555" t="s">
        <v>11</v>
      </c>
      <c r="S12" s="1556">
        <f t="shared" si="0"/>
        <v>100</v>
      </c>
      <c r="T12" s="1555" t="s">
        <v>11</v>
      </c>
      <c r="U12" s="1556">
        <f t="shared" si="1"/>
        <v>100</v>
      </c>
      <c r="V12" s="1555" t="s">
        <v>11</v>
      </c>
      <c r="W12" s="1556">
        <f t="shared" si="2"/>
        <v>100</v>
      </c>
      <c r="X12" s="1557"/>
      <c r="Y12" s="3383"/>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447"/>
      <c r="Q13" s="1147">
        <f t="shared" si="6"/>
        <v>111</v>
      </c>
      <c r="R13" s="1555" t="s">
        <v>11</v>
      </c>
      <c r="S13" s="1556">
        <f t="shared" si="0"/>
        <v>100</v>
      </c>
      <c r="T13" s="1555" t="s">
        <v>11</v>
      </c>
      <c r="U13" s="1556">
        <f t="shared" si="1"/>
        <v>100</v>
      </c>
      <c r="V13" s="1555" t="s">
        <v>11</v>
      </c>
      <c r="W13" s="1556">
        <f t="shared" si="2"/>
        <v>100</v>
      </c>
      <c r="X13" s="1557"/>
      <c r="Y13" s="3383"/>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447"/>
      <c r="Q14" s="1147">
        <f t="shared" si="6"/>
        <v>111</v>
      </c>
      <c r="R14" s="1555" t="s">
        <v>11</v>
      </c>
      <c r="S14" s="1556">
        <f t="shared" si="0"/>
        <v>100</v>
      </c>
      <c r="T14" s="1555" t="s">
        <v>11</v>
      </c>
      <c r="U14" s="1556">
        <f t="shared" si="1"/>
        <v>100</v>
      </c>
      <c r="V14" s="1555" t="s">
        <v>11</v>
      </c>
      <c r="W14" s="1556">
        <f t="shared" si="2"/>
        <v>100</v>
      </c>
      <c r="X14" s="1557"/>
      <c r="Y14" s="3383"/>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449" t="s">
        <v>540</v>
      </c>
      <c r="Q15" s="1559" t="str">
        <f t="shared" si="6"/>
        <v>居住社区成熟度</v>
      </c>
      <c r="R15" s="1560" t="s">
        <v>11</v>
      </c>
      <c r="S15" s="1561">
        <f t="shared" si="0"/>
        <v>100</v>
      </c>
      <c r="T15" s="1560" t="s">
        <v>11</v>
      </c>
      <c r="U15" s="1561">
        <f t="shared" si="1"/>
        <v>100</v>
      </c>
      <c r="V15" s="1560" t="s">
        <v>11</v>
      </c>
      <c r="W15" s="1561">
        <f t="shared" si="2"/>
        <v>100</v>
      </c>
      <c r="X15" s="1554"/>
      <c r="Y15" s="3449"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450"/>
      <c r="Q16" s="1559"/>
      <c r="R16" s="1560"/>
      <c r="S16" s="1561"/>
      <c r="T16" s="1560"/>
      <c r="U16" s="1561"/>
      <c r="V16" s="1560"/>
      <c r="W16" s="1561"/>
      <c r="X16" s="1554"/>
      <c r="Y16" s="3450"/>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450"/>
      <c r="Q17" s="1559" t="str">
        <f>B17</f>
        <v>交通便捷度</v>
      </c>
      <c r="R17" s="1560" t="s">
        <v>11</v>
      </c>
      <c r="S17" s="1561">
        <f>F17</f>
        <v>100</v>
      </c>
      <c r="T17" s="1560" t="s">
        <v>11</v>
      </c>
      <c r="U17" s="1561">
        <f>H17</f>
        <v>100</v>
      </c>
      <c r="V17" s="1560" t="s">
        <v>11</v>
      </c>
      <c r="W17" s="1561">
        <f>J17</f>
        <v>100</v>
      </c>
      <c r="X17" s="1554"/>
      <c r="Y17" s="3450"/>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450"/>
      <c r="Q18" s="1559"/>
      <c r="R18" s="1560"/>
      <c r="S18" s="1561"/>
      <c r="T18" s="1560"/>
      <c r="U18" s="1561"/>
      <c r="V18" s="1560"/>
      <c r="W18" s="1561"/>
      <c r="X18" s="1554"/>
      <c r="Y18" s="3450"/>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450"/>
      <c r="Q19" s="1559" t="str">
        <f>B19</f>
        <v>公共配套设施</v>
      </c>
      <c r="R19" s="1560" t="s">
        <v>11</v>
      </c>
      <c r="S19" s="1561">
        <f>F19</f>
        <v>100</v>
      </c>
      <c r="T19" s="1560" t="s">
        <v>11</v>
      </c>
      <c r="U19" s="1561">
        <f>H19</f>
        <v>100</v>
      </c>
      <c r="V19" s="1560" t="s">
        <v>11</v>
      </c>
      <c r="W19" s="1561">
        <f>J19</f>
        <v>100</v>
      </c>
      <c r="X19" s="1554"/>
      <c r="Y19" s="3450"/>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450"/>
      <c r="Q20" s="1559"/>
      <c r="R20" s="1560"/>
      <c r="S20" s="1561"/>
      <c r="T20" s="1560"/>
      <c r="U20" s="1561"/>
      <c r="V20" s="1560"/>
      <c r="W20" s="1561"/>
      <c r="X20" s="1554"/>
      <c r="Y20" s="3450"/>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450"/>
      <c r="Q21" s="2544" t="str">
        <f>B21</f>
        <v>基础设施水平</v>
      </c>
      <c r="R21" s="1560" t="s">
        <v>11</v>
      </c>
      <c r="S21" s="1561">
        <f>F21</f>
        <v>100</v>
      </c>
      <c r="T21" s="1560" t="s">
        <v>11</v>
      </c>
      <c r="U21" s="1561">
        <f>H21</f>
        <v>100</v>
      </c>
      <c r="V21" s="1560" t="s">
        <v>11</v>
      </c>
      <c r="W21" s="1561">
        <f>J21</f>
        <v>100</v>
      </c>
      <c r="X21" s="2546"/>
      <c r="Y21" s="3450"/>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50"/>
      <c r="Q22" s="2544"/>
      <c r="R22" s="1560"/>
      <c r="S22" s="1561"/>
      <c r="T22" s="1560"/>
      <c r="U22" s="1561"/>
      <c r="V22" s="1560"/>
      <c r="W22" s="1561"/>
      <c r="X22" s="2546"/>
      <c r="Y22" s="3450"/>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450"/>
      <c r="Q23" s="1559" t="str">
        <f>B23</f>
        <v>自然及人文环境</v>
      </c>
      <c r="R23" s="1560" t="s">
        <v>11</v>
      </c>
      <c r="S23" s="1561">
        <f>F23</f>
        <v>100</v>
      </c>
      <c r="T23" s="1560" t="s">
        <v>11</v>
      </c>
      <c r="U23" s="1561">
        <f>H23</f>
        <v>100</v>
      </c>
      <c r="V23" s="1560" t="s">
        <v>11</v>
      </c>
      <c r="W23" s="1561">
        <f>J23</f>
        <v>100</v>
      </c>
      <c r="X23" s="1554"/>
      <c r="Y23" s="3450"/>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450"/>
      <c r="Q24" s="1559"/>
      <c r="R24" s="1560"/>
      <c r="S24" s="1561"/>
      <c r="T24" s="1560"/>
      <c r="U24" s="1561"/>
      <c r="V24" s="1560"/>
      <c r="W24" s="1561"/>
      <c r="X24" s="1554"/>
      <c r="Y24" s="3450"/>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50"/>
      <c r="Q25" s="1559" t="str">
        <f t="shared" ref="Q25:Q46" si="11">B25</f>
        <v>楼层-1</v>
      </c>
      <c r="R25" s="1560" t="s">
        <v>11</v>
      </c>
      <c r="S25" s="1561">
        <f>F25</f>
        <v>100</v>
      </c>
      <c r="T25" s="1560" t="s">
        <v>11</v>
      </c>
      <c r="U25" s="1561">
        <f>H25</f>
        <v>100</v>
      </c>
      <c r="V25" s="1560" t="s">
        <v>11</v>
      </c>
      <c r="W25" s="1561">
        <f>J25</f>
        <v>100</v>
      </c>
      <c r="X25" s="1554"/>
      <c r="Y25" s="3450"/>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50"/>
      <c r="Q26" s="1559" t="str">
        <f t="shared" si="11"/>
        <v>朝向</v>
      </c>
      <c r="R26" s="1560" t="s">
        <v>11</v>
      </c>
      <c r="S26" s="1561">
        <f>F26</f>
        <v>100</v>
      </c>
      <c r="T26" s="1560" t="s">
        <v>11</v>
      </c>
      <c r="U26" s="1561">
        <f>H26</f>
        <v>100</v>
      </c>
      <c r="V26" s="1560" t="s">
        <v>11</v>
      </c>
      <c r="W26" s="1561">
        <f>J26</f>
        <v>100</v>
      </c>
      <c r="X26" s="1554"/>
      <c r="Y26" s="3450"/>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50"/>
      <c r="Q27" s="1147" t="str">
        <f t="shared" si="11"/>
        <v>道路级别</v>
      </c>
      <c r="R27" s="1555" t="s">
        <v>11</v>
      </c>
      <c r="S27" s="1556">
        <f>F27</f>
        <v>100</v>
      </c>
      <c r="T27" s="1555" t="s">
        <v>11</v>
      </c>
      <c r="U27" s="1556">
        <f>H27</f>
        <v>100</v>
      </c>
      <c r="V27" s="1555" t="s">
        <v>11</v>
      </c>
      <c r="W27" s="1556">
        <f>J27</f>
        <v>100</v>
      </c>
      <c r="X27" s="1557"/>
      <c r="Y27" s="3450"/>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50"/>
      <c r="Q28" s="1559">
        <f t="shared" si="11"/>
        <v>111</v>
      </c>
      <c r="R28" s="1560" t="s">
        <v>11</v>
      </c>
      <c r="S28" s="1561">
        <f t="shared" ref="S28:S46" si="12">F28</f>
        <v>100</v>
      </c>
      <c r="T28" s="1560" t="s">
        <v>11</v>
      </c>
      <c r="U28" s="1561">
        <f t="shared" ref="U28:U46" si="13">H28</f>
        <v>100</v>
      </c>
      <c r="V28" s="1560" t="s">
        <v>11</v>
      </c>
      <c r="W28" s="1561">
        <f t="shared" ref="W28:W46" si="14">J28</f>
        <v>100</v>
      </c>
      <c r="X28" s="1554"/>
      <c r="Y28" s="3450"/>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50"/>
      <c r="Q29" s="1559">
        <f t="shared" si="11"/>
        <v>111</v>
      </c>
      <c r="R29" s="1560" t="s">
        <v>11</v>
      </c>
      <c r="S29" s="1561">
        <f t="shared" si="12"/>
        <v>100</v>
      </c>
      <c r="T29" s="1560" t="s">
        <v>11</v>
      </c>
      <c r="U29" s="1561">
        <f t="shared" si="13"/>
        <v>100</v>
      </c>
      <c r="V29" s="1560" t="s">
        <v>11</v>
      </c>
      <c r="W29" s="1561">
        <f t="shared" si="14"/>
        <v>100</v>
      </c>
      <c r="X29" s="1554"/>
      <c r="Y29" s="3450"/>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50"/>
      <c r="Q30" s="1559">
        <f t="shared" si="11"/>
        <v>111</v>
      </c>
      <c r="R30" s="1560" t="s">
        <v>11</v>
      </c>
      <c r="S30" s="1561">
        <f t="shared" si="12"/>
        <v>100</v>
      </c>
      <c r="T30" s="1560" t="s">
        <v>11</v>
      </c>
      <c r="U30" s="1561">
        <f t="shared" si="13"/>
        <v>100</v>
      </c>
      <c r="V30" s="1560" t="s">
        <v>11</v>
      </c>
      <c r="W30" s="1561">
        <f t="shared" si="14"/>
        <v>100</v>
      </c>
      <c r="X30" s="1554"/>
      <c r="Y30" s="3450"/>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50"/>
      <c r="Q31" s="1559">
        <f t="shared" si="11"/>
        <v>111</v>
      </c>
      <c r="R31" s="1560" t="s">
        <v>11</v>
      </c>
      <c r="S31" s="1561">
        <f t="shared" si="12"/>
        <v>100</v>
      </c>
      <c r="T31" s="1560" t="s">
        <v>11</v>
      </c>
      <c r="U31" s="1561">
        <f t="shared" si="13"/>
        <v>100</v>
      </c>
      <c r="V31" s="1560" t="s">
        <v>11</v>
      </c>
      <c r="W31" s="1561">
        <f t="shared" si="14"/>
        <v>100</v>
      </c>
      <c r="X31" s="1554"/>
      <c r="Y31" s="3450"/>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451" t="s">
        <v>550</v>
      </c>
      <c r="Q32" s="1559" t="str">
        <f t="shared" si="11"/>
        <v>建筑类型</v>
      </c>
      <c r="R32" s="1560" t="s">
        <v>11</v>
      </c>
      <c r="S32" s="1561">
        <f t="shared" si="12"/>
        <v>100</v>
      </c>
      <c r="T32" s="1560" t="s">
        <v>11</v>
      </c>
      <c r="U32" s="1561">
        <f t="shared" si="13"/>
        <v>100</v>
      </c>
      <c r="V32" s="1560" t="s">
        <v>11</v>
      </c>
      <c r="W32" s="1561">
        <f t="shared" si="14"/>
        <v>100</v>
      </c>
      <c r="X32" s="1554"/>
      <c r="Y32" s="3452"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452"/>
      <c r="Q33" s="1591" t="str">
        <f t="shared" si="11"/>
        <v>项目建筑规模</v>
      </c>
      <c r="R33" s="1564" t="s">
        <v>11</v>
      </c>
      <c r="S33" s="1565" t="e">
        <f t="shared" si="12"/>
        <v>#N/A</v>
      </c>
      <c r="T33" s="1564" t="s">
        <v>11</v>
      </c>
      <c r="U33" s="1565" t="e">
        <f t="shared" si="13"/>
        <v>#N/A</v>
      </c>
      <c r="V33" s="1564" t="s">
        <v>11</v>
      </c>
      <c r="W33" s="1565" t="e">
        <f t="shared" si="14"/>
        <v>#N/A</v>
      </c>
      <c r="X33" s="1566"/>
      <c r="Y33" s="3452"/>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52"/>
      <c r="Q34" s="1559" t="str">
        <f t="shared" si="11"/>
        <v>建筑结构</v>
      </c>
      <c r="R34" s="1560" t="s">
        <v>11</v>
      </c>
      <c r="S34" s="1561">
        <f t="shared" si="12"/>
        <v>100</v>
      </c>
      <c r="T34" s="1560" t="s">
        <v>11</v>
      </c>
      <c r="U34" s="1561">
        <f t="shared" si="13"/>
        <v>100</v>
      </c>
      <c r="V34" s="1560" t="s">
        <v>11</v>
      </c>
      <c r="W34" s="1561">
        <f t="shared" si="14"/>
        <v>100</v>
      </c>
      <c r="X34" s="1554"/>
      <c r="Y34" s="3452"/>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52"/>
      <c r="Q35" s="1559" t="str">
        <f t="shared" si="11"/>
        <v>建筑品质</v>
      </c>
      <c r="R35" s="1560" t="s">
        <v>11</v>
      </c>
      <c r="S35" s="1561">
        <f t="shared" si="12"/>
        <v>100</v>
      </c>
      <c r="T35" s="1560" t="s">
        <v>11</v>
      </c>
      <c r="U35" s="1561">
        <f t="shared" si="13"/>
        <v>100</v>
      </c>
      <c r="V35" s="1560" t="s">
        <v>11</v>
      </c>
      <c r="W35" s="1561">
        <f t="shared" si="14"/>
        <v>100</v>
      </c>
      <c r="X35" s="1554"/>
      <c r="Y35" s="3452"/>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52"/>
      <c r="Q36" s="1559" t="str">
        <f t="shared" si="11"/>
        <v>公共部分装修</v>
      </c>
      <c r="R36" s="1560" t="s">
        <v>11</v>
      </c>
      <c r="S36" s="1561">
        <f t="shared" si="12"/>
        <v>100</v>
      </c>
      <c r="T36" s="1560" t="s">
        <v>11</v>
      </c>
      <c r="U36" s="1561">
        <f t="shared" si="13"/>
        <v>100</v>
      </c>
      <c r="V36" s="1560" t="s">
        <v>11</v>
      </c>
      <c r="W36" s="1561">
        <f t="shared" si="14"/>
        <v>100</v>
      </c>
      <c r="X36" s="1554"/>
      <c r="Y36" s="3452"/>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452"/>
      <c r="Q37" s="1147" t="str">
        <f t="shared" si="11"/>
        <v>成新度</v>
      </c>
      <c r="R37" s="1555" t="s">
        <v>11</v>
      </c>
      <c r="S37" s="1556" t="e">
        <f t="shared" si="12"/>
        <v>#N/A</v>
      </c>
      <c r="T37" s="1555" t="s">
        <v>11</v>
      </c>
      <c r="U37" s="1556" t="e">
        <f t="shared" si="13"/>
        <v>#N/A</v>
      </c>
      <c r="V37" s="1555" t="s">
        <v>11</v>
      </c>
      <c r="W37" s="1556" t="e">
        <f t="shared" si="14"/>
        <v>#N/A</v>
      </c>
      <c r="X37" s="1557"/>
      <c r="Y37" s="3452"/>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52" t="s">
        <v>550</v>
      </c>
      <c r="Q38" s="1559" t="str">
        <f t="shared" si="11"/>
        <v>物业管理</v>
      </c>
      <c r="R38" s="1560" t="s">
        <v>11</v>
      </c>
      <c r="S38" s="1561">
        <f t="shared" si="12"/>
        <v>100</v>
      </c>
      <c r="T38" s="1560" t="s">
        <v>11</v>
      </c>
      <c r="U38" s="1561">
        <f t="shared" si="13"/>
        <v>100</v>
      </c>
      <c r="V38" s="1560" t="s">
        <v>11</v>
      </c>
      <c r="W38" s="1561">
        <f t="shared" si="14"/>
        <v>100</v>
      </c>
      <c r="X38" s="1554"/>
      <c r="Y38" s="3452"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52"/>
      <c r="Q39" s="1559" t="str">
        <f t="shared" si="11"/>
        <v>市政基础设施</v>
      </c>
      <c r="R39" s="1560" t="s">
        <v>11</v>
      </c>
      <c r="S39" s="1561">
        <f t="shared" si="12"/>
        <v>100</v>
      </c>
      <c r="T39" s="1560" t="s">
        <v>11</v>
      </c>
      <c r="U39" s="1561">
        <f t="shared" si="13"/>
        <v>100</v>
      </c>
      <c r="V39" s="1560" t="s">
        <v>11</v>
      </c>
      <c r="W39" s="1561">
        <f t="shared" si="14"/>
        <v>100</v>
      </c>
      <c r="X39" s="1554"/>
      <c r="Y39" s="3452"/>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52"/>
      <c r="Q40" s="1559" t="str">
        <f t="shared" si="11"/>
        <v>房型</v>
      </c>
      <c r="R40" s="1560" t="s">
        <v>11</v>
      </c>
      <c r="S40" s="1561">
        <f t="shared" si="12"/>
        <v>100</v>
      </c>
      <c r="T40" s="1560" t="s">
        <v>11</v>
      </c>
      <c r="U40" s="1561">
        <f t="shared" si="13"/>
        <v>100</v>
      </c>
      <c r="V40" s="1560" t="s">
        <v>11</v>
      </c>
      <c r="W40" s="1561">
        <f t="shared" si="14"/>
        <v>100</v>
      </c>
      <c r="X40" s="1554"/>
      <c r="Y40" s="3452"/>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52"/>
      <c r="Q41" s="1591" t="str">
        <f t="shared" si="11"/>
        <v>单套/主力户型建筑面积</v>
      </c>
      <c r="R41" s="1564" t="s">
        <v>11</v>
      </c>
      <c r="S41" s="1565">
        <f t="shared" si="12"/>
        <v>100</v>
      </c>
      <c r="T41" s="1564" t="s">
        <v>11</v>
      </c>
      <c r="U41" s="1565">
        <f t="shared" si="13"/>
        <v>100</v>
      </c>
      <c r="V41" s="1564" t="s">
        <v>11</v>
      </c>
      <c r="W41" s="1565">
        <f t="shared" si="14"/>
        <v>100</v>
      </c>
      <c r="X41" s="1566"/>
      <c r="Y41" s="3452"/>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52"/>
      <c r="Q42" s="1559" t="str">
        <f t="shared" si="11"/>
        <v>内部装修</v>
      </c>
      <c r="R42" s="1560" t="s">
        <v>11</v>
      </c>
      <c r="S42" s="1561">
        <f t="shared" si="12"/>
        <v>100</v>
      </c>
      <c r="T42" s="1560" t="s">
        <v>11</v>
      </c>
      <c r="U42" s="1561">
        <f t="shared" si="13"/>
        <v>100</v>
      </c>
      <c r="V42" s="1560" t="s">
        <v>11</v>
      </c>
      <c r="W42" s="1561">
        <f t="shared" si="14"/>
        <v>100</v>
      </c>
      <c r="X42" s="1554"/>
      <c r="Y42" s="3452"/>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52"/>
      <c r="Q43" s="1559" t="str">
        <f t="shared" si="11"/>
        <v>内部装修维护情况</v>
      </c>
      <c r="R43" s="1560" t="s">
        <v>11</v>
      </c>
      <c r="S43" s="1561">
        <f t="shared" si="12"/>
        <v>100</v>
      </c>
      <c r="T43" s="1560" t="s">
        <v>11</v>
      </c>
      <c r="U43" s="1561">
        <f t="shared" si="13"/>
        <v>100</v>
      </c>
      <c r="V43" s="1560" t="s">
        <v>11</v>
      </c>
      <c r="W43" s="1561">
        <f t="shared" si="14"/>
        <v>100</v>
      </c>
      <c r="X43" s="1554"/>
      <c r="Y43" s="3452"/>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52"/>
      <c r="Q44" s="1147">
        <f t="shared" si="11"/>
        <v>111</v>
      </c>
      <c r="R44" s="1555" t="s">
        <v>11</v>
      </c>
      <c r="S44" s="1556">
        <f t="shared" si="12"/>
        <v>100</v>
      </c>
      <c r="T44" s="1555" t="s">
        <v>11</v>
      </c>
      <c r="U44" s="1556">
        <f t="shared" si="13"/>
        <v>100</v>
      </c>
      <c r="V44" s="1555" t="s">
        <v>11</v>
      </c>
      <c r="W44" s="1556">
        <f t="shared" si="14"/>
        <v>100</v>
      </c>
      <c r="X44" s="1557"/>
      <c r="Y44" s="3452"/>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52"/>
      <c r="Q45" s="1559">
        <f t="shared" si="11"/>
        <v>111</v>
      </c>
      <c r="R45" s="1560" t="s">
        <v>11</v>
      </c>
      <c r="S45" s="1561">
        <f t="shared" si="12"/>
        <v>100</v>
      </c>
      <c r="T45" s="1560" t="s">
        <v>11</v>
      </c>
      <c r="U45" s="1561">
        <f t="shared" si="13"/>
        <v>100</v>
      </c>
      <c r="V45" s="1560" t="s">
        <v>11</v>
      </c>
      <c r="W45" s="1561">
        <f t="shared" si="14"/>
        <v>100</v>
      </c>
      <c r="X45" s="1554"/>
      <c r="Y45" s="3452"/>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541"/>
      <c r="Q46" s="1559">
        <f t="shared" si="11"/>
        <v>111</v>
      </c>
      <c r="R46" s="1560" t="s">
        <v>10</v>
      </c>
      <c r="S46" s="1561">
        <f t="shared" si="12"/>
        <v>100</v>
      </c>
      <c r="T46" s="1560" t="s">
        <v>10</v>
      </c>
      <c r="U46" s="1561">
        <f t="shared" si="13"/>
        <v>100</v>
      </c>
      <c r="V46" s="1560" t="s">
        <v>10</v>
      </c>
      <c r="W46" s="1561">
        <f t="shared" si="14"/>
        <v>100</v>
      </c>
      <c r="X46" s="1554"/>
      <c r="Y46" s="3541"/>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447" t="str">
        <f>A47</f>
        <v>成交单价（元/平方米）</v>
      </c>
      <c r="Q47" s="3447"/>
      <c r="R47" s="3540">
        <f>E47</f>
        <v>0</v>
      </c>
      <c r="S47" s="3540"/>
      <c r="T47" s="3540">
        <f>G47</f>
        <v>0</v>
      </c>
      <c r="U47" s="3540"/>
      <c r="V47" s="3540">
        <f>I47</f>
        <v>0</v>
      </c>
      <c r="W47" s="3540"/>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447" t="str">
        <f>A48</f>
        <v>比较价格（元/平方米）</v>
      </c>
      <c r="Q48" s="3447"/>
      <c r="R48" s="3540" t="e">
        <f>IF(F1="售价",ROUND(PRODUCT(R47,AA7:AA46),0),ROUND(PRODUCT(R47,AA7:AA46),1))</f>
        <v>#DIV/0!</v>
      </c>
      <c r="S48" s="3540"/>
      <c r="T48" s="3540" t="e">
        <f>IF(F1="售价",ROUND(PRODUCT(T47,AB7:AB46),0),ROUND(PRODUCT(T47,AB7:AB46),1))</f>
        <v>#DIV/0!</v>
      </c>
      <c r="U48" s="3540"/>
      <c r="V48" s="3540" t="e">
        <f>IF(F1="售价",ROUND(PRODUCT(V47,AC7:AC46),0),ROUND(PRODUCT(V47,AC7:AC46),1))</f>
        <v>#DIV/0!</v>
      </c>
      <c r="W48" s="3540"/>
      <c r="X48" s="1546"/>
      <c r="Y48" s="1546"/>
      <c r="Z48" s="1546"/>
      <c r="AA48" s="1546"/>
      <c r="AB48" s="1546"/>
      <c r="AC48" s="1546"/>
    </row>
    <row r="49" spans="1:29" ht="15.75" thickBot="1">
      <c r="A49" s="621" t="s">
        <v>2936</v>
      </c>
      <c r="B49" s="622"/>
      <c r="C49" s="2601" t="e">
        <f>R49</f>
        <v>#DIV/0!</v>
      </c>
      <c r="D49" s="2601"/>
      <c r="E49" s="2601"/>
      <c r="F49" s="2601"/>
      <c r="G49" s="2601"/>
      <c r="H49" s="2601"/>
      <c r="I49" s="2601"/>
      <c r="J49" s="2601"/>
      <c r="K49" s="1594"/>
      <c r="L49" s="2130"/>
      <c r="M49" s="2131"/>
      <c r="N49" s="2131"/>
      <c r="O49" s="2131"/>
      <c r="P49" s="3468" t="str">
        <f>A49</f>
        <v>估价对象XX用房的比较价格（楼面单价，元/平方米）</v>
      </c>
      <c r="Q49" s="3469"/>
      <c r="R49" s="3539" t="e">
        <f>IF(F1="售价",ROUND(AVERAGE(R48:V48),0),ROUND(AVERAGE(R48:V48),1))</f>
        <v>#DIV/0!</v>
      </c>
      <c r="S49" s="3539"/>
      <c r="T49" s="3539"/>
      <c r="U49" s="3539"/>
      <c r="V49" s="3539"/>
      <c r="W49" s="3539"/>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453" t="s">
        <v>522</v>
      </c>
      <c r="D4" s="3454"/>
      <c r="E4" s="3477" t="s">
        <v>523</v>
      </c>
      <c r="F4" s="3478"/>
      <c r="G4" s="3453" t="s">
        <v>524</v>
      </c>
      <c r="H4" s="3454"/>
      <c r="I4" s="3453" t="s">
        <v>525</v>
      </c>
      <c r="J4" s="3454"/>
      <c r="K4" s="514" t="s">
        <v>526</v>
      </c>
      <c r="L4" s="2119"/>
      <c r="M4" s="2120"/>
      <c r="N4" s="2120"/>
      <c r="O4" s="2120"/>
      <c r="P4" s="3455" t="s">
        <v>527</v>
      </c>
      <c r="Q4" s="3456"/>
      <c r="R4" s="3441" t="s">
        <v>523</v>
      </c>
      <c r="S4" s="3442"/>
      <c r="T4" s="3441" t="s">
        <v>524</v>
      </c>
      <c r="U4" s="3442"/>
      <c r="V4" s="3461" t="s">
        <v>525</v>
      </c>
      <c r="W4" s="3461"/>
      <c r="X4" s="1554"/>
      <c r="Y4" s="3441" t="s">
        <v>527</v>
      </c>
      <c r="Z4" s="3442"/>
      <c r="AA4" s="3436" t="s">
        <v>523</v>
      </c>
      <c r="AB4" s="3461" t="s">
        <v>524</v>
      </c>
      <c r="AC4" s="3436" t="s">
        <v>525</v>
      </c>
    </row>
    <row r="5" spans="1:29" ht="15">
      <c r="A5" s="515"/>
      <c r="B5" s="516"/>
      <c r="C5" s="3464" t="s">
        <v>2930</v>
      </c>
      <c r="D5" s="3465"/>
      <c r="E5" s="3479" t="s">
        <v>2931</v>
      </c>
      <c r="F5" s="3480"/>
      <c r="G5" s="3464" t="s">
        <v>2932</v>
      </c>
      <c r="H5" s="3465"/>
      <c r="I5" s="3464" t="s">
        <v>2933</v>
      </c>
      <c r="J5" s="3465"/>
      <c r="K5" s="514"/>
      <c r="L5" s="2119"/>
      <c r="M5" s="2120"/>
      <c r="N5" s="2120"/>
      <c r="O5" s="2120"/>
      <c r="P5" s="3457"/>
      <c r="Q5" s="3458"/>
      <c r="R5" s="3443"/>
      <c r="S5" s="3444"/>
      <c r="T5" s="3443"/>
      <c r="U5" s="3444"/>
      <c r="V5" s="3461"/>
      <c r="W5" s="3461"/>
      <c r="X5" s="1554"/>
      <c r="Y5" s="3443"/>
      <c r="Z5" s="3444"/>
      <c r="AA5" s="3437"/>
      <c r="AB5" s="3461"/>
      <c r="AC5" s="3437"/>
    </row>
    <row r="6" spans="1:29" ht="15.75" thickBot="1">
      <c r="A6" s="517"/>
      <c r="B6" s="518"/>
      <c r="C6" s="3462" t="s">
        <v>2934</v>
      </c>
      <c r="D6" s="3463"/>
      <c r="E6" s="3481" t="s">
        <v>2934</v>
      </c>
      <c r="F6" s="3482"/>
      <c r="G6" s="3462" t="s">
        <v>2934</v>
      </c>
      <c r="H6" s="3463"/>
      <c r="I6" s="3462" t="s">
        <v>2934</v>
      </c>
      <c r="J6" s="3463"/>
      <c r="K6" s="514" t="s">
        <v>528</v>
      </c>
      <c r="L6" s="2119"/>
      <c r="M6" s="2120"/>
      <c r="N6" s="2120"/>
      <c r="O6" s="2120"/>
      <c r="P6" s="3459"/>
      <c r="Q6" s="3460"/>
      <c r="R6" s="3443"/>
      <c r="S6" s="3444"/>
      <c r="T6" s="3445"/>
      <c r="U6" s="3446"/>
      <c r="V6" s="3461"/>
      <c r="W6" s="3461"/>
      <c r="X6" s="1554"/>
      <c r="Y6" s="3445"/>
      <c r="Z6" s="3446"/>
      <c r="AA6" s="3438"/>
      <c r="AB6" s="3461"/>
      <c r="AC6" s="3438"/>
    </row>
    <row r="7" spans="1:29" s="1216" customFormat="1" ht="15.75" thickBot="1">
      <c r="A7" s="2868"/>
      <c r="B7" s="2875" t="s">
        <v>529</v>
      </c>
      <c r="C7" s="519">
        <f>'数据-取费表'!B2</f>
        <v>43603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39" t="s">
        <v>530</v>
      </c>
      <c r="Q7" s="3448"/>
      <c r="R7" s="1555" t="s">
        <v>8</v>
      </c>
      <c r="S7" s="1556">
        <f t="shared" ref="S7:S15" si="0">F7</f>
        <v>0</v>
      </c>
      <c r="T7" s="1555" t="s">
        <v>8</v>
      </c>
      <c r="U7" s="1556">
        <f t="shared" ref="U7:U15" si="1">H7</f>
        <v>0</v>
      </c>
      <c r="V7" s="1555" t="s">
        <v>8</v>
      </c>
      <c r="W7" s="1556">
        <f t="shared" ref="W7:W15" si="2">J7</f>
        <v>0</v>
      </c>
      <c r="X7" s="1557"/>
      <c r="Y7" s="3439" t="s">
        <v>530</v>
      </c>
      <c r="Z7" s="3440"/>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39" t="s">
        <v>533</v>
      </c>
      <c r="Q8" s="3440"/>
      <c r="R8" s="1555" t="s">
        <v>8</v>
      </c>
      <c r="S8" s="1556">
        <f t="shared" si="0"/>
        <v>0</v>
      </c>
      <c r="T8" s="1555" t="s">
        <v>8</v>
      </c>
      <c r="U8" s="1556">
        <f t="shared" si="1"/>
        <v>0</v>
      </c>
      <c r="V8" s="1555" t="s">
        <v>8</v>
      </c>
      <c r="W8" s="1556">
        <f t="shared" si="2"/>
        <v>0</v>
      </c>
      <c r="X8" s="1557"/>
      <c r="Y8" s="3439" t="s">
        <v>533</v>
      </c>
      <c r="Z8" s="3440"/>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447" t="s">
        <v>535</v>
      </c>
      <c r="Q9" s="1147" t="str">
        <f t="shared" ref="Q9:Q15" si="6">B9</f>
        <v>用途</v>
      </c>
      <c r="R9" s="1555" t="s">
        <v>8</v>
      </c>
      <c r="S9" s="1556">
        <f t="shared" si="0"/>
        <v>100</v>
      </c>
      <c r="T9" s="1555" t="s">
        <v>8</v>
      </c>
      <c r="U9" s="1556">
        <f t="shared" si="1"/>
        <v>100</v>
      </c>
      <c r="V9" s="1555" t="s">
        <v>8</v>
      </c>
      <c r="W9" s="1556">
        <f t="shared" si="2"/>
        <v>100</v>
      </c>
      <c r="X9" s="1557"/>
      <c r="Y9" s="3383"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447"/>
      <c r="Q10" s="1147" t="str">
        <f t="shared" si="6"/>
        <v>土地使用年限（年）</v>
      </c>
      <c r="R10" s="1555" t="s">
        <v>8</v>
      </c>
      <c r="S10" s="1556">
        <f t="shared" si="0"/>
        <v>100</v>
      </c>
      <c r="T10" s="1555" t="s">
        <v>8</v>
      </c>
      <c r="U10" s="1556">
        <f t="shared" si="1"/>
        <v>100</v>
      </c>
      <c r="V10" s="1555" t="s">
        <v>8</v>
      </c>
      <c r="W10" s="1556">
        <f t="shared" si="2"/>
        <v>100</v>
      </c>
      <c r="X10" s="1557"/>
      <c r="Y10" s="3383"/>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447"/>
      <c r="Q11" s="1147" t="str">
        <f t="shared" si="6"/>
        <v>容积率</v>
      </c>
      <c r="R11" s="1555" t="s">
        <v>8</v>
      </c>
      <c r="S11" s="1556" t="e">
        <f t="shared" si="0"/>
        <v>#N/A</v>
      </c>
      <c r="T11" s="1555" t="s">
        <v>8</v>
      </c>
      <c r="U11" s="1556" t="e">
        <f t="shared" si="1"/>
        <v>#N/A</v>
      </c>
      <c r="V11" s="1555" t="s">
        <v>8</v>
      </c>
      <c r="W11" s="1556" t="e">
        <f t="shared" si="2"/>
        <v>#N/A</v>
      </c>
      <c r="X11" s="1557"/>
      <c r="Y11" s="3383"/>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447"/>
      <c r="Q12" s="1147">
        <f t="shared" si="6"/>
        <v>111</v>
      </c>
      <c r="R12" s="1555" t="s">
        <v>8</v>
      </c>
      <c r="S12" s="1556">
        <f t="shared" si="0"/>
        <v>100</v>
      </c>
      <c r="T12" s="1555" t="s">
        <v>8</v>
      </c>
      <c r="U12" s="1556">
        <f t="shared" si="1"/>
        <v>100</v>
      </c>
      <c r="V12" s="1555" t="s">
        <v>8</v>
      </c>
      <c r="W12" s="1556">
        <f t="shared" si="2"/>
        <v>100</v>
      </c>
      <c r="X12" s="1557"/>
      <c r="Y12" s="3383"/>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447"/>
      <c r="Q13" s="1147">
        <f t="shared" si="6"/>
        <v>111</v>
      </c>
      <c r="R13" s="1555" t="s">
        <v>8</v>
      </c>
      <c r="S13" s="1556">
        <f t="shared" si="0"/>
        <v>100</v>
      </c>
      <c r="T13" s="1555" t="s">
        <v>8</v>
      </c>
      <c r="U13" s="1556">
        <f t="shared" si="1"/>
        <v>100</v>
      </c>
      <c r="V13" s="1555" t="s">
        <v>8</v>
      </c>
      <c r="W13" s="1556">
        <f t="shared" si="2"/>
        <v>100</v>
      </c>
      <c r="X13" s="1557"/>
      <c r="Y13" s="3383"/>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447"/>
      <c r="Q14" s="1147">
        <f t="shared" si="6"/>
        <v>111</v>
      </c>
      <c r="R14" s="1555" t="s">
        <v>8</v>
      </c>
      <c r="S14" s="1556">
        <f t="shared" si="0"/>
        <v>100</v>
      </c>
      <c r="T14" s="1555" t="s">
        <v>8</v>
      </c>
      <c r="U14" s="1556">
        <f t="shared" si="1"/>
        <v>100</v>
      </c>
      <c r="V14" s="1555" t="s">
        <v>8</v>
      </c>
      <c r="W14" s="1556">
        <f t="shared" si="2"/>
        <v>100</v>
      </c>
      <c r="X14" s="1557"/>
      <c r="Y14" s="3383"/>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49" t="s">
        <v>540</v>
      </c>
      <c r="Q15" s="1559" t="str">
        <f t="shared" si="6"/>
        <v>商业繁华度</v>
      </c>
      <c r="R15" s="1560" t="s">
        <v>8</v>
      </c>
      <c r="S15" s="1561">
        <f t="shared" si="0"/>
        <v>100</v>
      </c>
      <c r="T15" s="1560" t="s">
        <v>8</v>
      </c>
      <c r="U15" s="1561">
        <f t="shared" si="1"/>
        <v>100</v>
      </c>
      <c r="V15" s="1560" t="s">
        <v>8</v>
      </c>
      <c r="W15" s="1561">
        <f t="shared" si="2"/>
        <v>100</v>
      </c>
      <c r="X15" s="1554"/>
      <c r="Y15" s="3449"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50"/>
      <c r="Q16" s="1559"/>
      <c r="R16" s="1560"/>
      <c r="S16" s="1561"/>
      <c r="T16" s="1560"/>
      <c r="U16" s="1561"/>
      <c r="V16" s="1560"/>
      <c r="W16" s="1561"/>
      <c r="X16" s="1554"/>
      <c r="Y16" s="3450"/>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50"/>
      <c r="Q17" s="1559" t="str">
        <f>B17</f>
        <v>交通便捷度</v>
      </c>
      <c r="R17" s="1560" t="s">
        <v>8</v>
      </c>
      <c r="S17" s="1561">
        <f>F17</f>
        <v>100</v>
      </c>
      <c r="T17" s="1560" t="s">
        <v>8</v>
      </c>
      <c r="U17" s="1561">
        <f>H17</f>
        <v>100</v>
      </c>
      <c r="V17" s="1560" t="s">
        <v>8</v>
      </c>
      <c r="W17" s="1561">
        <f>J17</f>
        <v>100</v>
      </c>
      <c r="X17" s="1554"/>
      <c r="Y17" s="3450"/>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50"/>
      <c r="Q18" s="1559"/>
      <c r="R18" s="1560"/>
      <c r="S18" s="1561"/>
      <c r="T18" s="1560"/>
      <c r="U18" s="1561"/>
      <c r="V18" s="1560"/>
      <c r="W18" s="1561"/>
      <c r="X18" s="1554"/>
      <c r="Y18" s="3450"/>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50"/>
      <c r="Q19" s="1559" t="str">
        <f>B19</f>
        <v>公共配套设施</v>
      </c>
      <c r="R19" s="1560" t="s">
        <v>8</v>
      </c>
      <c r="S19" s="1561">
        <f>F19</f>
        <v>100</v>
      </c>
      <c r="T19" s="1560" t="s">
        <v>8</v>
      </c>
      <c r="U19" s="1561">
        <f>H19</f>
        <v>100</v>
      </c>
      <c r="V19" s="1560" t="s">
        <v>8</v>
      </c>
      <c r="W19" s="1561">
        <f>J19</f>
        <v>100</v>
      </c>
      <c r="X19" s="1554"/>
      <c r="Y19" s="3450"/>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50"/>
      <c r="Q20" s="1559"/>
      <c r="R20" s="1560"/>
      <c r="S20" s="1561"/>
      <c r="T20" s="1560"/>
      <c r="U20" s="1561"/>
      <c r="V20" s="1560"/>
      <c r="W20" s="1561"/>
      <c r="X20" s="1554"/>
      <c r="Y20" s="3450"/>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50"/>
      <c r="Q21" s="2544" t="str">
        <f>B21</f>
        <v>基础设施水平</v>
      </c>
      <c r="R21" s="1560" t="s">
        <v>8</v>
      </c>
      <c r="S21" s="1561">
        <f>F21</f>
        <v>100</v>
      </c>
      <c r="T21" s="1560" t="s">
        <v>8</v>
      </c>
      <c r="U21" s="1561">
        <f>H21</f>
        <v>100</v>
      </c>
      <c r="V21" s="1560" t="s">
        <v>8</v>
      </c>
      <c r="W21" s="1561">
        <f>J21</f>
        <v>100</v>
      </c>
      <c r="X21" s="2546"/>
      <c r="Y21" s="3450"/>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50"/>
      <c r="Q22" s="2544"/>
      <c r="R22" s="1560"/>
      <c r="S22" s="1561"/>
      <c r="T22" s="1560"/>
      <c r="U22" s="1561"/>
      <c r="V22" s="1560"/>
      <c r="W22" s="1561"/>
      <c r="X22" s="2546"/>
      <c r="Y22" s="3450"/>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50"/>
      <c r="Q23" s="1559" t="str">
        <f>B23</f>
        <v>自然及人文环境</v>
      </c>
      <c r="R23" s="1560" t="s">
        <v>8</v>
      </c>
      <c r="S23" s="1561">
        <f>F23</f>
        <v>100</v>
      </c>
      <c r="T23" s="1560" t="s">
        <v>8</v>
      </c>
      <c r="U23" s="1561">
        <f>H23</f>
        <v>100</v>
      </c>
      <c r="V23" s="1560" t="s">
        <v>8</v>
      </c>
      <c r="W23" s="1561">
        <f>J23</f>
        <v>100</v>
      </c>
      <c r="X23" s="1554"/>
      <c r="Y23" s="3450"/>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50"/>
      <c r="Q24" s="1559"/>
      <c r="R24" s="1560"/>
      <c r="S24" s="1561"/>
      <c r="T24" s="1560"/>
      <c r="U24" s="1561"/>
      <c r="V24" s="1560"/>
      <c r="W24" s="1561"/>
      <c r="X24" s="1554"/>
      <c r="Y24" s="3450"/>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50"/>
      <c r="Q25" s="1559" t="str">
        <f t="shared" ref="Q25:Q46" si="11">B25</f>
        <v>临街状况</v>
      </c>
      <c r="R25" s="1560" t="s">
        <v>8</v>
      </c>
      <c r="S25" s="1561">
        <f>F25</f>
        <v>100</v>
      </c>
      <c r="T25" s="1560" t="s">
        <v>8</v>
      </c>
      <c r="U25" s="1561">
        <f>H25</f>
        <v>100</v>
      </c>
      <c r="V25" s="1560" t="s">
        <v>8</v>
      </c>
      <c r="W25" s="1561">
        <f>J25</f>
        <v>100</v>
      </c>
      <c r="X25" s="1554"/>
      <c r="Y25" s="3450"/>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50"/>
      <c r="Q26" s="1559" t="str">
        <f t="shared" si="11"/>
        <v>平面位置/可视性</v>
      </c>
      <c r="R26" s="1560" t="s">
        <v>8</v>
      </c>
      <c r="S26" s="1561">
        <f>F26</f>
        <v>100</v>
      </c>
      <c r="T26" s="1560" t="s">
        <v>8</v>
      </c>
      <c r="U26" s="1561">
        <f>H26</f>
        <v>100</v>
      </c>
      <c r="V26" s="1560" t="s">
        <v>8</v>
      </c>
      <c r="W26" s="1561">
        <f>J26</f>
        <v>100</v>
      </c>
      <c r="X26" s="1554"/>
      <c r="Y26" s="3450"/>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50"/>
      <c r="Q27" s="1147" t="str">
        <f t="shared" si="11"/>
        <v>人流量</v>
      </c>
      <c r="R27" s="1555" t="s">
        <v>8</v>
      </c>
      <c r="S27" s="1556">
        <f>F27</f>
        <v>100</v>
      </c>
      <c r="T27" s="1555" t="s">
        <v>8</v>
      </c>
      <c r="U27" s="1556">
        <f>H27</f>
        <v>100</v>
      </c>
      <c r="V27" s="1555" t="s">
        <v>8</v>
      </c>
      <c r="W27" s="1556">
        <f>J27</f>
        <v>100</v>
      </c>
      <c r="X27" s="1557"/>
      <c r="Y27" s="3450"/>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50"/>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50"/>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50"/>
      <c r="Q29" s="1559">
        <f t="shared" si="11"/>
        <v>111</v>
      </c>
      <c r="R29" s="1560" t="s">
        <v>8</v>
      </c>
      <c r="S29" s="1561">
        <f t="shared" si="12"/>
        <v>100</v>
      </c>
      <c r="T29" s="1560" t="s">
        <v>8</v>
      </c>
      <c r="U29" s="1561">
        <f t="shared" si="13"/>
        <v>100</v>
      </c>
      <c r="V29" s="1560" t="s">
        <v>8</v>
      </c>
      <c r="W29" s="1561">
        <f t="shared" si="14"/>
        <v>100</v>
      </c>
      <c r="X29" s="1554"/>
      <c r="Y29" s="3450"/>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50"/>
      <c r="Q30" s="1559">
        <f t="shared" si="11"/>
        <v>111</v>
      </c>
      <c r="R30" s="1560" t="s">
        <v>8</v>
      </c>
      <c r="S30" s="1561">
        <f t="shared" si="12"/>
        <v>100</v>
      </c>
      <c r="T30" s="1560" t="s">
        <v>8</v>
      </c>
      <c r="U30" s="1561">
        <f t="shared" si="13"/>
        <v>100</v>
      </c>
      <c r="V30" s="1560" t="s">
        <v>8</v>
      </c>
      <c r="W30" s="1561">
        <f t="shared" si="14"/>
        <v>100</v>
      </c>
      <c r="X30" s="1554"/>
      <c r="Y30" s="3450"/>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50"/>
      <c r="Q31" s="1559">
        <f t="shared" si="11"/>
        <v>111</v>
      </c>
      <c r="R31" s="1560" t="s">
        <v>8</v>
      </c>
      <c r="S31" s="1561">
        <f t="shared" si="12"/>
        <v>100</v>
      </c>
      <c r="T31" s="1560" t="s">
        <v>8</v>
      </c>
      <c r="U31" s="1561">
        <f t="shared" si="13"/>
        <v>100</v>
      </c>
      <c r="V31" s="1560" t="s">
        <v>8</v>
      </c>
      <c r="W31" s="1561">
        <f t="shared" si="14"/>
        <v>100</v>
      </c>
      <c r="X31" s="1554"/>
      <c r="Y31" s="3450"/>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51" t="s">
        <v>550</v>
      </c>
      <c r="Q32" s="1559" t="str">
        <f t="shared" si="11"/>
        <v>商业类型</v>
      </c>
      <c r="R32" s="1560" t="s">
        <v>8</v>
      </c>
      <c r="S32" s="1561">
        <f t="shared" si="12"/>
        <v>100</v>
      </c>
      <c r="T32" s="1560" t="s">
        <v>8</v>
      </c>
      <c r="U32" s="1561">
        <f t="shared" si="13"/>
        <v>100</v>
      </c>
      <c r="V32" s="1560" t="s">
        <v>8</v>
      </c>
      <c r="W32" s="1561">
        <f t="shared" si="14"/>
        <v>100</v>
      </c>
      <c r="X32" s="1554"/>
      <c r="Y32" s="3452"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52"/>
      <c r="Q33" s="1591" t="str">
        <f t="shared" si="11"/>
        <v>项目建筑规模</v>
      </c>
      <c r="R33" s="1564" t="s">
        <v>8</v>
      </c>
      <c r="S33" s="1565" t="e">
        <f t="shared" si="12"/>
        <v>#N/A</v>
      </c>
      <c r="T33" s="1564" t="s">
        <v>8</v>
      </c>
      <c r="U33" s="1565" t="e">
        <f t="shared" si="13"/>
        <v>#N/A</v>
      </c>
      <c r="V33" s="1564" t="s">
        <v>8</v>
      </c>
      <c r="W33" s="1565" t="e">
        <f t="shared" si="14"/>
        <v>#N/A</v>
      </c>
      <c r="X33" s="1566"/>
      <c r="Y33" s="3452"/>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52"/>
      <c r="Q34" s="1559" t="str">
        <f t="shared" si="11"/>
        <v>建筑结构</v>
      </c>
      <c r="R34" s="1560" t="s">
        <v>8</v>
      </c>
      <c r="S34" s="1561">
        <f t="shared" si="12"/>
        <v>100</v>
      </c>
      <c r="T34" s="1560" t="s">
        <v>8</v>
      </c>
      <c r="U34" s="1561">
        <f t="shared" si="13"/>
        <v>100</v>
      </c>
      <c r="V34" s="1560" t="s">
        <v>8</v>
      </c>
      <c r="W34" s="1561">
        <f t="shared" si="14"/>
        <v>100</v>
      </c>
      <c r="X34" s="1554"/>
      <c r="Y34" s="3452"/>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52"/>
      <c r="Q35" s="1559" t="str">
        <f t="shared" si="11"/>
        <v>公共部分装修</v>
      </c>
      <c r="R35" s="1560" t="s">
        <v>8</v>
      </c>
      <c r="S35" s="1561">
        <f t="shared" si="12"/>
        <v>100</v>
      </c>
      <c r="T35" s="1560" t="s">
        <v>8</v>
      </c>
      <c r="U35" s="1561">
        <f t="shared" si="13"/>
        <v>100</v>
      </c>
      <c r="V35" s="1560" t="s">
        <v>8</v>
      </c>
      <c r="W35" s="1561">
        <f t="shared" si="14"/>
        <v>100</v>
      </c>
      <c r="X35" s="1554"/>
      <c r="Y35" s="3452"/>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52"/>
      <c r="Q36" s="1559" t="str">
        <f t="shared" si="11"/>
        <v>成新度</v>
      </c>
      <c r="R36" s="1560" t="s">
        <v>8</v>
      </c>
      <c r="S36" s="1561" t="e">
        <f t="shared" si="12"/>
        <v>#N/A</v>
      </c>
      <c r="T36" s="1560" t="s">
        <v>8</v>
      </c>
      <c r="U36" s="1561" t="e">
        <f t="shared" si="13"/>
        <v>#N/A</v>
      </c>
      <c r="V36" s="1560" t="s">
        <v>8</v>
      </c>
      <c r="W36" s="1561" t="e">
        <f t="shared" si="14"/>
        <v>#N/A</v>
      </c>
      <c r="X36" s="1554"/>
      <c r="Y36" s="3452"/>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52"/>
      <c r="Q37" s="1147" t="str">
        <f t="shared" si="11"/>
        <v>市政基础设施</v>
      </c>
      <c r="R37" s="1555" t="s">
        <v>8</v>
      </c>
      <c r="S37" s="1556">
        <f t="shared" si="12"/>
        <v>100</v>
      </c>
      <c r="T37" s="1555" t="s">
        <v>8</v>
      </c>
      <c r="U37" s="1556">
        <f t="shared" si="13"/>
        <v>100</v>
      </c>
      <c r="V37" s="1555" t="s">
        <v>8</v>
      </c>
      <c r="W37" s="1556">
        <f t="shared" si="14"/>
        <v>100</v>
      </c>
      <c r="X37" s="1557"/>
      <c r="Y37" s="3452"/>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52" t="s">
        <v>766</v>
      </c>
      <c r="Q38" s="1559" t="str">
        <f t="shared" si="11"/>
        <v>业态</v>
      </c>
      <c r="R38" s="1560" t="s">
        <v>8</v>
      </c>
      <c r="S38" s="1561">
        <f t="shared" si="12"/>
        <v>100</v>
      </c>
      <c r="T38" s="1560" t="s">
        <v>8</v>
      </c>
      <c r="U38" s="1561">
        <f t="shared" si="13"/>
        <v>100</v>
      </c>
      <c r="V38" s="1560" t="s">
        <v>8</v>
      </c>
      <c r="W38" s="1561">
        <f t="shared" si="14"/>
        <v>100</v>
      </c>
      <c r="X38" s="1554"/>
      <c r="Y38" s="3452"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52"/>
      <c r="Q39" s="1559" t="str">
        <f t="shared" si="11"/>
        <v>层高</v>
      </c>
      <c r="R39" s="1560" t="s">
        <v>8</v>
      </c>
      <c r="S39" s="1561">
        <f t="shared" si="12"/>
        <v>100</v>
      </c>
      <c r="T39" s="1560" t="s">
        <v>8</v>
      </c>
      <c r="U39" s="1561">
        <f t="shared" si="13"/>
        <v>100</v>
      </c>
      <c r="V39" s="1560" t="s">
        <v>8</v>
      </c>
      <c r="W39" s="1561">
        <f t="shared" si="14"/>
        <v>100</v>
      </c>
      <c r="X39" s="1554"/>
      <c r="Y39" s="3452"/>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52"/>
      <c r="Q40" s="1559" t="str">
        <f t="shared" si="11"/>
        <v>单套建筑面积</v>
      </c>
      <c r="R40" s="1560" t="s">
        <v>8</v>
      </c>
      <c r="S40" s="1561">
        <f t="shared" si="12"/>
        <v>100</v>
      </c>
      <c r="T40" s="1560" t="s">
        <v>8</v>
      </c>
      <c r="U40" s="1561">
        <f t="shared" si="13"/>
        <v>100</v>
      </c>
      <c r="V40" s="1560" t="s">
        <v>8</v>
      </c>
      <c r="W40" s="1561">
        <f t="shared" si="14"/>
        <v>100</v>
      </c>
      <c r="X40" s="1554"/>
      <c r="Y40" s="3452"/>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52"/>
      <c r="Q41" s="1591" t="str">
        <f t="shared" si="11"/>
        <v>进深比</v>
      </c>
      <c r="R41" s="1564" t="s">
        <v>8</v>
      </c>
      <c r="S41" s="1565">
        <f t="shared" si="12"/>
        <v>100</v>
      </c>
      <c r="T41" s="1564" t="s">
        <v>8</v>
      </c>
      <c r="U41" s="1565">
        <f t="shared" si="13"/>
        <v>100</v>
      </c>
      <c r="V41" s="1564" t="s">
        <v>8</v>
      </c>
      <c r="W41" s="1565">
        <f t="shared" si="14"/>
        <v>100</v>
      </c>
      <c r="X41" s="1566"/>
      <c r="Y41" s="3452"/>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52"/>
      <c r="Q42" s="1559" t="str">
        <f t="shared" si="11"/>
        <v>内部装修</v>
      </c>
      <c r="R42" s="1560" t="s">
        <v>8</v>
      </c>
      <c r="S42" s="1561">
        <f t="shared" si="12"/>
        <v>100</v>
      </c>
      <c r="T42" s="1560" t="s">
        <v>8</v>
      </c>
      <c r="U42" s="1561">
        <f t="shared" si="13"/>
        <v>100</v>
      </c>
      <c r="V42" s="1560" t="s">
        <v>8</v>
      </c>
      <c r="W42" s="1561">
        <f t="shared" si="14"/>
        <v>100</v>
      </c>
      <c r="X42" s="1554"/>
      <c r="Y42" s="3452"/>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52"/>
      <c r="Q43" s="1559" t="str">
        <f t="shared" si="11"/>
        <v>内部装修维护情况</v>
      </c>
      <c r="R43" s="1560" t="s">
        <v>8</v>
      </c>
      <c r="S43" s="1561">
        <f t="shared" si="12"/>
        <v>100</v>
      </c>
      <c r="T43" s="1560" t="s">
        <v>8</v>
      </c>
      <c r="U43" s="1561">
        <f t="shared" si="13"/>
        <v>100</v>
      </c>
      <c r="V43" s="1560" t="s">
        <v>8</v>
      </c>
      <c r="W43" s="1561">
        <f t="shared" si="14"/>
        <v>100</v>
      </c>
      <c r="X43" s="1554"/>
      <c r="Y43" s="3452"/>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52"/>
      <c r="Q44" s="1147">
        <f t="shared" si="11"/>
        <v>111</v>
      </c>
      <c r="R44" s="1555" t="s">
        <v>8</v>
      </c>
      <c r="S44" s="1556">
        <f t="shared" si="12"/>
        <v>100</v>
      </c>
      <c r="T44" s="1555" t="s">
        <v>8</v>
      </c>
      <c r="U44" s="1556">
        <f t="shared" si="13"/>
        <v>100</v>
      </c>
      <c r="V44" s="1555" t="s">
        <v>8</v>
      </c>
      <c r="W44" s="1556">
        <f t="shared" si="14"/>
        <v>100</v>
      </c>
      <c r="X44" s="1557"/>
      <c r="Y44" s="3452"/>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52"/>
      <c r="Q45" s="1559">
        <f t="shared" si="11"/>
        <v>111</v>
      </c>
      <c r="R45" s="1560" t="s">
        <v>8</v>
      </c>
      <c r="S45" s="1561">
        <f t="shared" si="12"/>
        <v>100</v>
      </c>
      <c r="T45" s="1560" t="s">
        <v>8</v>
      </c>
      <c r="U45" s="1561">
        <f t="shared" si="13"/>
        <v>100</v>
      </c>
      <c r="V45" s="1560" t="s">
        <v>8</v>
      </c>
      <c r="W45" s="1561">
        <f t="shared" si="14"/>
        <v>100</v>
      </c>
      <c r="X45" s="1554"/>
      <c r="Y45" s="3452"/>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541"/>
      <c r="Q46" s="1559">
        <f t="shared" si="11"/>
        <v>111</v>
      </c>
      <c r="R46" s="1560" t="s">
        <v>8</v>
      </c>
      <c r="S46" s="1561">
        <f t="shared" si="12"/>
        <v>100</v>
      </c>
      <c r="T46" s="1560" t="s">
        <v>8</v>
      </c>
      <c r="U46" s="1561">
        <f t="shared" si="13"/>
        <v>100</v>
      </c>
      <c r="V46" s="1560" t="s">
        <v>8</v>
      </c>
      <c r="W46" s="1561">
        <f t="shared" si="14"/>
        <v>100</v>
      </c>
      <c r="X46" s="1554"/>
      <c r="Y46" s="3541"/>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447" t="str">
        <f>A47</f>
        <v>成交单价（元/平方米）</v>
      </c>
      <c r="Q47" s="3447"/>
      <c r="R47" s="3540">
        <f>E47</f>
        <v>0</v>
      </c>
      <c r="S47" s="3540"/>
      <c r="T47" s="3540">
        <f>G47</f>
        <v>0</v>
      </c>
      <c r="U47" s="3540"/>
      <c r="V47" s="3540">
        <f>I47</f>
        <v>0</v>
      </c>
      <c r="W47" s="3540"/>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447" t="str">
        <f>A48</f>
        <v>比较价格（元/平方米）</v>
      </c>
      <c r="Q48" s="3447"/>
      <c r="R48" s="3540" t="e">
        <f>IF(F1="售价",ROUND(PRODUCT(R47,AA7:AA46),0),ROUND(PRODUCT(R47,AA7:AA46),1))</f>
        <v>#DIV/0!</v>
      </c>
      <c r="S48" s="3540"/>
      <c r="T48" s="3540" t="e">
        <f>IF(F1="售价",ROUND(PRODUCT(T47,AB7:AB46),0),ROUND(PRODUCT(T47,AB7:AB46),1))</f>
        <v>#DIV/0!</v>
      </c>
      <c r="U48" s="3540"/>
      <c r="V48" s="3540" t="e">
        <f>IF(F1="售价",ROUND(PRODUCT(V47,AC7:AC46),0),ROUND(PRODUCT(V47,AC7:AC46),1))</f>
        <v>#DIV/0!</v>
      </c>
      <c r="W48" s="3540"/>
      <c r="X48" s="1546"/>
      <c r="Y48" s="1546"/>
      <c r="Z48" s="1546"/>
      <c r="AA48" s="1546"/>
      <c r="AB48" s="1546"/>
      <c r="AC48" s="1546"/>
    </row>
    <row r="49" spans="1:29" ht="15.75" thickBot="1">
      <c r="A49" s="621" t="s">
        <v>2936</v>
      </c>
      <c r="B49" s="622"/>
      <c r="C49" s="2601" t="e">
        <f>R49</f>
        <v>#DIV/0!</v>
      </c>
      <c r="D49" s="2601"/>
      <c r="E49" s="2601"/>
      <c r="F49" s="2601"/>
      <c r="G49" s="2601"/>
      <c r="H49" s="2601"/>
      <c r="I49" s="2601"/>
      <c r="J49" s="2601"/>
      <c r="K49" s="1599"/>
      <c r="L49" s="2130"/>
      <c r="M49" s="2131"/>
      <c r="N49" s="2120"/>
      <c r="O49" s="2131"/>
      <c r="P49" s="3468" t="str">
        <f>A49</f>
        <v>估价对象XX用房的比较价格（楼面单价，元/平方米）</v>
      </c>
      <c r="Q49" s="3469"/>
      <c r="R49" s="3539" t="e">
        <f>IF(F1="售价",ROUND(AVERAGE(R48:V48),0),ROUND(AVERAGE(R48:V48),1))</f>
        <v>#DIV/0!</v>
      </c>
      <c r="S49" s="3539"/>
      <c r="T49" s="3539"/>
      <c r="U49" s="3539"/>
      <c r="V49" s="3539"/>
      <c r="W49" s="3539"/>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453" t="s">
        <v>522</v>
      </c>
      <c r="D4" s="3454"/>
      <c r="E4" s="3477" t="s">
        <v>523</v>
      </c>
      <c r="F4" s="3478"/>
      <c r="G4" s="3453" t="s">
        <v>524</v>
      </c>
      <c r="H4" s="3454"/>
      <c r="I4" s="3453" t="s">
        <v>525</v>
      </c>
      <c r="J4" s="3454"/>
      <c r="K4" s="514" t="s">
        <v>526</v>
      </c>
      <c r="L4" s="2119"/>
      <c r="M4" s="2120"/>
      <c r="N4" s="2120"/>
      <c r="O4" s="2120"/>
      <c r="P4" s="3542" t="s">
        <v>527</v>
      </c>
      <c r="Q4" s="3456"/>
      <c r="R4" s="3441" t="s">
        <v>523</v>
      </c>
      <c r="S4" s="3442"/>
      <c r="T4" s="3441" t="s">
        <v>524</v>
      </c>
      <c r="U4" s="3442"/>
      <c r="V4" s="3461" t="s">
        <v>525</v>
      </c>
      <c r="W4" s="3461"/>
      <c r="X4" s="1554"/>
      <c r="Y4" s="3441" t="s">
        <v>527</v>
      </c>
      <c r="Z4" s="3442"/>
      <c r="AA4" s="3436" t="s">
        <v>523</v>
      </c>
      <c r="AB4" s="3436" t="s">
        <v>524</v>
      </c>
      <c r="AC4" s="3436" t="s">
        <v>525</v>
      </c>
    </row>
    <row r="5" spans="1:29" ht="15">
      <c r="A5" s="515"/>
      <c r="B5" s="516"/>
      <c r="C5" s="3464" t="s">
        <v>2930</v>
      </c>
      <c r="D5" s="3465"/>
      <c r="E5" s="3479" t="s">
        <v>2931</v>
      </c>
      <c r="F5" s="3480"/>
      <c r="G5" s="3464" t="s">
        <v>2932</v>
      </c>
      <c r="H5" s="3465"/>
      <c r="I5" s="3464" t="s">
        <v>2933</v>
      </c>
      <c r="J5" s="3465"/>
      <c r="K5" s="514"/>
      <c r="L5" s="2119"/>
      <c r="M5" s="2120"/>
      <c r="N5" s="2120"/>
      <c r="O5" s="2120"/>
      <c r="P5" s="3543"/>
      <c r="Q5" s="3458"/>
      <c r="R5" s="3443"/>
      <c r="S5" s="3444"/>
      <c r="T5" s="3443"/>
      <c r="U5" s="3444"/>
      <c r="V5" s="3461"/>
      <c r="W5" s="3461"/>
      <c r="X5" s="1554"/>
      <c r="Y5" s="3443"/>
      <c r="Z5" s="3444"/>
      <c r="AA5" s="3437"/>
      <c r="AB5" s="3437"/>
      <c r="AC5" s="3437"/>
    </row>
    <row r="6" spans="1:29" ht="15.75" thickBot="1">
      <c r="A6" s="517"/>
      <c r="B6" s="518"/>
      <c r="C6" s="3462" t="s">
        <v>2934</v>
      </c>
      <c r="D6" s="3463"/>
      <c r="E6" s="3481" t="s">
        <v>2934</v>
      </c>
      <c r="F6" s="3482"/>
      <c r="G6" s="3462" t="s">
        <v>2934</v>
      </c>
      <c r="H6" s="3463"/>
      <c r="I6" s="3462" t="s">
        <v>2934</v>
      </c>
      <c r="J6" s="3463"/>
      <c r="K6" s="514" t="s">
        <v>528</v>
      </c>
      <c r="L6" s="2119"/>
      <c r="M6" s="2120"/>
      <c r="N6" s="2120"/>
      <c r="O6" s="2120"/>
      <c r="P6" s="3544"/>
      <c r="Q6" s="3460"/>
      <c r="R6" s="3443"/>
      <c r="S6" s="3444"/>
      <c r="T6" s="3445"/>
      <c r="U6" s="3446"/>
      <c r="V6" s="3461"/>
      <c r="W6" s="3461"/>
      <c r="X6" s="1554"/>
      <c r="Y6" s="3445"/>
      <c r="Z6" s="3446"/>
      <c r="AA6" s="3438"/>
      <c r="AB6" s="3438"/>
      <c r="AC6" s="3438"/>
    </row>
    <row r="7" spans="1:29" s="1216" customFormat="1" ht="15.75" thickBot="1">
      <c r="A7" s="2868"/>
      <c r="B7" s="2875" t="s">
        <v>529</v>
      </c>
      <c r="C7" s="519">
        <f>'数据-取费表'!B2</f>
        <v>43603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48" t="s">
        <v>530</v>
      </c>
      <c r="Q7" s="3448"/>
      <c r="R7" s="1555" t="s">
        <v>8</v>
      </c>
      <c r="S7" s="1556">
        <f t="shared" ref="S7:S15" si="0">F7</f>
        <v>0</v>
      </c>
      <c r="T7" s="1555" t="s">
        <v>8</v>
      </c>
      <c r="U7" s="1556">
        <f t="shared" ref="U7:U15" si="1">H7</f>
        <v>0</v>
      </c>
      <c r="V7" s="1555" t="s">
        <v>8</v>
      </c>
      <c r="W7" s="1556">
        <f t="shared" ref="W7:W15" si="2">J7</f>
        <v>0</v>
      </c>
      <c r="X7" s="1557"/>
      <c r="Y7" s="3439" t="s">
        <v>530</v>
      </c>
      <c r="Z7" s="3440"/>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48" t="s">
        <v>533</v>
      </c>
      <c r="Q8" s="3440"/>
      <c r="R8" s="1555" t="s">
        <v>8</v>
      </c>
      <c r="S8" s="1556">
        <f t="shared" si="0"/>
        <v>0</v>
      </c>
      <c r="T8" s="1555" t="s">
        <v>8</v>
      </c>
      <c r="U8" s="1556">
        <f t="shared" si="1"/>
        <v>0</v>
      </c>
      <c r="V8" s="1555" t="s">
        <v>8</v>
      </c>
      <c r="W8" s="1556">
        <f t="shared" si="2"/>
        <v>0</v>
      </c>
      <c r="X8" s="1557"/>
      <c r="Y8" s="3439" t="s">
        <v>533</v>
      </c>
      <c r="Z8" s="3440"/>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447" t="s">
        <v>535</v>
      </c>
      <c r="Q9" s="1147" t="str">
        <f t="shared" ref="Q9:Q15" si="6">B9</f>
        <v>用途</v>
      </c>
      <c r="R9" s="1555" t="s">
        <v>8</v>
      </c>
      <c r="S9" s="1556">
        <f t="shared" si="0"/>
        <v>100</v>
      </c>
      <c r="T9" s="1555" t="s">
        <v>8</v>
      </c>
      <c r="U9" s="1556">
        <f t="shared" si="1"/>
        <v>100</v>
      </c>
      <c r="V9" s="1555" t="s">
        <v>8</v>
      </c>
      <c r="W9" s="1556">
        <f t="shared" si="2"/>
        <v>100</v>
      </c>
      <c r="X9" s="1557"/>
      <c r="Y9" s="3383"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447"/>
      <c r="Q10" s="1147" t="str">
        <f t="shared" si="6"/>
        <v>土地使用年限（年）</v>
      </c>
      <c r="R10" s="1555" t="s">
        <v>8</v>
      </c>
      <c r="S10" s="1556">
        <f t="shared" si="0"/>
        <v>100</v>
      </c>
      <c r="T10" s="1555" t="s">
        <v>8</v>
      </c>
      <c r="U10" s="1556">
        <f t="shared" si="1"/>
        <v>100</v>
      </c>
      <c r="V10" s="1555" t="s">
        <v>8</v>
      </c>
      <c r="W10" s="1556">
        <f t="shared" si="2"/>
        <v>100</v>
      </c>
      <c r="X10" s="1557"/>
      <c r="Y10" s="3383"/>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447"/>
      <c r="Q11" s="1147" t="str">
        <f t="shared" si="6"/>
        <v>容积率</v>
      </c>
      <c r="R11" s="1555" t="s">
        <v>8</v>
      </c>
      <c r="S11" s="1556" t="e">
        <f t="shared" si="0"/>
        <v>#N/A</v>
      </c>
      <c r="T11" s="1555" t="s">
        <v>8</v>
      </c>
      <c r="U11" s="1556" t="e">
        <f t="shared" si="1"/>
        <v>#N/A</v>
      </c>
      <c r="V11" s="1555" t="s">
        <v>8</v>
      </c>
      <c r="W11" s="1556" t="e">
        <f t="shared" si="2"/>
        <v>#N/A</v>
      </c>
      <c r="X11" s="1557"/>
      <c r="Y11" s="3383"/>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447"/>
      <c r="Q12" s="1147">
        <f t="shared" si="6"/>
        <v>111</v>
      </c>
      <c r="R12" s="1555" t="s">
        <v>8</v>
      </c>
      <c r="S12" s="1556">
        <f t="shared" si="0"/>
        <v>100</v>
      </c>
      <c r="T12" s="1555" t="s">
        <v>8</v>
      </c>
      <c r="U12" s="1556">
        <f t="shared" si="1"/>
        <v>100</v>
      </c>
      <c r="V12" s="1555" t="s">
        <v>8</v>
      </c>
      <c r="W12" s="1556">
        <f t="shared" si="2"/>
        <v>100</v>
      </c>
      <c r="X12" s="1557"/>
      <c r="Y12" s="3383"/>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447"/>
      <c r="Q13" s="1147">
        <f t="shared" si="6"/>
        <v>111</v>
      </c>
      <c r="R13" s="1555" t="s">
        <v>8</v>
      </c>
      <c r="S13" s="1556">
        <f t="shared" si="0"/>
        <v>100</v>
      </c>
      <c r="T13" s="1555" t="s">
        <v>8</v>
      </c>
      <c r="U13" s="1556">
        <f t="shared" si="1"/>
        <v>100</v>
      </c>
      <c r="V13" s="1555" t="s">
        <v>8</v>
      </c>
      <c r="W13" s="1556">
        <f t="shared" si="2"/>
        <v>100</v>
      </c>
      <c r="X13" s="1557"/>
      <c r="Y13" s="3383"/>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447"/>
      <c r="Q14" s="1147">
        <f t="shared" si="6"/>
        <v>111</v>
      </c>
      <c r="R14" s="1555" t="s">
        <v>8</v>
      </c>
      <c r="S14" s="1556">
        <f t="shared" si="0"/>
        <v>100</v>
      </c>
      <c r="T14" s="1555" t="s">
        <v>8</v>
      </c>
      <c r="U14" s="1556">
        <f t="shared" si="1"/>
        <v>100</v>
      </c>
      <c r="V14" s="1555" t="s">
        <v>8</v>
      </c>
      <c r="W14" s="1556">
        <f t="shared" si="2"/>
        <v>100</v>
      </c>
      <c r="X14" s="1557"/>
      <c r="Y14" s="3383"/>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49" t="s">
        <v>540</v>
      </c>
      <c r="Q15" s="1559" t="str">
        <f t="shared" si="6"/>
        <v>办公集聚程度</v>
      </c>
      <c r="R15" s="1560" t="s">
        <v>8</v>
      </c>
      <c r="S15" s="1561">
        <f t="shared" si="0"/>
        <v>100</v>
      </c>
      <c r="T15" s="1560" t="s">
        <v>8</v>
      </c>
      <c r="U15" s="1561">
        <f t="shared" si="1"/>
        <v>100</v>
      </c>
      <c r="V15" s="1560" t="s">
        <v>8</v>
      </c>
      <c r="W15" s="1561">
        <f t="shared" si="2"/>
        <v>100</v>
      </c>
      <c r="X15" s="1554"/>
      <c r="Y15" s="3449"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50"/>
      <c r="Q16" s="1559"/>
      <c r="R16" s="1560"/>
      <c r="S16" s="1561"/>
      <c r="T16" s="1560"/>
      <c r="U16" s="1561"/>
      <c r="V16" s="1560"/>
      <c r="W16" s="1561"/>
      <c r="X16" s="1554"/>
      <c r="Y16" s="3450"/>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50"/>
      <c r="Q17" s="1559" t="str">
        <f>B17</f>
        <v>交通便捷度</v>
      </c>
      <c r="R17" s="1560" t="s">
        <v>8</v>
      </c>
      <c r="S17" s="1561">
        <f>F17</f>
        <v>100</v>
      </c>
      <c r="T17" s="1560" t="s">
        <v>8</v>
      </c>
      <c r="U17" s="1561">
        <f>H17</f>
        <v>100</v>
      </c>
      <c r="V17" s="1560" t="s">
        <v>8</v>
      </c>
      <c r="W17" s="1561">
        <f>J17</f>
        <v>100</v>
      </c>
      <c r="X17" s="1554"/>
      <c r="Y17" s="3450"/>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50"/>
      <c r="Q18" s="1559"/>
      <c r="R18" s="1560"/>
      <c r="S18" s="1561"/>
      <c r="T18" s="1560"/>
      <c r="U18" s="1561"/>
      <c r="V18" s="1560"/>
      <c r="W18" s="1561"/>
      <c r="X18" s="1554"/>
      <c r="Y18" s="3450"/>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50"/>
      <c r="Q19" s="1559" t="str">
        <f>B19</f>
        <v>公共配套设施</v>
      </c>
      <c r="R19" s="1560" t="s">
        <v>8</v>
      </c>
      <c r="S19" s="1561">
        <f>F19</f>
        <v>100</v>
      </c>
      <c r="T19" s="1560" t="s">
        <v>8</v>
      </c>
      <c r="U19" s="1561">
        <f>H19</f>
        <v>100</v>
      </c>
      <c r="V19" s="1560" t="s">
        <v>8</v>
      </c>
      <c r="W19" s="1561">
        <f>J19</f>
        <v>100</v>
      </c>
      <c r="X19" s="1554"/>
      <c r="Y19" s="3450"/>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50"/>
      <c r="Q20" s="1559"/>
      <c r="R20" s="1560"/>
      <c r="S20" s="1561"/>
      <c r="T20" s="1560"/>
      <c r="U20" s="1561"/>
      <c r="V20" s="1560"/>
      <c r="W20" s="1561"/>
      <c r="X20" s="1554"/>
      <c r="Y20" s="3450"/>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50"/>
      <c r="Q21" s="2544" t="str">
        <f>B21</f>
        <v>基础设施水平</v>
      </c>
      <c r="R21" s="1560" t="s">
        <v>8</v>
      </c>
      <c r="S21" s="1561">
        <f>F21</f>
        <v>100</v>
      </c>
      <c r="T21" s="1560" t="s">
        <v>8</v>
      </c>
      <c r="U21" s="1561">
        <f>H21</f>
        <v>100</v>
      </c>
      <c r="V21" s="1560" t="s">
        <v>8</v>
      </c>
      <c r="W21" s="1561">
        <f>J21</f>
        <v>100</v>
      </c>
      <c r="X21" s="2546"/>
      <c r="Y21" s="3450"/>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50"/>
      <c r="Q22" s="2544"/>
      <c r="R22" s="1560"/>
      <c r="S22" s="1561"/>
      <c r="T22" s="1560"/>
      <c r="U22" s="1561"/>
      <c r="V22" s="1560"/>
      <c r="W22" s="1561"/>
      <c r="X22" s="2546"/>
      <c r="Y22" s="3450"/>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50"/>
      <c r="Q23" s="1559" t="str">
        <f>B23</f>
        <v>环境质量</v>
      </c>
      <c r="R23" s="1560" t="s">
        <v>8</v>
      </c>
      <c r="S23" s="1561">
        <f>F23</f>
        <v>100</v>
      </c>
      <c r="T23" s="1560" t="s">
        <v>8</v>
      </c>
      <c r="U23" s="1561">
        <f>H23</f>
        <v>100</v>
      </c>
      <c r="V23" s="1560" t="s">
        <v>8</v>
      </c>
      <c r="W23" s="1561">
        <f>J23</f>
        <v>100</v>
      </c>
      <c r="X23" s="1554"/>
      <c r="Y23" s="3450"/>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50"/>
      <c r="Q24" s="1559"/>
      <c r="R24" s="1560"/>
      <c r="S24" s="1561"/>
      <c r="T24" s="1560"/>
      <c r="U24" s="1561"/>
      <c r="V24" s="1560"/>
      <c r="W24" s="1561"/>
      <c r="X24" s="1554"/>
      <c r="Y24" s="3450"/>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50"/>
      <c r="Q25" s="1559" t="str">
        <f>B25</f>
        <v>毗邻道路的类型与等级</v>
      </c>
      <c r="R25" s="1560" t="s">
        <v>8</v>
      </c>
      <c r="S25" s="1561">
        <f>F25</f>
        <v>100</v>
      </c>
      <c r="T25" s="1560" t="s">
        <v>8</v>
      </c>
      <c r="U25" s="1561">
        <f>H25</f>
        <v>100</v>
      </c>
      <c r="V25" s="1560" t="s">
        <v>8</v>
      </c>
      <c r="W25" s="1561">
        <f>J25</f>
        <v>100</v>
      </c>
      <c r="X25" s="1554"/>
      <c r="Y25" s="3450"/>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50"/>
      <c r="Q26" s="1559"/>
      <c r="R26" s="1560"/>
      <c r="S26" s="1561"/>
      <c r="T26" s="1560"/>
      <c r="U26" s="1561"/>
      <c r="V26" s="1560"/>
      <c r="W26" s="1561"/>
      <c r="X26" s="1554"/>
      <c r="Y26" s="3450"/>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50"/>
      <c r="Q27" s="1559" t="str">
        <f t="shared" ref="Q27:Q47" si="11">B27</f>
        <v>楼层</v>
      </c>
      <c r="R27" s="1560" t="s">
        <v>8</v>
      </c>
      <c r="S27" s="1561">
        <f>F27</f>
        <v>100</v>
      </c>
      <c r="T27" s="1560" t="s">
        <v>8</v>
      </c>
      <c r="U27" s="1561">
        <f>H27</f>
        <v>100</v>
      </c>
      <c r="V27" s="1560" t="s">
        <v>8</v>
      </c>
      <c r="W27" s="1561">
        <f>J27</f>
        <v>100</v>
      </c>
      <c r="X27" s="1554"/>
      <c r="Y27" s="3450"/>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50"/>
      <c r="Q28" s="1147" t="str">
        <f t="shared" si="11"/>
        <v>朝向</v>
      </c>
      <c r="R28" s="1555" t="s">
        <v>8</v>
      </c>
      <c r="S28" s="1556">
        <f>F28</f>
        <v>100</v>
      </c>
      <c r="T28" s="1555" t="s">
        <v>8</v>
      </c>
      <c r="U28" s="1556">
        <f>H28</f>
        <v>100</v>
      </c>
      <c r="V28" s="1555" t="s">
        <v>8</v>
      </c>
      <c r="W28" s="1556">
        <f>J28</f>
        <v>100</v>
      </c>
      <c r="X28" s="1557"/>
      <c r="Y28" s="3450"/>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50"/>
      <c r="Q29" s="1559">
        <f t="shared" si="11"/>
        <v>111</v>
      </c>
      <c r="R29" s="1560" t="s">
        <v>8</v>
      </c>
      <c r="S29" s="1561">
        <f t="shared" ref="S29:S47" si="12">F29</f>
        <v>100</v>
      </c>
      <c r="T29" s="1560" t="s">
        <v>8</v>
      </c>
      <c r="U29" s="1561">
        <f t="shared" ref="U29:U47" si="13">H29</f>
        <v>100</v>
      </c>
      <c r="V29" s="1560" t="s">
        <v>8</v>
      </c>
      <c r="W29" s="1561">
        <f t="shared" ref="W29:W47" si="14">J29</f>
        <v>100</v>
      </c>
      <c r="X29" s="1554"/>
      <c r="Y29" s="3450"/>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50"/>
      <c r="Q30" s="1559">
        <f t="shared" si="11"/>
        <v>111</v>
      </c>
      <c r="R30" s="1560" t="s">
        <v>8</v>
      </c>
      <c r="S30" s="1561">
        <f t="shared" si="12"/>
        <v>100</v>
      </c>
      <c r="T30" s="1560" t="s">
        <v>8</v>
      </c>
      <c r="U30" s="1561">
        <f t="shared" si="13"/>
        <v>100</v>
      </c>
      <c r="V30" s="1560" t="s">
        <v>8</v>
      </c>
      <c r="W30" s="1561">
        <f t="shared" si="14"/>
        <v>100</v>
      </c>
      <c r="X30" s="1554"/>
      <c r="Y30" s="3450"/>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50"/>
      <c r="Q31" s="1559">
        <f t="shared" si="11"/>
        <v>111</v>
      </c>
      <c r="R31" s="1560" t="s">
        <v>8</v>
      </c>
      <c r="S31" s="1561">
        <f t="shared" si="12"/>
        <v>100</v>
      </c>
      <c r="T31" s="1560" t="s">
        <v>8</v>
      </c>
      <c r="U31" s="1561">
        <f t="shared" si="13"/>
        <v>100</v>
      </c>
      <c r="V31" s="1560" t="s">
        <v>8</v>
      </c>
      <c r="W31" s="1561">
        <f t="shared" si="14"/>
        <v>100</v>
      </c>
      <c r="X31" s="1554"/>
      <c r="Y31" s="3450"/>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50"/>
      <c r="Q32" s="1559">
        <f t="shared" si="11"/>
        <v>111</v>
      </c>
      <c r="R32" s="1560" t="s">
        <v>8</v>
      </c>
      <c r="S32" s="1561">
        <f t="shared" si="12"/>
        <v>100</v>
      </c>
      <c r="T32" s="1560" t="s">
        <v>8</v>
      </c>
      <c r="U32" s="1561">
        <f t="shared" si="13"/>
        <v>100</v>
      </c>
      <c r="V32" s="1560" t="s">
        <v>8</v>
      </c>
      <c r="W32" s="1561">
        <f t="shared" si="14"/>
        <v>100</v>
      </c>
      <c r="X32" s="1554"/>
      <c r="Y32" s="3450"/>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51" t="s">
        <v>550</v>
      </c>
      <c r="Q33" s="1559" t="str">
        <f t="shared" si="11"/>
        <v>建筑类型</v>
      </c>
      <c r="R33" s="1560" t="s">
        <v>8</v>
      </c>
      <c r="S33" s="1561">
        <f t="shared" si="12"/>
        <v>100</v>
      </c>
      <c r="T33" s="1560" t="s">
        <v>8</v>
      </c>
      <c r="U33" s="1561">
        <f t="shared" si="13"/>
        <v>100</v>
      </c>
      <c r="V33" s="1560" t="s">
        <v>8</v>
      </c>
      <c r="W33" s="1561">
        <f t="shared" si="14"/>
        <v>100</v>
      </c>
      <c r="X33" s="1554"/>
      <c r="Y33" s="3452"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52"/>
      <c r="Q34" s="1591" t="str">
        <f t="shared" si="11"/>
        <v>项目建筑规模</v>
      </c>
      <c r="R34" s="1564" t="s">
        <v>8</v>
      </c>
      <c r="S34" s="1565" t="e">
        <f t="shared" si="12"/>
        <v>#N/A</v>
      </c>
      <c r="T34" s="1564" t="s">
        <v>8</v>
      </c>
      <c r="U34" s="1565" t="e">
        <f t="shared" si="13"/>
        <v>#N/A</v>
      </c>
      <c r="V34" s="1564" t="s">
        <v>8</v>
      </c>
      <c r="W34" s="1565" t="e">
        <f t="shared" si="14"/>
        <v>#N/A</v>
      </c>
      <c r="X34" s="1566"/>
      <c r="Y34" s="3452"/>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52"/>
      <c r="Q35" s="1559" t="str">
        <f t="shared" si="11"/>
        <v>建筑结构</v>
      </c>
      <c r="R35" s="1560" t="s">
        <v>8</v>
      </c>
      <c r="S35" s="1561">
        <f t="shared" si="12"/>
        <v>100</v>
      </c>
      <c r="T35" s="1560" t="s">
        <v>8</v>
      </c>
      <c r="U35" s="1561">
        <f t="shared" si="13"/>
        <v>100</v>
      </c>
      <c r="V35" s="1560" t="s">
        <v>8</v>
      </c>
      <c r="W35" s="1561">
        <f t="shared" si="14"/>
        <v>100</v>
      </c>
      <c r="X35" s="1554"/>
      <c r="Y35" s="3452"/>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52"/>
      <c r="Q36" s="1559" t="str">
        <f t="shared" si="11"/>
        <v>公共部分装修</v>
      </c>
      <c r="R36" s="1560" t="s">
        <v>8</v>
      </c>
      <c r="S36" s="1561">
        <f t="shared" si="12"/>
        <v>100</v>
      </c>
      <c r="T36" s="1560" t="s">
        <v>8</v>
      </c>
      <c r="U36" s="1561">
        <f t="shared" si="13"/>
        <v>100</v>
      </c>
      <c r="V36" s="1560" t="s">
        <v>8</v>
      </c>
      <c r="W36" s="1561">
        <f t="shared" si="14"/>
        <v>100</v>
      </c>
      <c r="X36" s="1554"/>
      <c r="Y36" s="3452"/>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52"/>
      <c r="Q37" s="1559" t="str">
        <f t="shared" si="11"/>
        <v>成新度</v>
      </c>
      <c r="R37" s="1560" t="s">
        <v>8</v>
      </c>
      <c r="S37" s="1561" t="e">
        <f t="shared" si="12"/>
        <v>#N/A</v>
      </c>
      <c r="T37" s="1560" t="s">
        <v>8</v>
      </c>
      <c r="U37" s="1561" t="e">
        <f t="shared" si="13"/>
        <v>#N/A</v>
      </c>
      <c r="V37" s="1560" t="s">
        <v>8</v>
      </c>
      <c r="W37" s="1561" t="e">
        <f t="shared" si="14"/>
        <v>#N/A</v>
      </c>
      <c r="X37" s="1554"/>
      <c r="Y37" s="3452"/>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52"/>
      <c r="Q38" s="1147" t="str">
        <f t="shared" si="11"/>
        <v>写字楼等级</v>
      </c>
      <c r="R38" s="1555" t="s">
        <v>8</v>
      </c>
      <c r="S38" s="1556">
        <f t="shared" si="12"/>
        <v>100</v>
      </c>
      <c r="T38" s="1555" t="s">
        <v>8</v>
      </c>
      <c r="U38" s="1556">
        <f t="shared" si="13"/>
        <v>100</v>
      </c>
      <c r="V38" s="1555" t="s">
        <v>8</v>
      </c>
      <c r="W38" s="1556">
        <f t="shared" si="14"/>
        <v>100</v>
      </c>
      <c r="X38" s="1557"/>
      <c r="Y38" s="3452"/>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52" t="s">
        <v>550</v>
      </c>
      <c r="Q39" s="1559" t="str">
        <f t="shared" si="11"/>
        <v>物业管理</v>
      </c>
      <c r="R39" s="1560" t="s">
        <v>8</v>
      </c>
      <c r="S39" s="1561">
        <f t="shared" si="12"/>
        <v>100</v>
      </c>
      <c r="T39" s="1560" t="s">
        <v>8</v>
      </c>
      <c r="U39" s="1561">
        <f t="shared" si="13"/>
        <v>100</v>
      </c>
      <c r="V39" s="1560" t="s">
        <v>8</v>
      </c>
      <c r="W39" s="1561">
        <f t="shared" si="14"/>
        <v>100</v>
      </c>
      <c r="X39" s="1554"/>
      <c r="Y39" s="3452"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52"/>
      <c r="Q40" s="1559" t="str">
        <f t="shared" si="11"/>
        <v>市政基础设施</v>
      </c>
      <c r="R40" s="1560" t="s">
        <v>8</v>
      </c>
      <c r="S40" s="1561">
        <f t="shared" si="12"/>
        <v>100</v>
      </c>
      <c r="T40" s="1560" t="s">
        <v>8</v>
      </c>
      <c r="U40" s="1561">
        <f t="shared" si="13"/>
        <v>100</v>
      </c>
      <c r="V40" s="1560" t="s">
        <v>8</v>
      </c>
      <c r="W40" s="1561">
        <f t="shared" si="14"/>
        <v>100</v>
      </c>
      <c r="X40" s="1554"/>
      <c r="Y40" s="3452"/>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52"/>
      <c r="Q41" s="1559" t="str">
        <f t="shared" si="11"/>
        <v>层高</v>
      </c>
      <c r="R41" s="1560" t="s">
        <v>8</v>
      </c>
      <c r="S41" s="1561">
        <f t="shared" si="12"/>
        <v>100</v>
      </c>
      <c r="T41" s="1560" t="s">
        <v>8</v>
      </c>
      <c r="U41" s="1561">
        <f t="shared" si="13"/>
        <v>100</v>
      </c>
      <c r="V41" s="1560" t="s">
        <v>8</v>
      </c>
      <c r="W41" s="1561">
        <f t="shared" si="14"/>
        <v>100</v>
      </c>
      <c r="X41" s="1554"/>
      <c r="Y41" s="3452"/>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52"/>
      <c r="Q42" s="1591" t="str">
        <f t="shared" si="11"/>
        <v>单套建筑面积</v>
      </c>
      <c r="R42" s="1564" t="s">
        <v>8</v>
      </c>
      <c r="S42" s="1565">
        <f t="shared" si="12"/>
        <v>100</v>
      </c>
      <c r="T42" s="1564" t="s">
        <v>8</v>
      </c>
      <c r="U42" s="1565">
        <f t="shared" si="13"/>
        <v>100</v>
      </c>
      <c r="V42" s="1564" t="s">
        <v>8</v>
      </c>
      <c r="W42" s="1565">
        <f t="shared" si="14"/>
        <v>100</v>
      </c>
      <c r="X42" s="1566"/>
      <c r="Y42" s="3452"/>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52"/>
      <c r="Q43" s="1559" t="str">
        <f t="shared" si="11"/>
        <v>内部装修</v>
      </c>
      <c r="R43" s="1560" t="s">
        <v>8</v>
      </c>
      <c r="S43" s="1561">
        <f t="shared" si="12"/>
        <v>100</v>
      </c>
      <c r="T43" s="1560" t="s">
        <v>8</v>
      </c>
      <c r="U43" s="1561">
        <f t="shared" si="13"/>
        <v>100</v>
      </c>
      <c r="V43" s="1560" t="s">
        <v>8</v>
      </c>
      <c r="W43" s="1561">
        <f t="shared" si="14"/>
        <v>100</v>
      </c>
      <c r="X43" s="1554"/>
      <c r="Y43" s="3452"/>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52"/>
      <c r="Q44" s="1559" t="str">
        <f t="shared" si="11"/>
        <v>内部装修维护情况</v>
      </c>
      <c r="R44" s="1560" t="s">
        <v>8</v>
      </c>
      <c r="S44" s="1561">
        <f t="shared" si="12"/>
        <v>100</v>
      </c>
      <c r="T44" s="1560" t="s">
        <v>8</v>
      </c>
      <c r="U44" s="1561">
        <f t="shared" si="13"/>
        <v>100</v>
      </c>
      <c r="V44" s="1560" t="s">
        <v>8</v>
      </c>
      <c r="W44" s="1561">
        <f t="shared" si="14"/>
        <v>100</v>
      </c>
      <c r="X44" s="1554"/>
      <c r="Y44" s="3452"/>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52"/>
      <c r="Q45" s="1147">
        <f t="shared" si="11"/>
        <v>111</v>
      </c>
      <c r="R45" s="1555" t="s">
        <v>8</v>
      </c>
      <c r="S45" s="1556">
        <f t="shared" si="12"/>
        <v>100</v>
      </c>
      <c r="T45" s="1555" t="s">
        <v>8</v>
      </c>
      <c r="U45" s="1556">
        <f t="shared" si="13"/>
        <v>100</v>
      </c>
      <c r="V45" s="1555" t="s">
        <v>8</v>
      </c>
      <c r="W45" s="1556">
        <f t="shared" si="14"/>
        <v>100</v>
      </c>
      <c r="X45" s="1557"/>
      <c r="Y45" s="3452"/>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52"/>
      <c r="Q46" s="1559">
        <f t="shared" si="11"/>
        <v>111</v>
      </c>
      <c r="R46" s="1560" t="s">
        <v>8</v>
      </c>
      <c r="S46" s="1561">
        <f t="shared" si="12"/>
        <v>100</v>
      </c>
      <c r="T46" s="1560" t="s">
        <v>8</v>
      </c>
      <c r="U46" s="1561">
        <f t="shared" si="13"/>
        <v>100</v>
      </c>
      <c r="V46" s="1560" t="s">
        <v>8</v>
      </c>
      <c r="W46" s="1561">
        <f t="shared" si="14"/>
        <v>100</v>
      </c>
      <c r="X46" s="1554"/>
      <c r="Y46" s="3452"/>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541"/>
      <c r="Q47" s="1559">
        <f t="shared" si="11"/>
        <v>111</v>
      </c>
      <c r="R47" s="1560" t="s">
        <v>8</v>
      </c>
      <c r="S47" s="1561">
        <f t="shared" si="12"/>
        <v>100</v>
      </c>
      <c r="T47" s="1560" t="s">
        <v>8</v>
      </c>
      <c r="U47" s="1561">
        <f t="shared" si="13"/>
        <v>100</v>
      </c>
      <c r="V47" s="1560" t="s">
        <v>8</v>
      </c>
      <c r="W47" s="1561">
        <f t="shared" si="14"/>
        <v>100</v>
      </c>
      <c r="X47" s="1554"/>
      <c r="Y47" s="3541"/>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69" t="str">
        <f>A48</f>
        <v>成交单价（元/平方米）</v>
      </c>
      <c r="Q48" s="3447"/>
      <c r="R48" s="3540">
        <f>E48</f>
        <v>0</v>
      </c>
      <c r="S48" s="3540"/>
      <c r="T48" s="3540">
        <f>G48</f>
        <v>0</v>
      </c>
      <c r="U48" s="3540"/>
      <c r="V48" s="3540">
        <f>I48</f>
        <v>0</v>
      </c>
      <c r="W48" s="3540"/>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69" t="str">
        <f>A49</f>
        <v>比较价格（元/平方米）</v>
      </c>
      <c r="Q49" s="3447"/>
      <c r="R49" s="3540" t="e">
        <f>IF(F1="售价",ROUND(PRODUCT(R48,AA7:AA47),0),ROUND(PRODUCT(R48,AA7:AA47),1))</f>
        <v>#DIV/0!</v>
      </c>
      <c r="S49" s="3540"/>
      <c r="T49" s="3540" t="e">
        <f>IF(F1="售价",ROUND(PRODUCT(T48,AB7:AB47),0),ROUND(PRODUCT(T48,AB7:AB47),1))</f>
        <v>#DIV/0!</v>
      </c>
      <c r="U49" s="3540"/>
      <c r="V49" s="3540" t="e">
        <f>IF(F1="售价",ROUND(PRODUCT(V48,AC7:AC47),0),ROUND(PRODUCT(V48,AC7:AC47),1))</f>
        <v>#DIV/0!</v>
      </c>
      <c r="W49" s="3540"/>
      <c r="X49" s="1546"/>
      <c r="Y49" s="1546"/>
      <c r="Z49" s="1546"/>
      <c r="AA49" s="1546"/>
      <c r="AB49" s="1546"/>
      <c r="AC49" s="1546"/>
    </row>
    <row r="50" spans="1:29" ht="15.75" thickBot="1">
      <c r="A50" s="621" t="s">
        <v>2936</v>
      </c>
      <c r="B50" s="622"/>
      <c r="C50" s="2601" t="e">
        <f>R50</f>
        <v>#DIV/0!</v>
      </c>
      <c r="D50" s="2601"/>
      <c r="E50" s="2601"/>
      <c r="F50" s="2601"/>
      <c r="G50" s="2601"/>
      <c r="H50" s="2601"/>
      <c r="I50" s="2601"/>
      <c r="J50" s="2601"/>
      <c r="K50" s="1599"/>
      <c r="L50" s="2130"/>
      <c r="M50" s="2120"/>
      <c r="N50" s="2120"/>
      <c r="O50" s="2120"/>
      <c r="P50" s="3545" t="str">
        <f>A50</f>
        <v>估价对象XX用房的比较价格（楼面单价，元/平方米）</v>
      </c>
      <c r="Q50" s="3469"/>
      <c r="R50" s="3539" t="e">
        <f>IF(F1="售价",ROUND(AVERAGE(R49:V49),0),ROUND(AVERAGE(R49:V49),1))</f>
        <v>#DIV/0!</v>
      </c>
      <c r="S50" s="3539"/>
      <c r="T50" s="3539"/>
      <c r="U50" s="3539"/>
      <c r="V50" s="3539"/>
      <c r="W50" s="3539"/>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453" t="s">
        <v>522</v>
      </c>
      <c r="D4" s="3454"/>
      <c r="E4" s="3477" t="s">
        <v>523</v>
      </c>
      <c r="F4" s="3478"/>
      <c r="G4" s="3453" t="s">
        <v>524</v>
      </c>
      <c r="H4" s="3454"/>
      <c r="I4" s="3453" t="s">
        <v>525</v>
      </c>
      <c r="J4" s="3454"/>
      <c r="K4" s="514" t="s">
        <v>526</v>
      </c>
      <c r="L4" s="2119"/>
      <c r="M4" s="2120"/>
      <c r="N4" s="2120"/>
      <c r="O4" s="2120"/>
      <c r="P4" s="3455" t="s">
        <v>527</v>
      </c>
      <c r="Q4" s="3456"/>
      <c r="R4" s="3441" t="s">
        <v>523</v>
      </c>
      <c r="S4" s="3442"/>
      <c r="T4" s="3441" t="s">
        <v>524</v>
      </c>
      <c r="U4" s="3442"/>
      <c r="V4" s="3461" t="s">
        <v>525</v>
      </c>
      <c r="W4" s="3461"/>
      <c r="X4" s="1554"/>
      <c r="Y4" s="3441" t="s">
        <v>527</v>
      </c>
      <c r="Z4" s="3442"/>
      <c r="AA4" s="3436" t="s">
        <v>523</v>
      </c>
      <c r="AB4" s="3437" t="s">
        <v>524</v>
      </c>
      <c r="AC4" s="3436" t="s">
        <v>525</v>
      </c>
    </row>
    <row r="5" spans="1:29" ht="15">
      <c r="A5" s="515"/>
      <c r="B5" s="516"/>
      <c r="C5" s="3464" t="s">
        <v>2930</v>
      </c>
      <c r="D5" s="3465"/>
      <c r="E5" s="3479" t="s">
        <v>2931</v>
      </c>
      <c r="F5" s="3480"/>
      <c r="G5" s="3464" t="s">
        <v>2932</v>
      </c>
      <c r="H5" s="3465"/>
      <c r="I5" s="3464" t="s">
        <v>2933</v>
      </c>
      <c r="J5" s="3465"/>
      <c r="K5" s="514"/>
      <c r="L5" s="2119"/>
      <c r="M5" s="2120"/>
      <c r="N5" s="2120"/>
      <c r="O5" s="2120"/>
      <c r="P5" s="3457"/>
      <c r="Q5" s="3458"/>
      <c r="R5" s="3443"/>
      <c r="S5" s="3444"/>
      <c r="T5" s="3443"/>
      <c r="U5" s="3444"/>
      <c r="V5" s="3461"/>
      <c r="W5" s="3461"/>
      <c r="X5" s="1554"/>
      <c r="Y5" s="3443"/>
      <c r="Z5" s="3444"/>
      <c r="AA5" s="3437"/>
      <c r="AB5" s="3437"/>
      <c r="AC5" s="3437"/>
    </row>
    <row r="6" spans="1:29" ht="15.75" thickBot="1">
      <c r="A6" s="517"/>
      <c r="B6" s="518"/>
      <c r="C6" s="3462" t="s">
        <v>2934</v>
      </c>
      <c r="D6" s="3463"/>
      <c r="E6" s="3481" t="s">
        <v>2934</v>
      </c>
      <c r="F6" s="3482"/>
      <c r="G6" s="3462" t="s">
        <v>2934</v>
      </c>
      <c r="H6" s="3463"/>
      <c r="I6" s="3462" t="s">
        <v>2934</v>
      </c>
      <c r="J6" s="3463"/>
      <c r="K6" s="514" t="s">
        <v>528</v>
      </c>
      <c r="L6" s="2119"/>
      <c r="M6" s="2120"/>
      <c r="N6" s="2120"/>
      <c r="O6" s="2120"/>
      <c r="P6" s="3459"/>
      <c r="Q6" s="3460"/>
      <c r="R6" s="3443"/>
      <c r="S6" s="3444"/>
      <c r="T6" s="3445"/>
      <c r="U6" s="3446"/>
      <c r="V6" s="3461"/>
      <c r="W6" s="3461"/>
      <c r="X6" s="1554"/>
      <c r="Y6" s="3445"/>
      <c r="Z6" s="3446"/>
      <c r="AA6" s="3438"/>
      <c r="AB6" s="3438"/>
      <c r="AC6" s="3438"/>
    </row>
    <row r="7" spans="1:29" s="1216" customFormat="1" ht="15.75" thickBot="1">
      <c r="A7" s="2868"/>
      <c r="B7" s="2875" t="s">
        <v>529</v>
      </c>
      <c r="C7" s="519">
        <f>'数据-取费表'!B2</f>
        <v>43603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39" t="s">
        <v>530</v>
      </c>
      <c r="Q7" s="3448"/>
      <c r="R7" s="1555" t="s">
        <v>8</v>
      </c>
      <c r="S7" s="1556">
        <f t="shared" ref="S7:S15" si="0">F7</f>
        <v>0</v>
      </c>
      <c r="T7" s="1555" t="s">
        <v>8</v>
      </c>
      <c r="U7" s="1556">
        <f t="shared" ref="U7:U15" si="1">H7</f>
        <v>0</v>
      </c>
      <c r="V7" s="1555" t="s">
        <v>8</v>
      </c>
      <c r="W7" s="1556">
        <f t="shared" ref="W7:W15" si="2">J7</f>
        <v>0</v>
      </c>
      <c r="X7" s="1557"/>
      <c r="Y7" s="3439" t="s">
        <v>530</v>
      </c>
      <c r="Z7" s="3440"/>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39" t="s">
        <v>533</v>
      </c>
      <c r="Q8" s="3440"/>
      <c r="R8" s="1555" t="s">
        <v>8</v>
      </c>
      <c r="S8" s="1556">
        <f t="shared" si="0"/>
        <v>0</v>
      </c>
      <c r="T8" s="1555" t="s">
        <v>8</v>
      </c>
      <c r="U8" s="1556">
        <f t="shared" si="1"/>
        <v>0</v>
      </c>
      <c r="V8" s="1555" t="s">
        <v>8</v>
      </c>
      <c r="W8" s="1556">
        <f t="shared" si="2"/>
        <v>0</v>
      </c>
      <c r="X8" s="1557"/>
      <c r="Y8" s="3439" t="s">
        <v>533</v>
      </c>
      <c r="Z8" s="3440"/>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447" t="s">
        <v>535</v>
      </c>
      <c r="Q9" s="1147" t="str">
        <f t="shared" ref="Q9:Q15" si="6">B9</f>
        <v>用途</v>
      </c>
      <c r="R9" s="1555" t="s">
        <v>8</v>
      </c>
      <c r="S9" s="1556">
        <f t="shared" si="0"/>
        <v>100</v>
      </c>
      <c r="T9" s="1555" t="s">
        <v>8</v>
      </c>
      <c r="U9" s="1556">
        <f t="shared" si="1"/>
        <v>100</v>
      </c>
      <c r="V9" s="1555" t="s">
        <v>8</v>
      </c>
      <c r="W9" s="1556">
        <f t="shared" si="2"/>
        <v>100</v>
      </c>
      <c r="X9" s="1557"/>
      <c r="Y9" s="3383"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447"/>
      <c r="Q10" s="1147" t="str">
        <f t="shared" si="6"/>
        <v>土地使用年限（年）</v>
      </c>
      <c r="R10" s="1555" t="s">
        <v>8</v>
      </c>
      <c r="S10" s="1556">
        <f t="shared" si="0"/>
        <v>100</v>
      </c>
      <c r="T10" s="1555" t="s">
        <v>8</v>
      </c>
      <c r="U10" s="1556">
        <f t="shared" si="1"/>
        <v>100</v>
      </c>
      <c r="V10" s="1555" t="s">
        <v>8</v>
      </c>
      <c r="W10" s="1556">
        <f t="shared" si="2"/>
        <v>100</v>
      </c>
      <c r="X10" s="1557"/>
      <c r="Y10" s="3383"/>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447"/>
      <c r="Q11" s="1147" t="str">
        <f t="shared" si="6"/>
        <v>容积率</v>
      </c>
      <c r="R11" s="1555" t="s">
        <v>8</v>
      </c>
      <c r="S11" s="1556" t="e">
        <f t="shared" si="0"/>
        <v>#N/A</v>
      </c>
      <c r="T11" s="1555" t="s">
        <v>8</v>
      </c>
      <c r="U11" s="1556" t="e">
        <f t="shared" si="1"/>
        <v>#N/A</v>
      </c>
      <c r="V11" s="1555" t="s">
        <v>8</v>
      </c>
      <c r="W11" s="1556" t="e">
        <f t="shared" si="2"/>
        <v>#N/A</v>
      </c>
      <c r="X11" s="1557"/>
      <c r="Y11" s="3383"/>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447"/>
      <c r="Q12" s="1147">
        <f t="shared" si="6"/>
        <v>111</v>
      </c>
      <c r="R12" s="1555" t="s">
        <v>8</v>
      </c>
      <c r="S12" s="1556">
        <f t="shared" si="0"/>
        <v>100</v>
      </c>
      <c r="T12" s="1555" t="s">
        <v>8</v>
      </c>
      <c r="U12" s="1556">
        <f t="shared" si="1"/>
        <v>100</v>
      </c>
      <c r="V12" s="1555" t="s">
        <v>8</v>
      </c>
      <c r="W12" s="1556">
        <f t="shared" si="2"/>
        <v>100</v>
      </c>
      <c r="X12" s="1557"/>
      <c r="Y12" s="3383"/>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447"/>
      <c r="Q13" s="1147">
        <f t="shared" si="6"/>
        <v>111</v>
      </c>
      <c r="R13" s="1555" t="s">
        <v>8</v>
      </c>
      <c r="S13" s="1556">
        <f t="shared" si="0"/>
        <v>100</v>
      </c>
      <c r="T13" s="1555" t="s">
        <v>8</v>
      </c>
      <c r="U13" s="1556">
        <f t="shared" si="1"/>
        <v>100</v>
      </c>
      <c r="V13" s="1555" t="s">
        <v>8</v>
      </c>
      <c r="W13" s="1556">
        <f t="shared" si="2"/>
        <v>100</v>
      </c>
      <c r="X13" s="1557"/>
      <c r="Y13" s="3383"/>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447"/>
      <c r="Q14" s="1147">
        <f t="shared" si="6"/>
        <v>111</v>
      </c>
      <c r="R14" s="1555" t="s">
        <v>8</v>
      </c>
      <c r="S14" s="1556">
        <f t="shared" si="0"/>
        <v>100</v>
      </c>
      <c r="T14" s="1555" t="s">
        <v>8</v>
      </c>
      <c r="U14" s="1556">
        <f t="shared" si="1"/>
        <v>100</v>
      </c>
      <c r="V14" s="1555" t="s">
        <v>8</v>
      </c>
      <c r="W14" s="1556">
        <f t="shared" si="2"/>
        <v>100</v>
      </c>
      <c r="X14" s="1557"/>
      <c r="Y14" s="3383"/>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49" t="s">
        <v>540</v>
      </c>
      <c r="Q15" s="1559" t="str">
        <f t="shared" si="6"/>
        <v>产业集聚程度</v>
      </c>
      <c r="R15" s="1560" t="s">
        <v>8</v>
      </c>
      <c r="S15" s="1561">
        <f t="shared" si="0"/>
        <v>100</v>
      </c>
      <c r="T15" s="1560" t="s">
        <v>8</v>
      </c>
      <c r="U15" s="1561">
        <f t="shared" si="1"/>
        <v>100</v>
      </c>
      <c r="V15" s="1560" t="s">
        <v>8</v>
      </c>
      <c r="W15" s="1561">
        <f t="shared" si="2"/>
        <v>100</v>
      </c>
      <c r="X15" s="1554"/>
      <c r="Y15" s="3449"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50"/>
      <c r="Q16" s="1559"/>
      <c r="R16" s="1560"/>
      <c r="S16" s="1561"/>
      <c r="T16" s="1560"/>
      <c r="U16" s="1561"/>
      <c r="V16" s="1560"/>
      <c r="W16" s="1561"/>
      <c r="X16" s="1554"/>
      <c r="Y16" s="3450"/>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50"/>
      <c r="Q17" s="1559" t="str">
        <f>B17</f>
        <v>交通便捷度</v>
      </c>
      <c r="R17" s="1560" t="s">
        <v>8</v>
      </c>
      <c r="S17" s="1561">
        <f>F17</f>
        <v>100</v>
      </c>
      <c r="T17" s="1560" t="s">
        <v>8</v>
      </c>
      <c r="U17" s="1561">
        <f>H17</f>
        <v>100</v>
      </c>
      <c r="V17" s="1560" t="s">
        <v>8</v>
      </c>
      <c r="W17" s="1561">
        <f>J17</f>
        <v>100</v>
      </c>
      <c r="X17" s="1554"/>
      <c r="Y17" s="3450"/>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50"/>
      <c r="Q18" s="1559"/>
      <c r="R18" s="1560"/>
      <c r="S18" s="1561"/>
      <c r="T18" s="1560"/>
      <c r="U18" s="1561"/>
      <c r="V18" s="1560"/>
      <c r="W18" s="1561"/>
      <c r="X18" s="1554"/>
      <c r="Y18" s="3450"/>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50"/>
      <c r="Q19" s="1559" t="str">
        <f>B19</f>
        <v>公共配套设施</v>
      </c>
      <c r="R19" s="1560" t="s">
        <v>8</v>
      </c>
      <c r="S19" s="1561">
        <f>F19</f>
        <v>100</v>
      </c>
      <c r="T19" s="1560" t="s">
        <v>8</v>
      </c>
      <c r="U19" s="1561">
        <f>H19</f>
        <v>100</v>
      </c>
      <c r="V19" s="1560" t="s">
        <v>8</v>
      </c>
      <c r="W19" s="1561">
        <f>J19</f>
        <v>100</v>
      </c>
      <c r="X19" s="1554"/>
      <c r="Y19" s="3450"/>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50"/>
      <c r="Q20" s="1559"/>
      <c r="R20" s="1560"/>
      <c r="S20" s="1561"/>
      <c r="T20" s="1560"/>
      <c r="U20" s="1561"/>
      <c r="V20" s="1560"/>
      <c r="W20" s="1561"/>
      <c r="X20" s="1554"/>
      <c r="Y20" s="3450"/>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50"/>
      <c r="Q21" s="2544" t="str">
        <f>B21</f>
        <v>基础设施水平</v>
      </c>
      <c r="R21" s="1560" t="s">
        <v>8</v>
      </c>
      <c r="S21" s="1561">
        <f>F21</f>
        <v>100</v>
      </c>
      <c r="T21" s="1560" t="s">
        <v>8</v>
      </c>
      <c r="U21" s="1561">
        <f>H21</f>
        <v>100</v>
      </c>
      <c r="V21" s="1560" t="s">
        <v>8</v>
      </c>
      <c r="W21" s="1561">
        <f>J21</f>
        <v>100</v>
      </c>
      <c r="X21" s="2546"/>
      <c r="Y21" s="3450"/>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50"/>
      <c r="Q22" s="2544"/>
      <c r="R22" s="1560"/>
      <c r="S22" s="1561"/>
      <c r="T22" s="1560"/>
      <c r="U22" s="1561"/>
      <c r="V22" s="1560"/>
      <c r="W22" s="1561"/>
      <c r="X22" s="2546"/>
      <c r="Y22" s="3450"/>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50"/>
      <c r="Q23" s="1559" t="str">
        <f>B23</f>
        <v>环境质量</v>
      </c>
      <c r="R23" s="1560" t="s">
        <v>8</v>
      </c>
      <c r="S23" s="1561">
        <f>F23</f>
        <v>100</v>
      </c>
      <c r="T23" s="1560" t="s">
        <v>8</v>
      </c>
      <c r="U23" s="1561">
        <f>H23</f>
        <v>100</v>
      </c>
      <c r="V23" s="1560" t="s">
        <v>8</v>
      </c>
      <c r="W23" s="1561">
        <f>J23</f>
        <v>100</v>
      </c>
      <c r="X23" s="1554"/>
      <c r="Y23" s="3450"/>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50"/>
      <c r="Q24" s="1559"/>
      <c r="R24" s="1560"/>
      <c r="S24" s="1561"/>
      <c r="T24" s="1560"/>
      <c r="U24" s="1561"/>
      <c r="V24" s="1560"/>
      <c r="W24" s="1561"/>
      <c r="X24" s="1554"/>
      <c r="Y24" s="3450"/>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50"/>
      <c r="Q25" s="1559">
        <f>B25</f>
        <v>111</v>
      </c>
      <c r="R25" s="1560" t="s">
        <v>8</v>
      </c>
      <c r="S25" s="1561">
        <f>F25</f>
        <v>100</v>
      </c>
      <c r="T25" s="1560" t="s">
        <v>8</v>
      </c>
      <c r="U25" s="1561">
        <f>H25</f>
        <v>100</v>
      </c>
      <c r="V25" s="1560" t="s">
        <v>8</v>
      </c>
      <c r="W25" s="1561">
        <f>J25</f>
        <v>100</v>
      </c>
      <c r="X25" s="1554"/>
      <c r="Y25" s="3450"/>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50"/>
      <c r="Q26" s="1559">
        <f t="shared" ref="Q26:Q40" si="11">B26</f>
        <v>111</v>
      </c>
      <c r="R26" s="1560" t="s">
        <v>8</v>
      </c>
      <c r="S26" s="1561">
        <f>F26</f>
        <v>100</v>
      </c>
      <c r="T26" s="1560" t="s">
        <v>8</v>
      </c>
      <c r="U26" s="1561">
        <f>H26</f>
        <v>100</v>
      </c>
      <c r="V26" s="1560" t="s">
        <v>8</v>
      </c>
      <c r="W26" s="1561">
        <f>J26</f>
        <v>100</v>
      </c>
      <c r="X26" s="1554"/>
      <c r="Y26" s="3450"/>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50"/>
      <c r="Q27" s="1147">
        <f t="shared" si="11"/>
        <v>111</v>
      </c>
      <c r="R27" s="1555" t="s">
        <v>8</v>
      </c>
      <c r="S27" s="1556">
        <f>F27</f>
        <v>100</v>
      </c>
      <c r="T27" s="1555" t="s">
        <v>8</v>
      </c>
      <c r="U27" s="1556">
        <f>H27</f>
        <v>100</v>
      </c>
      <c r="V27" s="1555" t="s">
        <v>8</v>
      </c>
      <c r="W27" s="1556">
        <f>J27</f>
        <v>100</v>
      </c>
      <c r="X27" s="1557"/>
      <c r="Y27" s="3450"/>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50"/>
      <c r="Q28" s="1559">
        <f t="shared" si="11"/>
        <v>111</v>
      </c>
      <c r="R28" s="1560" t="s">
        <v>8</v>
      </c>
      <c r="S28" s="1561">
        <f t="shared" ref="S28:S40" si="12">F28</f>
        <v>100</v>
      </c>
      <c r="T28" s="1560" t="s">
        <v>8</v>
      </c>
      <c r="U28" s="1561">
        <f t="shared" ref="U28:U40" si="13">H28</f>
        <v>100</v>
      </c>
      <c r="V28" s="1560" t="s">
        <v>8</v>
      </c>
      <c r="W28" s="1561">
        <f t="shared" ref="W28:W40" si="14">J28</f>
        <v>100</v>
      </c>
      <c r="X28" s="1554"/>
      <c r="Y28" s="3450"/>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51" t="s">
        <v>550</v>
      </c>
      <c r="Q29" s="1559" t="str">
        <f t="shared" si="11"/>
        <v>建筑类型</v>
      </c>
      <c r="R29" s="1560" t="s">
        <v>8</v>
      </c>
      <c r="S29" s="1561">
        <f t="shared" si="12"/>
        <v>100</v>
      </c>
      <c r="T29" s="1560" t="s">
        <v>8</v>
      </c>
      <c r="U29" s="1561">
        <f t="shared" si="13"/>
        <v>100</v>
      </c>
      <c r="V29" s="1560" t="s">
        <v>8</v>
      </c>
      <c r="W29" s="1561">
        <f t="shared" si="14"/>
        <v>100</v>
      </c>
      <c r="X29" s="1554"/>
      <c r="Y29" s="3452"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52"/>
      <c r="Q30" s="1591" t="str">
        <f t="shared" si="11"/>
        <v>项目建筑规模</v>
      </c>
      <c r="R30" s="1564" t="s">
        <v>8</v>
      </c>
      <c r="S30" s="1565" t="e">
        <f t="shared" si="12"/>
        <v>#N/A</v>
      </c>
      <c r="T30" s="1564" t="s">
        <v>8</v>
      </c>
      <c r="U30" s="1565" t="e">
        <f t="shared" si="13"/>
        <v>#N/A</v>
      </c>
      <c r="V30" s="1564" t="s">
        <v>8</v>
      </c>
      <c r="W30" s="1565" t="e">
        <f t="shared" si="14"/>
        <v>#N/A</v>
      </c>
      <c r="X30" s="1566"/>
      <c r="Y30" s="3452"/>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52"/>
      <c r="Q31" s="1559" t="str">
        <f t="shared" si="11"/>
        <v>建筑结构</v>
      </c>
      <c r="R31" s="1560" t="s">
        <v>8</v>
      </c>
      <c r="S31" s="1561">
        <f t="shared" si="12"/>
        <v>100</v>
      </c>
      <c r="T31" s="1560" t="s">
        <v>8</v>
      </c>
      <c r="U31" s="1561">
        <f t="shared" si="13"/>
        <v>100</v>
      </c>
      <c r="V31" s="1560" t="s">
        <v>8</v>
      </c>
      <c r="W31" s="1561">
        <f t="shared" si="14"/>
        <v>100</v>
      </c>
      <c r="X31" s="1554"/>
      <c r="Y31" s="3452"/>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52"/>
      <c r="Q32" s="1559" t="str">
        <f t="shared" si="11"/>
        <v>公共部分装修</v>
      </c>
      <c r="R32" s="1560" t="s">
        <v>8</v>
      </c>
      <c r="S32" s="1561">
        <f t="shared" si="12"/>
        <v>100</v>
      </c>
      <c r="T32" s="1560" t="s">
        <v>8</v>
      </c>
      <c r="U32" s="1561">
        <f t="shared" si="13"/>
        <v>100</v>
      </c>
      <c r="V32" s="1560" t="s">
        <v>8</v>
      </c>
      <c r="W32" s="1561">
        <f t="shared" si="14"/>
        <v>100</v>
      </c>
      <c r="X32" s="1554"/>
      <c r="Y32" s="3452"/>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52"/>
      <c r="Q33" s="1559" t="str">
        <f t="shared" si="11"/>
        <v>成新度</v>
      </c>
      <c r="R33" s="1560" t="s">
        <v>8</v>
      </c>
      <c r="S33" s="1561" t="e">
        <f t="shared" si="12"/>
        <v>#N/A</v>
      </c>
      <c r="T33" s="1560" t="s">
        <v>8</v>
      </c>
      <c r="U33" s="1561" t="e">
        <f t="shared" si="13"/>
        <v>#N/A</v>
      </c>
      <c r="V33" s="1560" t="s">
        <v>8</v>
      </c>
      <c r="W33" s="1561" t="e">
        <f t="shared" si="14"/>
        <v>#N/A</v>
      </c>
      <c r="X33" s="1554"/>
      <c r="Y33" s="3452"/>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52"/>
      <c r="Q34" s="1147" t="str">
        <f t="shared" si="11"/>
        <v>物业管理</v>
      </c>
      <c r="R34" s="1555" t="s">
        <v>8</v>
      </c>
      <c r="S34" s="1556">
        <f t="shared" si="12"/>
        <v>100</v>
      </c>
      <c r="T34" s="1555" t="s">
        <v>8</v>
      </c>
      <c r="U34" s="1556">
        <f t="shared" si="13"/>
        <v>100</v>
      </c>
      <c r="V34" s="1555" t="s">
        <v>8</v>
      </c>
      <c r="W34" s="1556">
        <f t="shared" si="14"/>
        <v>100</v>
      </c>
      <c r="X34" s="1557"/>
      <c r="Y34" s="3452"/>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52" t="s">
        <v>550</v>
      </c>
      <c r="Q35" s="1559" t="str">
        <f t="shared" si="11"/>
        <v>市政基础设施</v>
      </c>
      <c r="R35" s="1560" t="s">
        <v>8</v>
      </c>
      <c r="S35" s="1561">
        <f t="shared" si="12"/>
        <v>100</v>
      </c>
      <c r="T35" s="1560" t="s">
        <v>8</v>
      </c>
      <c r="U35" s="1561">
        <f t="shared" si="13"/>
        <v>100</v>
      </c>
      <c r="V35" s="1560" t="s">
        <v>8</v>
      </c>
      <c r="W35" s="1561">
        <f t="shared" si="14"/>
        <v>100</v>
      </c>
      <c r="X35" s="1554"/>
      <c r="Y35" s="3452"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52"/>
      <c r="Q36" s="1559" t="str">
        <f t="shared" si="11"/>
        <v>内部装修</v>
      </c>
      <c r="R36" s="1560" t="s">
        <v>8</v>
      </c>
      <c r="S36" s="1561">
        <f t="shared" si="12"/>
        <v>100</v>
      </c>
      <c r="T36" s="1560" t="s">
        <v>8</v>
      </c>
      <c r="U36" s="1561">
        <f t="shared" si="13"/>
        <v>100</v>
      </c>
      <c r="V36" s="1560" t="s">
        <v>8</v>
      </c>
      <c r="W36" s="1561">
        <f t="shared" si="14"/>
        <v>100</v>
      </c>
      <c r="X36" s="1554"/>
      <c r="Y36" s="3452"/>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52"/>
      <c r="Q37" s="1559" t="str">
        <f t="shared" si="11"/>
        <v>内部装修状况</v>
      </c>
      <c r="R37" s="1560" t="s">
        <v>8</v>
      </c>
      <c r="S37" s="1561">
        <f t="shared" si="12"/>
        <v>100</v>
      </c>
      <c r="T37" s="1560" t="s">
        <v>8</v>
      </c>
      <c r="U37" s="1561">
        <f t="shared" si="13"/>
        <v>100</v>
      </c>
      <c r="V37" s="1560" t="s">
        <v>8</v>
      </c>
      <c r="W37" s="1561">
        <f t="shared" si="14"/>
        <v>100</v>
      </c>
      <c r="X37" s="1554"/>
      <c r="Y37" s="3452"/>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52"/>
      <c r="Q38" s="1591">
        <f t="shared" si="11"/>
        <v>111</v>
      </c>
      <c r="R38" s="1564" t="s">
        <v>8</v>
      </c>
      <c r="S38" s="1565">
        <f t="shared" si="12"/>
        <v>100</v>
      </c>
      <c r="T38" s="1564" t="s">
        <v>8</v>
      </c>
      <c r="U38" s="1565">
        <f t="shared" si="13"/>
        <v>100</v>
      </c>
      <c r="V38" s="1564" t="s">
        <v>8</v>
      </c>
      <c r="W38" s="1565">
        <f t="shared" si="14"/>
        <v>100</v>
      </c>
      <c r="X38" s="1566"/>
      <c r="Y38" s="3452"/>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52"/>
      <c r="Q39" s="1559">
        <f t="shared" si="11"/>
        <v>111</v>
      </c>
      <c r="R39" s="1560" t="s">
        <v>8</v>
      </c>
      <c r="S39" s="1561">
        <f t="shared" si="12"/>
        <v>100</v>
      </c>
      <c r="T39" s="1560" t="s">
        <v>8</v>
      </c>
      <c r="U39" s="1561">
        <f t="shared" si="13"/>
        <v>100</v>
      </c>
      <c r="V39" s="1560" t="s">
        <v>8</v>
      </c>
      <c r="W39" s="1561">
        <f t="shared" si="14"/>
        <v>100</v>
      </c>
      <c r="X39" s="1554"/>
      <c r="Y39" s="3452"/>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541"/>
      <c r="Q40" s="1559">
        <f t="shared" si="11"/>
        <v>111</v>
      </c>
      <c r="R40" s="1560" t="s">
        <v>8</v>
      </c>
      <c r="S40" s="1561">
        <f t="shared" si="12"/>
        <v>100</v>
      </c>
      <c r="T40" s="1560" t="s">
        <v>8</v>
      </c>
      <c r="U40" s="1561">
        <f t="shared" si="13"/>
        <v>100</v>
      </c>
      <c r="V40" s="1560" t="s">
        <v>8</v>
      </c>
      <c r="W40" s="1561">
        <f t="shared" si="14"/>
        <v>100</v>
      </c>
      <c r="X40" s="1554"/>
      <c r="Y40" s="3541"/>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447" t="str">
        <f>A41</f>
        <v>成交单价（元/平方米）</v>
      </c>
      <c r="Q41" s="3447"/>
      <c r="R41" s="3540">
        <f>E41</f>
        <v>0</v>
      </c>
      <c r="S41" s="3540"/>
      <c r="T41" s="3540">
        <f>G41</f>
        <v>0</v>
      </c>
      <c r="U41" s="3540"/>
      <c r="V41" s="3540">
        <f>I41</f>
        <v>0</v>
      </c>
      <c r="W41" s="3540"/>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447" t="str">
        <f>A42</f>
        <v>比较价格（元/平方米）</v>
      </c>
      <c r="Q42" s="3447"/>
      <c r="R42" s="3540" t="e">
        <f>IF(F1="售价",ROUND(PRODUCT(R41,AA7:AA40),0),ROUND(PRODUCT(R41,AA7:AA40),1))</f>
        <v>#DIV/0!</v>
      </c>
      <c r="S42" s="3540"/>
      <c r="T42" s="3540" t="e">
        <f>IF(F1="售价",ROUND(PRODUCT(T41,AB7:AB40),0),ROUND(PRODUCT(T41,AB7:AB40),1))</f>
        <v>#DIV/0!</v>
      </c>
      <c r="U42" s="3540"/>
      <c r="V42" s="3540" t="e">
        <f>IF(F1="售价",ROUND(PRODUCT(V41,AC7:AC40),0),ROUND(PRODUCT(V41,AC7:AC40),1))</f>
        <v>#DIV/0!</v>
      </c>
      <c r="W42" s="3540"/>
      <c r="X42" s="1546"/>
      <c r="Y42" s="1546"/>
      <c r="Z42" s="1546"/>
      <c r="AA42" s="1546"/>
      <c r="AB42" s="1546"/>
      <c r="AC42" s="1546"/>
    </row>
    <row r="43" spans="1:29" ht="15.75" thickBot="1">
      <c r="A43" s="621" t="s">
        <v>2936</v>
      </c>
      <c r="B43" s="622"/>
      <c r="C43" s="2601" t="e">
        <f>R43</f>
        <v>#DIV/0!</v>
      </c>
      <c r="D43" s="2601"/>
      <c r="E43" s="2601"/>
      <c r="F43" s="2601"/>
      <c r="G43" s="2601"/>
      <c r="H43" s="2601"/>
      <c r="I43" s="2601"/>
      <c r="J43" s="2601"/>
      <c r="K43" s="1599"/>
      <c r="L43" s="2130"/>
      <c r="M43" s="2131"/>
      <c r="N43" s="2131"/>
      <c r="O43" s="2131"/>
      <c r="P43" s="3468" t="str">
        <f>A43</f>
        <v>估价对象XX用房的比较价格（楼面单价，元/平方米）</v>
      </c>
      <c r="Q43" s="3469"/>
      <c r="R43" s="3539" t="e">
        <f>IF(F1="售价",ROUND(AVERAGE(R42:V42),0),ROUND(AVERAGE(R42:V42),1))</f>
        <v>#DIV/0!</v>
      </c>
      <c r="S43" s="3539"/>
      <c r="T43" s="3539"/>
      <c r="U43" s="3539"/>
      <c r="V43" s="3539"/>
      <c r="W43" s="3539"/>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53" t="s">
        <v>798</v>
      </c>
      <c r="D4" s="3454"/>
      <c r="E4" s="3453" t="s">
        <v>799</v>
      </c>
      <c r="F4" s="3454"/>
      <c r="G4" s="3453" t="s">
        <v>800</v>
      </c>
      <c r="H4" s="3454"/>
      <c r="I4" s="3453" t="s">
        <v>801</v>
      </c>
      <c r="J4" s="3454"/>
      <c r="K4" s="514" t="s">
        <v>802</v>
      </c>
      <c r="L4" s="2119"/>
      <c r="M4" s="2120"/>
      <c r="N4" s="2120"/>
      <c r="O4" s="2120"/>
      <c r="P4" s="3455" t="s">
        <v>803</v>
      </c>
      <c r="Q4" s="3456"/>
      <c r="R4" s="3441" t="s">
        <v>799</v>
      </c>
      <c r="S4" s="3442"/>
      <c r="T4" s="3441" t="s">
        <v>800</v>
      </c>
      <c r="U4" s="3442"/>
      <c r="V4" s="3461" t="s">
        <v>801</v>
      </c>
      <c r="W4" s="3461"/>
      <c r="X4" s="1554"/>
      <c r="Y4" s="3441" t="s">
        <v>803</v>
      </c>
      <c r="Z4" s="3442"/>
      <c r="AA4" s="3436" t="s">
        <v>799</v>
      </c>
      <c r="AB4" s="3437" t="s">
        <v>800</v>
      </c>
      <c r="AC4" s="3436" t="s">
        <v>801</v>
      </c>
    </row>
    <row r="5" spans="1:29" ht="15">
      <c r="A5" s="515"/>
      <c r="B5" s="516"/>
      <c r="C5" s="3464" t="s">
        <v>2930</v>
      </c>
      <c r="D5" s="3465"/>
      <c r="E5" s="3464" t="s">
        <v>2931</v>
      </c>
      <c r="F5" s="3465"/>
      <c r="G5" s="3464" t="s">
        <v>2932</v>
      </c>
      <c r="H5" s="3465"/>
      <c r="I5" s="3464" t="s">
        <v>2933</v>
      </c>
      <c r="J5" s="3465"/>
      <c r="K5" s="514"/>
      <c r="L5" s="2119"/>
      <c r="M5" s="2120"/>
      <c r="N5" s="2120"/>
      <c r="O5" s="2120"/>
      <c r="P5" s="3457"/>
      <c r="Q5" s="3458"/>
      <c r="R5" s="3443"/>
      <c r="S5" s="3444"/>
      <c r="T5" s="3443"/>
      <c r="U5" s="3444"/>
      <c r="V5" s="3461"/>
      <c r="W5" s="3461"/>
      <c r="X5" s="1554"/>
      <c r="Y5" s="3443"/>
      <c r="Z5" s="3444"/>
      <c r="AA5" s="3437"/>
      <c r="AB5" s="3437"/>
      <c r="AC5" s="3437"/>
    </row>
    <row r="6" spans="1:29" ht="15.75" thickBot="1">
      <c r="A6" s="517"/>
      <c r="B6" s="518"/>
      <c r="C6" s="3462" t="s">
        <v>2934</v>
      </c>
      <c r="D6" s="3463"/>
      <c r="E6" s="3466" t="s">
        <v>2934</v>
      </c>
      <c r="F6" s="3467"/>
      <c r="G6" s="3462" t="s">
        <v>2934</v>
      </c>
      <c r="H6" s="3463"/>
      <c r="I6" s="3462" t="s">
        <v>2934</v>
      </c>
      <c r="J6" s="3463"/>
      <c r="K6" s="514" t="s">
        <v>528</v>
      </c>
      <c r="L6" s="2119"/>
      <c r="M6" s="2120"/>
      <c r="N6" s="2120"/>
      <c r="O6" s="2120"/>
      <c r="P6" s="3459"/>
      <c r="Q6" s="3460"/>
      <c r="R6" s="3443"/>
      <c r="S6" s="3444"/>
      <c r="T6" s="3445"/>
      <c r="U6" s="3446"/>
      <c r="V6" s="3461"/>
      <c r="W6" s="3461"/>
      <c r="X6" s="1554"/>
      <c r="Y6" s="3445"/>
      <c r="Z6" s="3446"/>
      <c r="AA6" s="3438"/>
      <c r="AB6" s="3438"/>
      <c r="AC6" s="3438"/>
    </row>
    <row r="7" spans="1:29" s="1216" customFormat="1" ht="15.75" thickBot="1">
      <c r="A7" s="2868"/>
      <c r="B7" s="2875" t="s">
        <v>529</v>
      </c>
      <c r="C7" s="519">
        <f>'数据-取费表'!B2</f>
        <v>43603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39" t="s">
        <v>530</v>
      </c>
      <c r="Q7" s="3448"/>
      <c r="R7" s="1555" t="s">
        <v>8</v>
      </c>
      <c r="S7" s="1556">
        <f t="shared" ref="S7:S14" si="0">F7</f>
        <v>0</v>
      </c>
      <c r="T7" s="1555" t="s">
        <v>8</v>
      </c>
      <c r="U7" s="1556">
        <f t="shared" ref="U7:U14" si="1">H7</f>
        <v>0</v>
      </c>
      <c r="V7" s="1555" t="s">
        <v>8</v>
      </c>
      <c r="W7" s="1556">
        <f t="shared" ref="W7:W14" si="2">J7</f>
        <v>0</v>
      </c>
      <c r="X7" s="1557"/>
      <c r="Y7" s="3439" t="s">
        <v>530</v>
      </c>
      <c r="Z7" s="3440"/>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39" t="s">
        <v>533</v>
      </c>
      <c r="Q8" s="3440"/>
      <c r="R8" s="1555" t="s">
        <v>8</v>
      </c>
      <c r="S8" s="1556">
        <f t="shared" si="0"/>
        <v>0</v>
      </c>
      <c r="T8" s="1555" t="s">
        <v>8</v>
      </c>
      <c r="U8" s="1556">
        <f t="shared" si="1"/>
        <v>0</v>
      </c>
      <c r="V8" s="1555" t="s">
        <v>8</v>
      </c>
      <c r="W8" s="1556">
        <f t="shared" si="2"/>
        <v>0</v>
      </c>
      <c r="X8" s="1557"/>
      <c r="Y8" s="3439" t="s">
        <v>533</v>
      </c>
      <c r="Z8" s="3440"/>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447" t="s">
        <v>535</v>
      </c>
      <c r="Q9" s="1147" t="str">
        <f t="shared" ref="Q9:Q14" si="6">B9</f>
        <v>用途</v>
      </c>
      <c r="R9" s="1555" t="s">
        <v>8</v>
      </c>
      <c r="S9" s="1556">
        <f t="shared" si="0"/>
        <v>100</v>
      </c>
      <c r="T9" s="1555" t="s">
        <v>8</v>
      </c>
      <c r="U9" s="1556">
        <f t="shared" si="1"/>
        <v>100</v>
      </c>
      <c r="V9" s="1555" t="s">
        <v>8</v>
      </c>
      <c r="W9" s="1556">
        <f t="shared" si="2"/>
        <v>100</v>
      </c>
      <c r="X9" s="1557"/>
      <c r="Y9" s="3383"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447"/>
      <c r="Q10" s="1147" t="str">
        <f t="shared" si="6"/>
        <v>土地使用年限（年）</v>
      </c>
      <c r="R10" s="1555" t="s">
        <v>8</v>
      </c>
      <c r="S10" s="1556">
        <f t="shared" si="0"/>
        <v>100</v>
      </c>
      <c r="T10" s="1555" t="s">
        <v>8</v>
      </c>
      <c r="U10" s="1556">
        <f t="shared" si="1"/>
        <v>100</v>
      </c>
      <c r="V10" s="1555" t="s">
        <v>8</v>
      </c>
      <c r="W10" s="1556">
        <f t="shared" si="2"/>
        <v>100</v>
      </c>
      <c r="X10" s="1557"/>
      <c r="Y10" s="3383"/>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447"/>
      <c r="Q11" s="1147">
        <f t="shared" si="6"/>
        <v>111</v>
      </c>
      <c r="R11" s="1555" t="s">
        <v>8</v>
      </c>
      <c r="S11" s="1556">
        <f t="shared" si="0"/>
        <v>100</v>
      </c>
      <c r="T11" s="1555" t="s">
        <v>8</v>
      </c>
      <c r="U11" s="1556">
        <f t="shared" si="1"/>
        <v>100</v>
      </c>
      <c r="V11" s="1555" t="s">
        <v>8</v>
      </c>
      <c r="W11" s="1556">
        <f t="shared" si="2"/>
        <v>100</v>
      </c>
      <c r="X11" s="1557"/>
      <c r="Y11" s="3383"/>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447"/>
      <c r="Q12" s="1147">
        <f t="shared" si="6"/>
        <v>111</v>
      </c>
      <c r="R12" s="1555" t="s">
        <v>8</v>
      </c>
      <c r="S12" s="1556">
        <f t="shared" si="0"/>
        <v>100</v>
      </c>
      <c r="T12" s="1555" t="s">
        <v>8</v>
      </c>
      <c r="U12" s="1556">
        <f t="shared" si="1"/>
        <v>100</v>
      </c>
      <c r="V12" s="1555" t="s">
        <v>8</v>
      </c>
      <c r="W12" s="1556">
        <f t="shared" si="2"/>
        <v>100</v>
      </c>
      <c r="X12" s="1557"/>
      <c r="Y12" s="3383"/>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447"/>
      <c r="Q13" s="1147">
        <f t="shared" si="6"/>
        <v>111</v>
      </c>
      <c r="R13" s="1555" t="s">
        <v>8</v>
      </c>
      <c r="S13" s="1556">
        <f t="shared" si="0"/>
        <v>100</v>
      </c>
      <c r="T13" s="1555" t="s">
        <v>8</v>
      </c>
      <c r="U13" s="1556">
        <f t="shared" si="1"/>
        <v>100</v>
      </c>
      <c r="V13" s="1555" t="s">
        <v>8</v>
      </c>
      <c r="W13" s="1556">
        <f t="shared" si="2"/>
        <v>100</v>
      </c>
      <c r="X13" s="1557"/>
      <c r="Y13" s="3383"/>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49" t="s">
        <v>540</v>
      </c>
      <c r="Q14" s="1559" t="str">
        <f t="shared" si="6"/>
        <v>交通便捷度</v>
      </c>
      <c r="R14" s="1560" t="s">
        <v>8</v>
      </c>
      <c r="S14" s="1561">
        <f t="shared" si="0"/>
        <v>100</v>
      </c>
      <c r="T14" s="1560" t="s">
        <v>8</v>
      </c>
      <c r="U14" s="1561">
        <f t="shared" si="1"/>
        <v>100</v>
      </c>
      <c r="V14" s="1560" t="s">
        <v>8</v>
      </c>
      <c r="W14" s="1561">
        <f t="shared" si="2"/>
        <v>100</v>
      </c>
      <c r="X14" s="1554"/>
      <c r="Y14" s="3449"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50"/>
      <c r="Q15" s="1559"/>
      <c r="R15" s="1560"/>
      <c r="S15" s="1561"/>
      <c r="T15" s="1560"/>
      <c r="U15" s="1561"/>
      <c r="V15" s="1560"/>
      <c r="W15" s="1561"/>
      <c r="X15" s="1554"/>
      <c r="Y15" s="3450"/>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50"/>
      <c r="Q16" s="1559" t="str">
        <f>B16</f>
        <v>公共配套设施</v>
      </c>
      <c r="R16" s="1560" t="s">
        <v>8</v>
      </c>
      <c r="S16" s="1561">
        <f>F16</f>
        <v>100</v>
      </c>
      <c r="T16" s="1560" t="s">
        <v>8</v>
      </c>
      <c r="U16" s="1561">
        <f>H16</f>
        <v>100</v>
      </c>
      <c r="V16" s="1560" t="s">
        <v>8</v>
      </c>
      <c r="W16" s="1561">
        <f>J16</f>
        <v>100</v>
      </c>
      <c r="X16" s="1554"/>
      <c r="Y16" s="3450"/>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50"/>
      <c r="Q17" s="1559"/>
      <c r="R17" s="1560"/>
      <c r="S17" s="1561"/>
      <c r="T17" s="1560"/>
      <c r="U17" s="1561"/>
      <c r="V17" s="1560"/>
      <c r="W17" s="1561"/>
      <c r="X17" s="1554"/>
      <c r="Y17" s="3450"/>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50"/>
      <c r="Q18" s="2544" t="str">
        <f>B18</f>
        <v>基础设施水平</v>
      </c>
      <c r="R18" s="1560" t="s">
        <v>8</v>
      </c>
      <c r="S18" s="1561">
        <f>F18</f>
        <v>100</v>
      </c>
      <c r="T18" s="1560" t="s">
        <v>8</v>
      </c>
      <c r="U18" s="1561">
        <f>H18</f>
        <v>100</v>
      </c>
      <c r="V18" s="1560" t="s">
        <v>8</v>
      </c>
      <c r="W18" s="1561">
        <f>J18</f>
        <v>100</v>
      </c>
      <c r="X18" s="2546"/>
      <c r="Y18" s="3450"/>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50"/>
      <c r="Q19" s="2544"/>
      <c r="R19" s="1560"/>
      <c r="S19" s="1561"/>
      <c r="T19" s="1560"/>
      <c r="U19" s="1561"/>
      <c r="V19" s="1560"/>
      <c r="W19" s="1561"/>
      <c r="X19" s="2546"/>
      <c r="Y19" s="3450"/>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50"/>
      <c r="Q20" s="1559" t="str">
        <f>B20</f>
        <v>自然及人文环境</v>
      </c>
      <c r="R20" s="1560" t="s">
        <v>8</v>
      </c>
      <c r="S20" s="1561">
        <f>F20</f>
        <v>100</v>
      </c>
      <c r="T20" s="1560" t="s">
        <v>8</v>
      </c>
      <c r="U20" s="1561">
        <f>H20</f>
        <v>100</v>
      </c>
      <c r="V20" s="1560" t="s">
        <v>8</v>
      </c>
      <c r="W20" s="1561">
        <f>J20</f>
        <v>100</v>
      </c>
      <c r="X20" s="1554"/>
      <c r="Y20" s="3450"/>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50"/>
      <c r="Q21" s="1559"/>
      <c r="R21" s="1560"/>
      <c r="S21" s="1561"/>
      <c r="T21" s="1560"/>
      <c r="U21" s="1561"/>
      <c r="V21" s="1560"/>
      <c r="W21" s="1561"/>
      <c r="X21" s="1554"/>
      <c r="Y21" s="3450"/>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50"/>
      <c r="Q22" s="1559" t="str">
        <f>B22</f>
        <v>楼层</v>
      </c>
      <c r="R22" s="1560" t="s">
        <v>8</v>
      </c>
      <c r="S22" s="1561">
        <f>F22</f>
        <v>100</v>
      </c>
      <c r="T22" s="1560" t="s">
        <v>8</v>
      </c>
      <c r="U22" s="1561">
        <f>H22</f>
        <v>100</v>
      </c>
      <c r="V22" s="1560" t="s">
        <v>8</v>
      </c>
      <c r="W22" s="1561">
        <f>J22</f>
        <v>100</v>
      </c>
      <c r="X22" s="1554"/>
      <c r="Y22" s="3450"/>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50"/>
      <c r="Q23" s="1559">
        <f>B23</f>
        <v>111</v>
      </c>
      <c r="R23" s="1560" t="s">
        <v>8</v>
      </c>
      <c r="S23" s="1561">
        <f>F23</f>
        <v>100</v>
      </c>
      <c r="T23" s="1560" t="s">
        <v>8</v>
      </c>
      <c r="U23" s="1561">
        <f>H23</f>
        <v>100</v>
      </c>
      <c r="V23" s="1560" t="s">
        <v>8</v>
      </c>
      <c r="W23" s="1561">
        <f>J23</f>
        <v>100</v>
      </c>
      <c r="X23" s="1554"/>
      <c r="Y23" s="3450"/>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50"/>
      <c r="Q24" s="1559">
        <f t="shared" ref="Q24:Q36" si="11">B24</f>
        <v>111</v>
      </c>
      <c r="R24" s="1560" t="s">
        <v>8</v>
      </c>
      <c r="S24" s="1561">
        <f>F24</f>
        <v>100</v>
      </c>
      <c r="T24" s="1560" t="s">
        <v>8</v>
      </c>
      <c r="U24" s="1561">
        <f>H24</f>
        <v>100</v>
      </c>
      <c r="V24" s="1560" t="s">
        <v>8</v>
      </c>
      <c r="W24" s="1561">
        <f>J24</f>
        <v>100</v>
      </c>
      <c r="X24" s="1554"/>
      <c r="Y24" s="3450"/>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50"/>
      <c r="Q25" s="1147">
        <f t="shared" si="11"/>
        <v>111</v>
      </c>
      <c r="R25" s="1555" t="s">
        <v>8</v>
      </c>
      <c r="S25" s="1556">
        <f>F25</f>
        <v>100</v>
      </c>
      <c r="T25" s="1555" t="s">
        <v>8</v>
      </c>
      <c r="U25" s="1556">
        <f>H25</f>
        <v>100</v>
      </c>
      <c r="V25" s="1555" t="s">
        <v>8</v>
      </c>
      <c r="W25" s="1556">
        <f>J25</f>
        <v>100</v>
      </c>
      <c r="X25" s="1557"/>
      <c r="Y25" s="3450"/>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51"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52"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52"/>
      <c r="Q27" s="1591" t="str">
        <f t="shared" si="11"/>
        <v>项目停车位配比</v>
      </c>
      <c r="R27" s="1564" t="s">
        <v>8</v>
      </c>
      <c r="S27" s="1565">
        <f t="shared" si="12"/>
        <v>100</v>
      </c>
      <c r="T27" s="1564" t="s">
        <v>8</v>
      </c>
      <c r="U27" s="1565">
        <f t="shared" si="13"/>
        <v>100</v>
      </c>
      <c r="V27" s="1564" t="s">
        <v>8</v>
      </c>
      <c r="W27" s="1565">
        <f t="shared" si="14"/>
        <v>100</v>
      </c>
      <c r="X27" s="1566"/>
      <c r="Y27" s="3452"/>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52"/>
      <c r="Q28" s="1559" t="str">
        <f t="shared" si="11"/>
        <v>公共部分装修</v>
      </c>
      <c r="R28" s="1560" t="s">
        <v>8</v>
      </c>
      <c r="S28" s="1561">
        <f t="shared" si="12"/>
        <v>100</v>
      </c>
      <c r="T28" s="1560" t="s">
        <v>8</v>
      </c>
      <c r="U28" s="1561">
        <f t="shared" si="13"/>
        <v>100</v>
      </c>
      <c r="V28" s="1560" t="s">
        <v>8</v>
      </c>
      <c r="W28" s="1561">
        <f t="shared" si="14"/>
        <v>100</v>
      </c>
      <c r="X28" s="1554"/>
      <c r="Y28" s="3452"/>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52"/>
      <c r="Q29" s="1559" t="str">
        <f t="shared" si="11"/>
        <v>成新率</v>
      </c>
      <c r="R29" s="1560" t="s">
        <v>8</v>
      </c>
      <c r="S29" s="1561" t="e">
        <f t="shared" si="12"/>
        <v>#N/A</v>
      </c>
      <c r="T29" s="1560" t="s">
        <v>8</v>
      </c>
      <c r="U29" s="1561" t="e">
        <f t="shared" si="13"/>
        <v>#N/A</v>
      </c>
      <c r="V29" s="1560" t="s">
        <v>8</v>
      </c>
      <c r="W29" s="1561" t="e">
        <f t="shared" si="14"/>
        <v>#N/A</v>
      </c>
      <c r="X29" s="1554"/>
      <c r="Y29" s="3452"/>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52"/>
      <c r="Q30" s="1559" t="str">
        <f t="shared" si="11"/>
        <v>物业等级</v>
      </c>
      <c r="R30" s="1560" t="s">
        <v>8</v>
      </c>
      <c r="S30" s="1561">
        <f t="shared" si="12"/>
        <v>100</v>
      </c>
      <c r="T30" s="1560" t="s">
        <v>8</v>
      </c>
      <c r="U30" s="1561">
        <f t="shared" si="13"/>
        <v>100</v>
      </c>
      <c r="V30" s="1560" t="s">
        <v>8</v>
      </c>
      <c r="W30" s="1561">
        <f t="shared" si="14"/>
        <v>100</v>
      </c>
      <c r="X30" s="1554"/>
      <c r="Y30" s="3452"/>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52"/>
      <c r="Q31" s="1147" t="str">
        <f t="shared" si="11"/>
        <v>停车位面积</v>
      </c>
      <c r="R31" s="1555" t="s">
        <v>8</v>
      </c>
      <c r="S31" s="1556" t="e">
        <f t="shared" si="12"/>
        <v>#N/A</v>
      </c>
      <c r="T31" s="1555" t="s">
        <v>8</v>
      </c>
      <c r="U31" s="1556" t="e">
        <f t="shared" si="13"/>
        <v>#N/A</v>
      </c>
      <c r="V31" s="1555" t="s">
        <v>8</v>
      </c>
      <c r="W31" s="1556" t="e">
        <f t="shared" si="14"/>
        <v>#N/A</v>
      </c>
      <c r="X31" s="1557"/>
      <c r="Y31" s="3452"/>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52" t="s">
        <v>550</v>
      </c>
      <c r="Q32" s="1559" t="str">
        <f t="shared" si="11"/>
        <v>车位类型</v>
      </c>
      <c r="R32" s="1560" t="s">
        <v>8</v>
      </c>
      <c r="S32" s="1561">
        <f t="shared" si="12"/>
        <v>100</v>
      </c>
      <c r="T32" s="1560" t="s">
        <v>8</v>
      </c>
      <c r="U32" s="1561">
        <f t="shared" si="13"/>
        <v>100</v>
      </c>
      <c r="V32" s="1560" t="s">
        <v>8</v>
      </c>
      <c r="W32" s="1561">
        <f t="shared" si="14"/>
        <v>100</v>
      </c>
      <c r="X32" s="1554"/>
      <c r="Y32" s="3452"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52"/>
      <c r="Q33" s="1559" t="str">
        <f t="shared" si="11"/>
        <v>是否直接入户</v>
      </c>
      <c r="R33" s="1560" t="s">
        <v>8</v>
      </c>
      <c r="S33" s="1561">
        <f t="shared" si="12"/>
        <v>100</v>
      </c>
      <c r="T33" s="1560" t="s">
        <v>8</v>
      </c>
      <c r="U33" s="1561">
        <f t="shared" si="13"/>
        <v>100</v>
      </c>
      <c r="V33" s="1560" t="s">
        <v>8</v>
      </c>
      <c r="W33" s="1561">
        <f t="shared" si="14"/>
        <v>100</v>
      </c>
      <c r="X33" s="1554"/>
      <c r="Y33" s="3452"/>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52"/>
      <c r="Q34" s="1559">
        <f t="shared" si="11"/>
        <v>111</v>
      </c>
      <c r="R34" s="1560" t="s">
        <v>8</v>
      </c>
      <c r="S34" s="1561">
        <f t="shared" si="12"/>
        <v>100</v>
      </c>
      <c r="T34" s="1560" t="s">
        <v>8</v>
      </c>
      <c r="U34" s="1561">
        <f t="shared" si="13"/>
        <v>100</v>
      </c>
      <c r="V34" s="1560" t="s">
        <v>8</v>
      </c>
      <c r="W34" s="1561">
        <f t="shared" si="14"/>
        <v>100</v>
      </c>
      <c r="X34" s="1554"/>
      <c r="Y34" s="3452"/>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52"/>
      <c r="Q35" s="1591">
        <f t="shared" si="11"/>
        <v>111</v>
      </c>
      <c r="R35" s="1564" t="s">
        <v>8</v>
      </c>
      <c r="S35" s="1565">
        <f t="shared" si="12"/>
        <v>100</v>
      </c>
      <c r="T35" s="1564" t="s">
        <v>8</v>
      </c>
      <c r="U35" s="1565">
        <f t="shared" si="13"/>
        <v>100</v>
      </c>
      <c r="V35" s="1564" t="s">
        <v>8</v>
      </c>
      <c r="W35" s="1565">
        <f t="shared" si="14"/>
        <v>100</v>
      </c>
      <c r="X35" s="1566"/>
      <c r="Y35" s="3452"/>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52"/>
      <c r="Q36" s="1559">
        <f t="shared" si="11"/>
        <v>111</v>
      </c>
      <c r="R36" s="1560" t="s">
        <v>8</v>
      </c>
      <c r="S36" s="1561">
        <f t="shared" si="12"/>
        <v>100</v>
      </c>
      <c r="T36" s="1560" t="s">
        <v>8</v>
      </c>
      <c r="U36" s="1561">
        <f t="shared" si="13"/>
        <v>100</v>
      </c>
      <c r="V36" s="1560" t="s">
        <v>8</v>
      </c>
      <c r="W36" s="1561">
        <f t="shared" si="14"/>
        <v>100</v>
      </c>
      <c r="X36" s="1554"/>
      <c r="Y36" s="3452"/>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447" t="str">
        <f>A37</f>
        <v>成交单价</v>
      </c>
      <c r="Q37" s="3447"/>
      <c r="R37" s="3540">
        <f>E37</f>
        <v>0</v>
      </c>
      <c r="S37" s="3540"/>
      <c r="T37" s="3540">
        <f>G37</f>
        <v>0</v>
      </c>
      <c r="U37" s="3540"/>
      <c r="V37" s="3540">
        <f>I37</f>
        <v>0</v>
      </c>
      <c r="W37" s="3540"/>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447" t="str">
        <f>A38</f>
        <v>比较价格（元/平方米）</v>
      </c>
      <c r="Q38" s="3447"/>
      <c r="R38" s="3540" t="e">
        <f>IF(F1="售价",ROUND(PRODUCT(R37,AA7:AA36),0),ROUND(PRODUCT(R37,AA7:AA36),1))</f>
        <v>#DIV/0!</v>
      </c>
      <c r="S38" s="3540"/>
      <c r="T38" s="3540" t="e">
        <f>IF(F1="售价",ROUND(PRODUCT(T37,AB7:AB36),0),ROUND(PRODUCT(T37,AB7:AB36),1))</f>
        <v>#DIV/0!</v>
      </c>
      <c r="U38" s="3540"/>
      <c r="V38" s="3540" t="e">
        <f>IF(F1="售价",ROUND(PRODUCT(V37,AC7:AC36),0),ROUND(PRODUCT(V37,AC7:AC36),1))</f>
        <v>#DIV/0!</v>
      </c>
      <c r="W38" s="3540"/>
      <c r="X38" s="1546"/>
      <c r="Y38" s="1546"/>
      <c r="Z38" s="1546"/>
      <c r="AA38" s="1546"/>
      <c r="AB38" s="1546"/>
      <c r="AC38" s="1546"/>
    </row>
    <row r="39" spans="1:29" ht="15.75" thickBot="1">
      <c r="A39" s="621" t="s">
        <v>2936</v>
      </c>
      <c r="B39" s="622"/>
      <c r="C39" s="2601" t="e">
        <f>R39</f>
        <v>#DIV/0!</v>
      </c>
      <c r="D39" s="2601"/>
      <c r="E39" s="2601"/>
      <c r="F39" s="2601"/>
      <c r="G39" s="2601"/>
      <c r="H39" s="2601"/>
      <c r="I39" s="2601"/>
      <c r="J39" s="2601"/>
      <c r="K39" s="1599"/>
      <c r="L39" s="2130"/>
      <c r="M39" s="2131"/>
      <c r="N39" s="2131"/>
      <c r="O39" s="2131"/>
      <c r="P39" s="3468" t="str">
        <f>A39</f>
        <v>估价对象XX用房的比较价格（楼面单价，元/平方米）</v>
      </c>
      <c r="Q39" s="3469"/>
      <c r="R39" s="3539" t="e">
        <f>IF(F1="售价",ROUND(AVERAGE(R38:V38),0),ROUND(AVERAGE(R38:V38),1))</f>
        <v>#DIV/0!</v>
      </c>
      <c r="S39" s="3539"/>
      <c r="T39" s="3539"/>
      <c r="U39" s="3539"/>
      <c r="V39" s="3539"/>
      <c r="W39" s="3539"/>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53" t="s">
        <v>798</v>
      </c>
      <c r="D4" s="3454"/>
      <c r="E4" s="3477" t="s">
        <v>799</v>
      </c>
      <c r="F4" s="3478"/>
      <c r="G4" s="3453" t="s">
        <v>800</v>
      </c>
      <c r="H4" s="3454"/>
      <c r="I4" s="3453" t="s">
        <v>801</v>
      </c>
      <c r="J4" s="3454"/>
      <c r="K4" s="514" t="s">
        <v>802</v>
      </c>
      <c r="L4" s="2119"/>
      <c r="M4" s="2120"/>
      <c r="N4" s="2120"/>
      <c r="O4" s="2120"/>
      <c r="P4" s="3455" t="s">
        <v>803</v>
      </c>
      <c r="Q4" s="3456"/>
      <c r="R4" s="3441" t="s">
        <v>799</v>
      </c>
      <c r="S4" s="3442"/>
      <c r="T4" s="3441" t="s">
        <v>800</v>
      </c>
      <c r="U4" s="3442"/>
      <c r="V4" s="3461" t="s">
        <v>801</v>
      </c>
      <c r="W4" s="3461"/>
      <c r="X4" s="1554"/>
      <c r="Y4" s="3441" t="s">
        <v>803</v>
      </c>
      <c r="Z4" s="3442"/>
      <c r="AA4" s="3436" t="s">
        <v>799</v>
      </c>
      <c r="AB4" s="3437" t="s">
        <v>800</v>
      </c>
      <c r="AC4" s="3436" t="s">
        <v>801</v>
      </c>
    </row>
    <row r="5" spans="1:29" ht="15">
      <c r="A5" s="515"/>
      <c r="B5" s="516"/>
      <c r="C5" s="3464" t="s">
        <v>2930</v>
      </c>
      <c r="D5" s="3465"/>
      <c r="E5" s="3479" t="s">
        <v>2931</v>
      </c>
      <c r="F5" s="3480"/>
      <c r="G5" s="3464" t="s">
        <v>2932</v>
      </c>
      <c r="H5" s="3465"/>
      <c r="I5" s="3464" t="s">
        <v>2933</v>
      </c>
      <c r="J5" s="3465"/>
      <c r="K5" s="514"/>
      <c r="L5" s="2119"/>
      <c r="M5" s="2120"/>
      <c r="N5" s="2120"/>
      <c r="O5" s="2120"/>
      <c r="P5" s="3457"/>
      <c r="Q5" s="3458"/>
      <c r="R5" s="3443"/>
      <c r="S5" s="3444"/>
      <c r="T5" s="3443"/>
      <c r="U5" s="3444"/>
      <c r="V5" s="3461"/>
      <c r="W5" s="3461"/>
      <c r="X5" s="1554"/>
      <c r="Y5" s="3443"/>
      <c r="Z5" s="3444"/>
      <c r="AA5" s="3437"/>
      <c r="AB5" s="3437"/>
      <c r="AC5" s="3437"/>
    </row>
    <row r="6" spans="1:29" ht="15.75" thickBot="1">
      <c r="A6" s="517"/>
      <c r="B6" s="518"/>
      <c r="C6" s="3462" t="s">
        <v>2934</v>
      </c>
      <c r="D6" s="3463"/>
      <c r="E6" s="3481" t="s">
        <v>2934</v>
      </c>
      <c r="F6" s="3482"/>
      <c r="G6" s="3462" t="s">
        <v>2934</v>
      </c>
      <c r="H6" s="3463"/>
      <c r="I6" s="3462" t="s">
        <v>2934</v>
      </c>
      <c r="J6" s="3463"/>
      <c r="K6" s="514" t="s">
        <v>528</v>
      </c>
      <c r="L6" s="2119"/>
      <c r="M6" s="2120"/>
      <c r="N6" s="2120"/>
      <c r="O6" s="2120"/>
      <c r="P6" s="3459"/>
      <c r="Q6" s="3460"/>
      <c r="R6" s="3443"/>
      <c r="S6" s="3444"/>
      <c r="T6" s="3445"/>
      <c r="U6" s="3446"/>
      <c r="V6" s="3461"/>
      <c r="W6" s="3461"/>
      <c r="X6" s="1554"/>
      <c r="Y6" s="3445"/>
      <c r="Z6" s="3446"/>
      <c r="AA6" s="3438"/>
      <c r="AB6" s="3438"/>
      <c r="AC6" s="3438"/>
    </row>
    <row r="7" spans="1:29" s="1216" customFormat="1" ht="15.75" thickBot="1">
      <c r="A7" s="2868"/>
      <c r="B7" s="2875" t="s">
        <v>529</v>
      </c>
      <c r="C7" s="519">
        <f>'数据-取费表'!B2</f>
        <v>43603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39" t="s">
        <v>530</v>
      </c>
      <c r="Q7" s="3448"/>
      <c r="R7" s="1555" t="s">
        <v>8</v>
      </c>
      <c r="S7" s="1556">
        <f t="shared" ref="S7:S14" si="0">F7</f>
        <v>0</v>
      </c>
      <c r="T7" s="1555" t="s">
        <v>8</v>
      </c>
      <c r="U7" s="1556">
        <f t="shared" ref="U7:U14" si="1">H7</f>
        <v>0</v>
      </c>
      <c r="V7" s="1555" t="s">
        <v>8</v>
      </c>
      <c r="W7" s="1556">
        <f t="shared" ref="W7:W14" si="2">J7</f>
        <v>0</v>
      </c>
      <c r="X7" s="1557"/>
      <c r="Y7" s="3439" t="s">
        <v>530</v>
      </c>
      <c r="Z7" s="3440"/>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39" t="s">
        <v>533</v>
      </c>
      <c r="Q8" s="3440"/>
      <c r="R8" s="1555" t="s">
        <v>8</v>
      </c>
      <c r="S8" s="1556">
        <f t="shared" si="0"/>
        <v>0</v>
      </c>
      <c r="T8" s="1555" t="s">
        <v>8</v>
      </c>
      <c r="U8" s="1556">
        <f t="shared" si="1"/>
        <v>0</v>
      </c>
      <c r="V8" s="1555" t="s">
        <v>8</v>
      </c>
      <c r="W8" s="1556">
        <f t="shared" si="2"/>
        <v>0</v>
      </c>
      <c r="X8" s="1557"/>
      <c r="Y8" s="3439" t="s">
        <v>533</v>
      </c>
      <c r="Z8" s="3440"/>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447" t="s">
        <v>535</v>
      </c>
      <c r="Q9" s="1147" t="str">
        <f t="shared" ref="Q9:Q14" si="6">B9</f>
        <v>用途</v>
      </c>
      <c r="R9" s="1555" t="s">
        <v>8</v>
      </c>
      <c r="S9" s="1556">
        <f t="shared" si="0"/>
        <v>100</v>
      </c>
      <c r="T9" s="1555" t="s">
        <v>8</v>
      </c>
      <c r="U9" s="1556">
        <f t="shared" si="1"/>
        <v>100</v>
      </c>
      <c r="V9" s="1555" t="s">
        <v>8</v>
      </c>
      <c r="W9" s="1556">
        <f t="shared" si="2"/>
        <v>100</v>
      </c>
      <c r="X9" s="1557"/>
      <c r="Y9" s="3383"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447"/>
      <c r="Q10" s="1147" t="str">
        <f t="shared" si="6"/>
        <v>土地使用年限（年）</v>
      </c>
      <c r="R10" s="1555" t="s">
        <v>8</v>
      </c>
      <c r="S10" s="1556">
        <f t="shared" si="0"/>
        <v>100</v>
      </c>
      <c r="T10" s="1555" t="s">
        <v>8</v>
      </c>
      <c r="U10" s="1556">
        <f t="shared" si="1"/>
        <v>100</v>
      </c>
      <c r="V10" s="1555" t="s">
        <v>8</v>
      </c>
      <c r="W10" s="1556">
        <f t="shared" si="2"/>
        <v>100</v>
      </c>
      <c r="X10" s="1557"/>
      <c r="Y10" s="3383"/>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447"/>
      <c r="Q11" s="1147">
        <f t="shared" si="6"/>
        <v>111</v>
      </c>
      <c r="R11" s="1555" t="s">
        <v>8</v>
      </c>
      <c r="S11" s="1556">
        <f t="shared" si="0"/>
        <v>100</v>
      </c>
      <c r="T11" s="1555" t="s">
        <v>8</v>
      </c>
      <c r="U11" s="1556">
        <f t="shared" si="1"/>
        <v>100</v>
      </c>
      <c r="V11" s="1555" t="s">
        <v>8</v>
      </c>
      <c r="W11" s="1556">
        <f t="shared" si="2"/>
        <v>100</v>
      </c>
      <c r="X11" s="1557"/>
      <c r="Y11" s="3383"/>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447"/>
      <c r="Q12" s="1147">
        <f t="shared" si="6"/>
        <v>111</v>
      </c>
      <c r="R12" s="1555" t="s">
        <v>8</v>
      </c>
      <c r="S12" s="1556">
        <f t="shared" si="0"/>
        <v>100</v>
      </c>
      <c r="T12" s="1555" t="s">
        <v>8</v>
      </c>
      <c r="U12" s="1556">
        <f t="shared" si="1"/>
        <v>100</v>
      </c>
      <c r="V12" s="1555" t="s">
        <v>8</v>
      </c>
      <c r="W12" s="1556">
        <f t="shared" si="2"/>
        <v>100</v>
      </c>
      <c r="X12" s="1557"/>
      <c r="Y12" s="3383"/>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447"/>
      <c r="Q13" s="1147">
        <f t="shared" si="6"/>
        <v>111</v>
      </c>
      <c r="R13" s="1555" t="s">
        <v>8</v>
      </c>
      <c r="S13" s="1556">
        <f t="shared" si="0"/>
        <v>100</v>
      </c>
      <c r="T13" s="1555" t="s">
        <v>8</v>
      </c>
      <c r="U13" s="1556">
        <f t="shared" si="1"/>
        <v>100</v>
      </c>
      <c r="V13" s="1555" t="s">
        <v>8</v>
      </c>
      <c r="W13" s="1556">
        <f t="shared" si="2"/>
        <v>100</v>
      </c>
      <c r="X13" s="1557"/>
      <c r="Y13" s="3383"/>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49" t="s">
        <v>540</v>
      </c>
      <c r="Q14" s="1559" t="str">
        <f t="shared" si="6"/>
        <v>交通便捷度</v>
      </c>
      <c r="R14" s="1560" t="s">
        <v>8</v>
      </c>
      <c r="S14" s="1561">
        <f t="shared" si="0"/>
        <v>100</v>
      </c>
      <c r="T14" s="1560" t="s">
        <v>8</v>
      </c>
      <c r="U14" s="1561">
        <f t="shared" si="1"/>
        <v>100</v>
      </c>
      <c r="V14" s="1560" t="s">
        <v>8</v>
      </c>
      <c r="W14" s="1561">
        <f t="shared" si="2"/>
        <v>100</v>
      </c>
      <c r="X14" s="1554"/>
      <c r="Y14" s="3449"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50"/>
      <c r="Q15" s="1559"/>
      <c r="R15" s="1560"/>
      <c r="S15" s="1561"/>
      <c r="T15" s="1560"/>
      <c r="U15" s="1561"/>
      <c r="V15" s="1560"/>
      <c r="W15" s="1561"/>
      <c r="X15" s="1554"/>
      <c r="Y15" s="3450"/>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50"/>
      <c r="Q16" s="1559" t="str">
        <f>B16</f>
        <v>公共配套设施</v>
      </c>
      <c r="R16" s="1560" t="s">
        <v>8</v>
      </c>
      <c r="S16" s="1561">
        <f>F16</f>
        <v>100</v>
      </c>
      <c r="T16" s="1560" t="s">
        <v>8</v>
      </c>
      <c r="U16" s="1561">
        <f>H16</f>
        <v>100</v>
      </c>
      <c r="V16" s="1560" t="s">
        <v>8</v>
      </c>
      <c r="W16" s="1561">
        <f>J16</f>
        <v>100</v>
      </c>
      <c r="X16" s="1554"/>
      <c r="Y16" s="3450"/>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50"/>
      <c r="Q17" s="1559"/>
      <c r="R17" s="1560"/>
      <c r="S17" s="1561"/>
      <c r="T17" s="1560"/>
      <c r="U17" s="1561"/>
      <c r="V17" s="1560"/>
      <c r="W17" s="1561"/>
      <c r="X17" s="1554"/>
      <c r="Y17" s="3450"/>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50"/>
      <c r="Q18" s="2544" t="str">
        <f>B18</f>
        <v>基础设施水平</v>
      </c>
      <c r="R18" s="1560" t="s">
        <v>8</v>
      </c>
      <c r="S18" s="1561">
        <f>F18</f>
        <v>100</v>
      </c>
      <c r="T18" s="1560" t="s">
        <v>8</v>
      </c>
      <c r="U18" s="1561">
        <f>H18</f>
        <v>100</v>
      </c>
      <c r="V18" s="1560" t="s">
        <v>8</v>
      </c>
      <c r="W18" s="1561">
        <f>J18</f>
        <v>100</v>
      </c>
      <c r="X18" s="2546"/>
      <c r="Y18" s="3450"/>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50"/>
      <c r="Q19" s="2544"/>
      <c r="R19" s="1560"/>
      <c r="S19" s="1561"/>
      <c r="T19" s="1560"/>
      <c r="U19" s="1561"/>
      <c r="V19" s="1560"/>
      <c r="W19" s="1561"/>
      <c r="X19" s="2546"/>
      <c r="Y19" s="3450"/>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50"/>
      <c r="Q20" s="1559" t="str">
        <f>B20</f>
        <v>自然及人文环境</v>
      </c>
      <c r="R20" s="1560" t="s">
        <v>8</v>
      </c>
      <c r="S20" s="1561">
        <f>F20</f>
        <v>100</v>
      </c>
      <c r="T20" s="1560" t="s">
        <v>8</v>
      </c>
      <c r="U20" s="1561">
        <f>H20</f>
        <v>100</v>
      </c>
      <c r="V20" s="1560" t="s">
        <v>8</v>
      </c>
      <c r="W20" s="1561">
        <f>J20</f>
        <v>100</v>
      </c>
      <c r="X20" s="1554"/>
      <c r="Y20" s="3450"/>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50"/>
      <c r="Q21" s="1559"/>
      <c r="R21" s="1560"/>
      <c r="S21" s="1561"/>
      <c r="T21" s="1560"/>
      <c r="U21" s="1561"/>
      <c r="V21" s="1560"/>
      <c r="W21" s="1561"/>
      <c r="X21" s="1554"/>
      <c r="Y21" s="3450"/>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50"/>
      <c r="Q22" s="1559" t="str">
        <f>B22</f>
        <v>楼层</v>
      </c>
      <c r="R22" s="1560" t="s">
        <v>8</v>
      </c>
      <c r="S22" s="1561">
        <f>F22</f>
        <v>100</v>
      </c>
      <c r="T22" s="1560" t="s">
        <v>8</v>
      </c>
      <c r="U22" s="1561">
        <f>H22</f>
        <v>100</v>
      </c>
      <c r="V22" s="1560" t="s">
        <v>8</v>
      </c>
      <c r="W22" s="1561">
        <f>J22</f>
        <v>100</v>
      </c>
      <c r="X22" s="1554"/>
      <c r="Y22" s="3450"/>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50"/>
      <c r="Q23" s="1559">
        <f>B23</f>
        <v>111</v>
      </c>
      <c r="R23" s="1560" t="s">
        <v>8</v>
      </c>
      <c r="S23" s="1561">
        <f>F23</f>
        <v>100</v>
      </c>
      <c r="T23" s="1560" t="s">
        <v>8</v>
      </c>
      <c r="U23" s="1561">
        <f>H23</f>
        <v>100</v>
      </c>
      <c r="V23" s="1560" t="s">
        <v>8</v>
      </c>
      <c r="W23" s="1561">
        <f>J23</f>
        <v>100</v>
      </c>
      <c r="X23" s="1554"/>
      <c r="Y23" s="3450"/>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50"/>
      <c r="Q24" s="1559">
        <f t="shared" ref="Q24:Q34" si="11">B24</f>
        <v>111</v>
      </c>
      <c r="R24" s="1560" t="s">
        <v>8</v>
      </c>
      <c r="S24" s="1561">
        <f>F24</f>
        <v>100</v>
      </c>
      <c r="T24" s="1560" t="s">
        <v>8</v>
      </c>
      <c r="U24" s="1561">
        <f>H24</f>
        <v>100</v>
      </c>
      <c r="V24" s="1560" t="s">
        <v>8</v>
      </c>
      <c r="W24" s="1561">
        <f>J24</f>
        <v>100</v>
      </c>
      <c r="X24" s="1554"/>
      <c r="Y24" s="3450"/>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50"/>
      <c r="Q25" s="1147">
        <f t="shared" si="11"/>
        <v>111</v>
      </c>
      <c r="R25" s="1555" t="s">
        <v>8</v>
      </c>
      <c r="S25" s="1556">
        <f>F25</f>
        <v>100</v>
      </c>
      <c r="T25" s="1555" t="s">
        <v>8</v>
      </c>
      <c r="U25" s="1556">
        <f>H25</f>
        <v>100</v>
      </c>
      <c r="V25" s="1555" t="s">
        <v>8</v>
      </c>
      <c r="W25" s="1556">
        <f>J25</f>
        <v>100</v>
      </c>
      <c r="X25" s="1557"/>
      <c r="Y25" s="3450"/>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51"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52"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52"/>
      <c r="Q27" s="1591" t="str">
        <f t="shared" si="11"/>
        <v>成新率</v>
      </c>
      <c r="R27" s="1564" t="s">
        <v>8</v>
      </c>
      <c r="S27" s="1565" t="e">
        <f t="shared" si="12"/>
        <v>#N/A</v>
      </c>
      <c r="T27" s="1564" t="s">
        <v>8</v>
      </c>
      <c r="U27" s="1565" t="e">
        <f t="shared" si="13"/>
        <v>#N/A</v>
      </c>
      <c r="V27" s="1564" t="s">
        <v>8</v>
      </c>
      <c r="W27" s="1565" t="e">
        <f t="shared" si="14"/>
        <v>#N/A</v>
      </c>
      <c r="X27" s="1566"/>
      <c r="Y27" s="3452"/>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52"/>
      <c r="Q28" s="1559" t="str">
        <f t="shared" si="11"/>
        <v>物业等级</v>
      </c>
      <c r="R28" s="1560" t="s">
        <v>8</v>
      </c>
      <c r="S28" s="1561">
        <f t="shared" si="12"/>
        <v>100</v>
      </c>
      <c r="T28" s="1560" t="s">
        <v>8</v>
      </c>
      <c r="U28" s="1561">
        <f t="shared" si="13"/>
        <v>100</v>
      </c>
      <c r="V28" s="1560" t="s">
        <v>8</v>
      </c>
      <c r="W28" s="1561">
        <f t="shared" si="14"/>
        <v>100</v>
      </c>
      <c r="X28" s="1554"/>
      <c r="Y28" s="3452"/>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52"/>
      <c r="Q29" s="1559" t="str">
        <f t="shared" si="11"/>
        <v>有无电梯</v>
      </c>
      <c r="R29" s="1560" t="s">
        <v>8</v>
      </c>
      <c r="S29" s="1561">
        <f t="shared" si="12"/>
        <v>100</v>
      </c>
      <c r="T29" s="1560" t="s">
        <v>8</v>
      </c>
      <c r="U29" s="1561">
        <f t="shared" si="13"/>
        <v>100</v>
      </c>
      <c r="V29" s="1560" t="s">
        <v>8</v>
      </c>
      <c r="W29" s="1561">
        <f t="shared" si="14"/>
        <v>100</v>
      </c>
      <c r="X29" s="1554"/>
      <c r="Y29" s="3452"/>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52"/>
      <c r="Q30" s="1559" t="str">
        <f t="shared" si="11"/>
        <v>建筑面积</v>
      </c>
      <c r="R30" s="1560" t="s">
        <v>8</v>
      </c>
      <c r="S30" s="1561" t="e">
        <f t="shared" si="12"/>
        <v>#N/A</v>
      </c>
      <c r="T30" s="1560" t="s">
        <v>8</v>
      </c>
      <c r="U30" s="1561" t="e">
        <f t="shared" si="13"/>
        <v>#N/A</v>
      </c>
      <c r="V30" s="1560" t="s">
        <v>8</v>
      </c>
      <c r="W30" s="1561" t="e">
        <f t="shared" si="14"/>
        <v>#N/A</v>
      </c>
      <c r="X30" s="1554"/>
      <c r="Y30" s="3452"/>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52"/>
      <c r="Q31" s="1147" t="str">
        <f t="shared" si="11"/>
        <v>是否封闭</v>
      </c>
      <c r="R31" s="1555" t="s">
        <v>8</v>
      </c>
      <c r="S31" s="1556">
        <f t="shared" si="12"/>
        <v>100</v>
      </c>
      <c r="T31" s="1555" t="s">
        <v>8</v>
      </c>
      <c r="U31" s="1556">
        <f t="shared" si="13"/>
        <v>100</v>
      </c>
      <c r="V31" s="1555" t="s">
        <v>8</v>
      </c>
      <c r="W31" s="1556">
        <f t="shared" si="14"/>
        <v>100</v>
      </c>
      <c r="X31" s="1557"/>
      <c r="Y31" s="3452"/>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52" t="s">
        <v>550</v>
      </c>
      <c r="Q32" s="1559">
        <f t="shared" si="11"/>
        <v>111</v>
      </c>
      <c r="R32" s="1560" t="s">
        <v>8</v>
      </c>
      <c r="S32" s="1561">
        <f t="shared" si="12"/>
        <v>100</v>
      </c>
      <c r="T32" s="1560" t="s">
        <v>8</v>
      </c>
      <c r="U32" s="1561">
        <f t="shared" si="13"/>
        <v>100</v>
      </c>
      <c r="V32" s="1560" t="s">
        <v>8</v>
      </c>
      <c r="W32" s="1561">
        <f t="shared" si="14"/>
        <v>100</v>
      </c>
      <c r="X32" s="1554"/>
      <c r="Y32" s="3452"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52"/>
      <c r="Q33" s="1559">
        <f t="shared" si="11"/>
        <v>111</v>
      </c>
      <c r="R33" s="1560" t="s">
        <v>8</v>
      </c>
      <c r="S33" s="1561">
        <f t="shared" si="12"/>
        <v>100</v>
      </c>
      <c r="T33" s="1560" t="s">
        <v>8</v>
      </c>
      <c r="U33" s="1561">
        <f t="shared" si="13"/>
        <v>100</v>
      </c>
      <c r="V33" s="1560" t="s">
        <v>8</v>
      </c>
      <c r="W33" s="1561">
        <f t="shared" si="14"/>
        <v>100</v>
      </c>
      <c r="X33" s="1554"/>
      <c r="Y33" s="3452"/>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52"/>
      <c r="Q34" s="1559">
        <f t="shared" si="11"/>
        <v>111</v>
      </c>
      <c r="R34" s="1560" t="s">
        <v>8</v>
      </c>
      <c r="S34" s="1561">
        <f t="shared" si="12"/>
        <v>100</v>
      </c>
      <c r="T34" s="1560" t="s">
        <v>8</v>
      </c>
      <c r="U34" s="1561">
        <f t="shared" si="13"/>
        <v>100</v>
      </c>
      <c r="V34" s="1560" t="s">
        <v>8</v>
      </c>
      <c r="W34" s="1561">
        <f t="shared" si="14"/>
        <v>100</v>
      </c>
      <c r="X34" s="1554"/>
      <c r="Y34" s="3452"/>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447" t="str">
        <f>A35</f>
        <v>成交单价（元/平方米）</v>
      </c>
      <c r="Q35" s="3447"/>
      <c r="R35" s="3540">
        <f>E35</f>
        <v>0</v>
      </c>
      <c r="S35" s="3540"/>
      <c r="T35" s="3540">
        <f>G35</f>
        <v>0</v>
      </c>
      <c r="U35" s="3540"/>
      <c r="V35" s="3540">
        <f>I35</f>
        <v>0</v>
      </c>
      <c r="W35" s="3540"/>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447" t="str">
        <f>A36</f>
        <v>比较价格（元/平方米）</v>
      </c>
      <c r="Q36" s="3447"/>
      <c r="R36" s="3540" t="e">
        <f>IF(F1="售价",ROUND(PRODUCT(R35,AA7:AA34),0),ROUND(PRODUCT(R35,AA7:AA34),1))</f>
        <v>#DIV/0!</v>
      </c>
      <c r="S36" s="3540"/>
      <c r="T36" s="3540" t="e">
        <f>IF(F1="售价",ROUND(PRODUCT(T35,AB7:AB34),0),ROUND(PRODUCT(T35,AB7:AB34),1))</f>
        <v>#DIV/0!</v>
      </c>
      <c r="U36" s="3540"/>
      <c r="V36" s="3540" t="e">
        <f>IF(F1="售价",ROUND(PRODUCT(V35,AC7:AC34),0),ROUND(PRODUCT(V35,AC7:AC34),1))</f>
        <v>#DIV/0!</v>
      </c>
      <c r="W36" s="3540"/>
      <c r="X36" s="1546"/>
      <c r="Y36" s="1546"/>
      <c r="Z36" s="1546"/>
      <c r="AA36" s="1546"/>
      <c r="AB36" s="1546"/>
      <c r="AC36" s="1546"/>
    </row>
    <row r="37" spans="1:29" ht="15.75" thickBot="1">
      <c r="A37" s="621" t="s">
        <v>2936</v>
      </c>
      <c r="B37" s="622"/>
      <c r="C37" s="2601" t="e">
        <f>R37</f>
        <v>#DIV/0!</v>
      </c>
      <c r="D37" s="2601"/>
      <c r="E37" s="2601"/>
      <c r="F37" s="2601"/>
      <c r="G37" s="2601"/>
      <c r="H37" s="2601"/>
      <c r="I37" s="2601"/>
      <c r="J37" s="2601"/>
      <c r="K37" s="1599"/>
      <c r="L37" s="2130"/>
      <c r="M37" s="2131"/>
      <c r="N37" s="2131"/>
      <c r="O37" s="2131"/>
      <c r="P37" s="3468" t="str">
        <f>A37</f>
        <v>估价对象XX用房的比较价格（楼面单价，元/平方米）</v>
      </c>
      <c r="Q37" s="3469"/>
      <c r="R37" s="3539" t="e">
        <f>IF(F1="售价",ROUND(AVERAGE(R36:V36),0),ROUND(AVERAGE(R36:V36),1))</f>
        <v>#DIV/0!</v>
      </c>
      <c r="S37" s="3539"/>
      <c r="T37" s="3539"/>
      <c r="U37" s="3539"/>
      <c r="V37" s="3539"/>
      <c r="W37" s="3539"/>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49" t="s">
        <v>2304</v>
      </c>
      <c r="D1" s="3550"/>
      <c r="E1" s="3550"/>
      <c r="F1" s="3550"/>
      <c r="G1" s="3550"/>
      <c r="H1" s="3550"/>
      <c r="I1" s="3550"/>
      <c r="J1" s="3550"/>
      <c r="K1" s="3550"/>
      <c r="L1" s="3550"/>
      <c r="M1" s="3550"/>
      <c r="N1" s="3550"/>
      <c r="O1" s="3550"/>
      <c r="P1" s="3550"/>
      <c r="Q1" s="3550"/>
      <c r="R1" s="3550"/>
      <c r="S1" s="3551"/>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2929</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2928</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2927</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2940</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2926</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2925</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546" t="s">
        <v>20</v>
      </c>
      <c r="D22" s="3547"/>
      <c r="E22" s="3547"/>
      <c r="F22" s="3547"/>
      <c r="G22" s="3547"/>
      <c r="H22" s="3547"/>
      <c r="I22" s="3547"/>
      <c r="J22" s="3547"/>
      <c r="K22" s="3547"/>
      <c r="L22" s="3547"/>
      <c r="M22" s="3547"/>
      <c r="N22" s="3547"/>
      <c r="O22" s="3547"/>
      <c r="P22" s="3547"/>
      <c r="Q22" s="3548"/>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2787</v>
      </c>
      <c r="C1" s="2960">
        <f>项目基本情况!D3</f>
        <v>43603</v>
      </c>
      <c r="H1" s="2894">
        <f>IF(C1&gt;C13,0,MATCH(C1,C$13:C$100,-1))+IF(SUMIF(C13:C100,C1,D13:D100)=0,13,12)</f>
        <v>13</v>
      </c>
      <c r="I1" s="2894">
        <f ca="1">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2818</v>
      </c>
      <c r="C2" s="2961">
        <f>'数据-取费表'!B22</f>
        <v>3</v>
      </c>
      <c r="D2" s="2956" t="s">
        <v>2788</v>
      </c>
      <c r="E2" s="2959">
        <f ca="1">INDIRECT("I"&amp;$I$1)/100</f>
        <v>4.7500000000000001E-2</v>
      </c>
      <c r="G2" s="2896"/>
      <c r="H2" s="2896"/>
      <c r="I2" s="2896" t="s">
        <v>2789</v>
      </c>
      <c r="K2" s="2896"/>
      <c r="L2" s="2896"/>
      <c r="M2" s="2896"/>
      <c r="N2" s="2896" t="s">
        <v>2790</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2820</v>
      </c>
      <c r="C3" s="2958">
        <f>'数据-取费表'!B19</f>
        <v>0</v>
      </c>
      <c r="D3" s="2956" t="s">
        <v>2788</v>
      </c>
      <c r="E3" s="2959">
        <f ca="1">INDIRECT("J"&amp;$J$1)/100</f>
        <v>0</v>
      </c>
      <c r="G3" s="2898" t="s">
        <v>2791</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2819</v>
      </c>
      <c r="C4" s="2959">
        <f ca="1">N4/100</f>
        <v>1.4999999999999999E-2</v>
      </c>
      <c r="G4" s="2904" t="s">
        <v>2792</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2793</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2794</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2795</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2796</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2797</v>
      </c>
      <c r="C10" s="2923"/>
      <c r="D10" s="2923"/>
      <c r="E10" s="2923"/>
      <c r="F10" s="2923"/>
      <c r="G10" s="2923"/>
      <c r="H10" s="2923"/>
      <c r="I10" s="2897"/>
      <c r="J10" s="2897"/>
      <c r="K10" s="2923"/>
      <c r="L10" s="2924" t="s">
        <v>2798</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2799</v>
      </c>
      <c r="C11" s="2928" t="s">
        <v>2800</v>
      </c>
      <c r="D11" s="2929" t="s">
        <v>2801</v>
      </c>
      <c r="E11" s="2930"/>
      <c r="F11" s="2929" t="s">
        <v>2802</v>
      </c>
      <c r="G11" s="2931"/>
      <c r="H11" s="2930"/>
      <c r="I11" s="2929" t="s">
        <v>2803</v>
      </c>
      <c r="J11" s="2930"/>
      <c r="K11" s="2926"/>
      <c r="L11" s="2927" t="s">
        <v>2799</v>
      </c>
      <c r="M11" s="2928" t="s">
        <v>2800</v>
      </c>
      <c r="N11" s="2927" t="s">
        <v>2804</v>
      </c>
      <c r="O11" s="2929" t="s">
        <v>2805</v>
      </c>
      <c r="P11" s="2931"/>
      <c r="Q11" s="2931"/>
      <c r="R11" s="2931"/>
      <c r="S11" s="2931"/>
      <c r="T11" s="2930"/>
      <c r="U11" s="2929" t="s">
        <v>2806</v>
      </c>
      <c r="V11" s="2931"/>
      <c r="W11" s="2930"/>
      <c r="X11" s="2927" t="s">
        <v>2807</v>
      </c>
      <c r="Y11" s="2927" t="s">
        <v>2808</v>
      </c>
      <c r="Z11" s="2927" t="s">
        <v>2809</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2810</v>
      </c>
      <c r="E12" s="2936" t="s">
        <v>2811</v>
      </c>
      <c r="F12" s="2936" t="s">
        <v>2812</v>
      </c>
      <c r="G12" s="2936" t="s">
        <v>2813</v>
      </c>
      <c r="H12" s="2936" t="s">
        <v>2795</v>
      </c>
      <c r="I12" s="2937" t="s">
        <v>2814</v>
      </c>
      <c r="J12" s="2937" t="s">
        <v>2814</v>
      </c>
      <c r="K12" s="2933"/>
      <c r="L12" s="2934"/>
      <c r="M12" s="2935"/>
      <c r="N12" s="2934"/>
      <c r="O12" s="2937" t="s">
        <v>2815</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2816</v>
      </c>
      <c r="C13" s="2941">
        <v>42301</v>
      </c>
      <c r="D13" s="2942">
        <v>4.3499999999999996</v>
      </c>
      <c r="E13" s="2942">
        <v>4.3499999999999996</v>
      </c>
      <c r="F13" s="2942">
        <v>4.75</v>
      </c>
      <c r="G13" s="2942">
        <v>4.75</v>
      </c>
      <c r="H13" s="2942">
        <v>4.9000000000000004</v>
      </c>
      <c r="I13" s="2942">
        <v>2.75</v>
      </c>
      <c r="J13" s="2942">
        <v>3.25</v>
      </c>
      <c r="K13" s="2939"/>
      <c r="L13" s="2940" t="s">
        <v>2816</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2817</v>
      </c>
      <c r="Y42" s="2946" t="s">
        <v>2817</v>
      </c>
      <c r="Z42" s="2946" t="s">
        <v>2817</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2817</v>
      </c>
      <c r="Y43" s="2946" t="s">
        <v>2817</v>
      </c>
      <c r="Z43" s="2946" t="s">
        <v>2817</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2817</v>
      </c>
      <c r="Y44" s="2946" t="s">
        <v>2817</v>
      </c>
      <c r="Z44" s="2946" t="s">
        <v>2817</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2817</v>
      </c>
      <c r="Y45" s="2946" t="s">
        <v>2817</v>
      </c>
      <c r="Z45" s="2946" t="s">
        <v>2817</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2817</v>
      </c>
      <c r="Y46" s="2946" t="s">
        <v>2817</v>
      </c>
      <c r="Z46" s="2946" t="s">
        <v>2817</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2817</v>
      </c>
      <c r="Y47" s="2946" t="s">
        <v>2817</v>
      </c>
      <c r="Z47" s="2946" t="s">
        <v>2817</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2817</v>
      </c>
      <c r="Y48" s="2946" t="s">
        <v>2817</v>
      </c>
      <c r="Z48" s="2946" t="s">
        <v>2817</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2817</v>
      </c>
      <c r="Y49" s="2946" t="s">
        <v>2817</v>
      </c>
      <c r="Z49" s="2946" t="s">
        <v>2817</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2817</v>
      </c>
      <c r="Y50" s="2946" t="s">
        <v>2817</v>
      </c>
      <c r="Z50" s="2946" t="s">
        <v>2817</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2817</v>
      </c>
      <c r="V51" s="2946" t="s">
        <v>2817</v>
      </c>
      <c r="W51" s="2946" t="s">
        <v>2817</v>
      </c>
      <c r="X51" s="2946" t="s">
        <v>2817</v>
      </c>
      <c r="Y51" s="2946" t="s">
        <v>2817</v>
      </c>
      <c r="Z51" s="2946" t="s">
        <v>2817</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2817</v>
      </c>
      <c r="J55" s="2946" t="s">
        <v>2817</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A16" workbookViewId="0">
      <selection activeCell="K39" sqref="K39"/>
    </sheetView>
  </sheetViews>
  <sheetFormatPr defaultRowHeight="13.5"/>
  <cols>
    <col min="1" max="1" width="35" style="2895" customWidth="1"/>
    <col min="2" max="2" width="6.25" style="2895" customWidth="1"/>
    <col min="3" max="3" width="11.75" style="2895" customWidth="1"/>
    <col min="4" max="5" width="13.875" style="2895" customWidth="1"/>
    <col min="6" max="6" width="6.75" style="2895" customWidth="1"/>
    <col min="7" max="7" width="7.875" style="2895" customWidth="1"/>
    <col min="8" max="8" width="9" style="2895" customWidth="1"/>
    <col min="9" max="10" width="10.625" style="2895" customWidth="1"/>
    <col min="11" max="11" width="14.375" style="2895" customWidth="1"/>
    <col min="12" max="12" width="6.25" style="2895" customWidth="1"/>
    <col min="13" max="13" width="145" style="2895" customWidth="1"/>
    <col min="14" max="14" width="7.875" style="2895" customWidth="1"/>
    <col min="15" max="256" width="9" style="2895"/>
    <col min="257" max="257" width="90" style="2895" customWidth="1"/>
    <col min="258" max="258" width="6.25" style="2895" customWidth="1"/>
    <col min="259" max="259" width="11.75" style="2895" customWidth="1"/>
    <col min="260" max="261" width="13.875" style="2895" customWidth="1"/>
    <col min="262" max="262" width="6.75" style="2895" customWidth="1"/>
    <col min="263" max="263" width="7.875" style="2895" customWidth="1"/>
    <col min="264" max="264" width="9" style="2895" customWidth="1"/>
    <col min="265" max="266" width="10.625" style="2895" customWidth="1"/>
    <col min="267" max="267" width="14.375" style="2895" customWidth="1"/>
    <col min="268" max="268" width="6.25" style="2895" customWidth="1"/>
    <col min="269" max="269" width="145" style="2895" customWidth="1"/>
    <col min="270" max="270" width="7.875" style="2895" customWidth="1"/>
    <col min="271" max="512" width="9" style="2895"/>
    <col min="513" max="513" width="90" style="2895" customWidth="1"/>
    <col min="514" max="514" width="6.25" style="2895" customWidth="1"/>
    <col min="515" max="515" width="11.75" style="2895" customWidth="1"/>
    <col min="516" max="517" width="13.875" style="2895" customWidth="1"/>
    <col min="518" max="518" width="6.75" style="2895" customWidth="1"/>
    <col min="519" max="519" width="7.875" style="2895" customWidth="1"/>
    <col min="520" max="520" width="9" style="2895" customWidth="1"/>
    <col min="521" max="522" width="10.625" style="2895" customWidth="1"/>
    <col min="523" max="523" width="14.375" style="2895" customWidth="1"/>
    <col min="524" max="524" width="6.25" style="2895" customWidth="1"/>
    <col min="525" max="525" width="145" style="2895" customWidth="1"/>
    <col min="526" max="526" width="7.875" style="2895" customWidth="1"/>
    <col min="527" max="768" width="9" style="2895"/>
    <col min="769" max="769" width="90" style="2895" customWidth="1"/>
    <col min="770" max="770" width="6.25" style="2895" customWidth="1"/>
    <col min="771" max="771" width="11.75" style="2895" customWidth="1"/>
    <col min="772" max="773" width="13.875" style="2895" customWidth="1"/>
    <col min="774" max="774" width="6.75" style="2895" customWidth="1"/>
    <col min="775" max="775" width="7.875" style="2895" customWidth="1"/>
    <col min="776" max="776" width="9" style="2895" customWidth="1"/>
    <col min="777" max="778" width="10.625" style="2895" customWidth="1"/>
    <col min="779" max="779" width="14.375" style="2895" customWidth="1"/>
    <col min="780" max="780" width="6.25" style="2895" customWidth="1"/>
    <col min="781" max="781" width="145" style="2895" customWidth="1"/>
    <col min="782" max="782" width="7.875" style="2895" customWidth="1"/>
    <col min="783" max="1024" width="9" style="2895"/>
    <col min="1025" max="1025" width="90" style="2895" customWidth="1"/>
    <col min="1026" max="1026" width="6.25" style="2895" customWidth="1"/>
    <col min="1027" max="1027" width="11.75" style="2895" customWidth="1"/>
    <col min="1028" max="1029" width="13.875" style="2895" customWidth="1"/>
    <col min="1030" max="1030" width="6.75" style="2895" customWidth="1"/>
    <col min="1031" max="1031" width="7.875" style="2895" customWidth="1"/>
    <col min="1032" max="1032" width="9" style="2895" customWidth="1"/>
    <col min="1033" max="1034" width="10.625" style="2895" customWidth="1"/>
    <col min="1035" max="1035" width="14.375" style="2895" customWidth="1"/>
    <col min="1036" max="1036" width="6.25" style="2895" customWidth="1"/>
    <col min="1037" max="1037" width="145" style="2895" customWidth="1"/>
    <col min="1038" max="1038" width="7.875" style="2895" customWidth="1"/>
    <col min="1039" max="1280" width="9" style="2895"/>
    <col min="1281" max="1281" width="90" style="2895" customWidth="1"/>
    <col min="1282" max="1282" width="6.25" style="2895" customWidth="1"/>
    <col min="1283" max="1283" width="11.75" style="2895" customWidth="1"/>
    <col min="1284" max="1285" width="13.875" style="2895" customWidth="1"/>
    <col min="1286" max="1286" width="6.75" style="2895" customWidth="1"/>
    <col min="1287" max="1287" width="7.875" style="2895" customWidth="1"/>
    <col min="1288" max="1288" width="9" style="2895" customWidth="1"/>
    <col min="1289" max="1290" width="10.625" style="2895" customWidth="1"/>
    <col min="1291" max="1291" width="14.375" style="2895" customWidth="1"/>
    <col min="1292" max="1292" width="6.25" style="2895" customWidth="1"/>
    <col min="1293" max="1293" width="145" style="2895" customWidth="1"/>
    <col min="1294" max="1294" width="7.875" style="2895" customWidth="1"/>
    <col min="1295" max="1536" width="9" style="2895"/>
    <col min="1537" max="1537" width="90" style="2895" customWidth="1"/>
    <col min="1538" max="1538" width="6.25" style="2895" customWidth="1"/>
    <col min="1539" max="1539" width="11.75" style="2895" customWidth="1"/>
    <col min="1540" max="1541" width="13.875" style="2895" customWidth="1"/>
    <col min="1542" max="1542" width="6.75" style="2895" customWidth="1"/>
    <col min="1543" max="1543" width="7.875" style="2895" customWidth="1"/>
    <col min="1544" max="1544" width="9" style="2895" customWidth="1"/>
    <col min="1545" max="1546" width="10.625" style="2895" customWidth="1"/>
    <col min="1547" max="1547" width="14.375" style="2895" customWidth="1"/>
    <col min="1548" max="1548" width="6.25" style="2895" customWidth="1"/>
    <col min="1549" max="1549" width="145" style="2895" customWidth="1"/>
    <col min="1550" max="1550" width="7.875" style="2895" customWidth="1"/>
    <col min="1551" max="1792" width="9" style="2895"/>
    <col min="1793" max="1793" width="90" style="2895" customWidth="1"/>
    <col min="1794" max="1794" width="6.25" style="2895" customWidth="1"/>
    <col min="1795" max="1795" width="11.75" style="2895" customWidth="1"/>
    <col min="1796" max="1797" width="13.875" style="2895" customWidth="1"/>
    <col min="1798" max="1798" width="6.75" style="2895" customWidth="1"/>
    <col min="1799" max="1799" width="7.875" style="2895" customWidth="1"/>
    <col min="1800" max="1800" width="9" style="2895" customWidth="1"/>
    <col min="1801" max="1802" width="10.625" style="2895" customWidth="1"/>
    <col min="1803" max="1803" width="14.375" style="2895" customWidth="1"/>
    <col min="1804" max="1804" width="6.25" style="2895" customWidth="1"/>
    <col min="1805" max="1805" width="145" style="2895" customWidth="1"/>
    <col min="1806" max="1806" width="7.875" style="2895" customWidth="1"/>
    <col min="1807" max="2048" width="9" style="2895"/>
    <col min="2049" max="2049" width="90" style="2895" customWidth="1"/>
    <col min="2050" max="2050" width="6.25" style="2895" customWidth="1"/>
    <col min="2051" max="2051" width="11.75" style="2895" customWidth="1"/>
    <col min="2052" max="2053" width="13.875" style="2895" customWidth="1"/>
    <col min="2054" max="2054" width="6.75" style="2895" customWidth="1"/>
    <col min="2055" max="2055" width="7.875" style="2895" customWidth="1"/>
    <col min="2056" max="2056" width="9" style="2895" customWidth="1"/>
    <col min="2057" max="2058" width="10.625" style="2895" customWidth="1"/>
    <col min="2059" max="2059" width="14.375" style="2895" customWidth="1"/>
    <col min="2060" max="2060" width="6.25" style="2895" customWidth="1"/>
    <col min="2061" max="2061" width="145" style="2895" customWidth="1"/>
    <col min="2062" max="2062" width="7.875" style="2895" customWidth="1"/>
    <col min="2063" max="2304" width="9" style="2895"/>
    <col min="2305" max="2305" width="90" style="2895" customWidth="1"/>
    <col min="2306" max="2306" width="6.25" style="2895" customWidth="1"/>
    <col min="2307" max="2307" width="11.75" style="2895" customWidth="1"/>
    <col min="2308" max="2309" width="13.875" style="2895" customWidth="1"/>
    <col min="2310" max="2310" width="6.75" style="2895" customWidth="1"/>
    <col min="2311" max="2311" width="7.875" style="2895" customWidth="1"/>
    <col min="2312" max="2312" width="9" style="2895" customWidth="1"/>
    <col min="2313" max="2314" width="10.625" style="2895" customWidth="1"/>
    <col min="2315" max="2315" width="14.375" style="2895" customWidth="1"/>
    <col min="2316" max="2316" width="6.25" style="2895" customWidth="1"/>
    <col min="2317" max="2317" width="145" style="2895" customWidth="1"/>
    <col min="2318" max="2318" width="7.875" style="2895" customWidth="1"/>
    <col min="2319" max="2560" width="9" style="2895"/>
    <col min="2561" max="2561" width="90" style="2895" customWidth="1"/>
    <col min="2562" max="2562" width="6.25" style="2895" customWidth="1"/>
    <col min="2563" max="2563" width="11.75" style="2895" customWidth="1"/>
    <col min="2564" max="2565" width="13.875" style="2895" customWidth="1"/>
    <col min="2566" max="2566" width="6.75" style="2895" customWidth="1"/>
    <col min="2567" max="2567" width="7.875" style="2895" customWidth="1"/>
    <col min="2568" max="2568" width="9" style="2895" customWidth="1"/>
    <col min="2569" max="2570" width="10.625" style="2895" customWidth="1"/>
    <col min="2571" max="2571" width="14.375" style="2895" customWidth="1"/>
    <col min="2572" max="2572" width="6.25" style="2895" customWidth="1"/>
    <col min="2573" max="2573" width="145" style="2895" customWidth="1"/>
    <col min="2574" max="2574" width="7.875" style="2895" customWidth="1"/>
    <col min="2575" max="2816" width="9" style="2895"/>
    <col min="2817" max="2817" width="90" style="2895" customWidth="1"/>
    <col min="2818" max="2818" width="6.25" style="2895" customWidth="1"/>
    <col min="2819" max="2819" width="11.75" style="2895" customWidth="1"/>
    <col min="2820" max="2821" width="13.875" style="2895" customWidth="1"/>
    <col min="2822" max="2822" width="6.75" style="2895" customWidth="1"/>
    <col min="2823" max="2823" width="7.875" style="2895" customWidth="1"/>
    <col min="2824" max="2824" width="9" style="2895" customWidth="1"/>
    <col min="2825" max="2826" width="10.625" style="2895" customWidth="1"/>
    <col min="2827" max="2827" width="14.375" style="2895" customWidth="1"/>
    <col min="2828" max="2828" width="6.25" style="2895" customWidth="1"/>
    <col min="2829" max="2829" width="145" style="2895" customWidth="1"/>
    <col min="2830" max="2830" width="7.875" style="2895" customWidth="1"/>
    <col min="2831" max="3072" width="9" style="2895"/>
    <col min="3073" max="3073" width="90" style="2895" customWidth="1"/>
    <col min="3074" max="3074" width="6.25" style="2895" customWidth="1"/>
    <col min="3075" max="3075" width="11.75" style="2895" customWidth="1"/>
    <col min="3076" max="3077" width="13.875" style="2895" customWidth="1"/>
    <col min="3078" max="3078" width="6.75" style="2895" customWidth="1"/>
    <col min="3079" max="3079" width="7.875" style="2895" customWidth="1"/>
    <col min="3080" max="3080" width="9" style="2895" customWidth="1"/>
    <col min="3081" max="3082" width="10.625" style="2895" customWidth="1"/>
    <col min="3083" max="3083" width="14.375" style="2895" customWidth="1"/>
    <col min="3084" max="3084" width="6.25" style="2895" customWidth="1"/>
    <col min="3085" max="3085" width="145" style="2895" customWidth="1"/>
    <col min="3086" max="3086" width="7.875" style="2895" customWidth="1"/>
    <col min="3087" max="3328" width="9" style="2895"/>
    <col min="3329" max="3329" width="90" style="2895" customWidth="1"/>
    <col min="3330" max="3330" width="6.25" style="2895" customWidth="1"/>
    <col min="3331" max="3331" width="11.75" style="2895" customWidth="1"/>
    <col min="3332" max="3333" width="13.875" style="2895" customWidth="1"/>
    <col min="3334" max="3334" width="6.75" style="2895" customWidth="1"/>
    <col min="3335" max="3335" width="7.875" style="2895" customWidth="1"/>
    <col min="3336" max="3336" width="9" style="2895" customWidth="1"/>
    <col min="3337" max="3338" width="10.625" style="2895" customWidth="1"/>
    <col min="3339" max="3339" width="14.375" style="2895" customWidth="1"/>
    <col min="3340" max="3340" width="6.25" style="2895" customWidth="1"/>
    <col min="3341" max="3341" width="145" style="2895" customWidth="1"/>
    <col min="3342" max="3342" width="7.875" style="2895" customWidth="1"/>
    <col min="3343" max="3584" width="9" style="2895"/>
    <col min="3585" max="3585" width="90" style="2895" customWidth="1"/>
    <col min="3586" max="3586" width="6.25" style="2895" customWidth="1"/>
    <col min="3587" max="3587" width="11.75" style="2895" customWidth="1"/>
    <col min="3588" max="3589" width="13.875" style="2895" customWidth="1"/>
    <col min="3590" max="3590" width="6.75" style="2895" customWidth="1"/>
    <col min="3591" max="3591" width="7.875" style="2895" customWidth="1"/>
    <col min="3592" max="3592" width="9" style="2895" customWidth="1"/>
    <col min="3593" max="3594" width="10.625" style="2895" customWidth="1"/>
    <col min="3595" max="3595" width="14.375" style="2895" customWidth="1"/>
    <col min="3596" max="3596" width="6.25" style="2895" customWidth="1"/>
    <col min="3597" max="3597" width="145" style="2895" customWidth="1"/>
    <col min="3598" max="3598" width="7.875" style="2895" customWidth="1"/>
    <col min="3599" max="3840" width="9" style="2895"/>
    <col min="3841" max="3841" width="90" style="2895" customWidth="1"/>
    <col min="3842" max="3842" width="6.25" style="2895" customWidth="1"/>
    <col min="3843" max="3843" width="11.75" style="2895" customWidth="1"/>
    <col min="3844" max="3845" width="13.875" style="2895" customWidth="1"/>
    <col min="3846" max="3846" width="6.75" style="2895" customWidth="1"/>
    <col min="3847" max="3847" width="7.875" style="2895" customWidth="1"/>
    <col min="3848" max="3848" width="9" style="2895" customWidth="1"/>
    <col min="3849" max="3850" width="10.625" style="2895" customWidth="1"/>
    <col min="3851" max="3851" width="14.375" style="2895" customWidth="1"/>
    <col min="3852" max="3852" width="6.25" style="2895" customWidth="1"/>
    <col min="3853" max="3853" width="145" style="2895" customWidth="1"/>
    <col min="3854" max="3854" width="7.875" style="2895" customWidth="1"/>
    <col min="3855" max="4096" width="9" style="2895"/>
    <col min="4097" max="4097" width="90" style="2895" customWidth="1"/>
    <col min="4098" max="4098" width="6.25" style="2895" customWidth="1"/>
    <col min="4099" max="4099" width="11.75" style="2895" customWidth="1"/>
    <col min="4100" max="4101" width="13.875" style="2895" customWidth="1"/>
    <col min="4102" max="4102" width="6.75" style="2895" customWidth="1"/>
    <col min="4103" max="4103" width="7.875" style="2895" customWidth="1"/>
    <col min="4104" max="4104" width="9" style="2895" customWidth="1"/>
    <col min="4105" max="4106" width="10.625" style="2895" customWidth="1"/>
    <col min="4107" max="4107" width="14.375" style="2895" customWidth="1"/>
    <col min="4108" max="4108" width="6.25" style="2895" customWidth="1"/>
    <col min="4109" max="4109" width="145" style="2895" customWidth="1"/>
    <col min="4110" max="4110" width="7.875" style="2895" customWidth="1"/>
    <col min="4111" max="4352" width="9" style="2895"/>
    <col min="4353" max="4353" width="90" style="2895" customWidth="1"/>
    <col min="4354" max="4354" width="6.25" style="2895" customWidth="1"/>
    <col min="4355" max="4355" width="11.75" style="2895" customWidth="1"/>
    <col min="4356" max="4357" width="13.875" style="2895" customWidth="1"/>
    <col min="4358" max="4358" width="6.75" style="2895" customWidth="1"/>
    <col min="4359" max="4359" width="7.875" style="2895" customWidth="1"/>
    <col min="4360" max="4360" width="9" style="2895" customWidth="1"/>
    <col min="4361" max="4362" width="10.625" style="2895" customWidth="1"/>
    <col min="4363" max="4363" width="14.375" style="2895" customWidth="1"/>
    <col min="4364" max="4364" width="6.25" style="2895" customWidth="1"/>
    <col min="4365" max="4365" width="145" style="2895" customWidth="1"/>
    <col min="4366" max="4366" width="7.875" style="2895" customWidth="1"/>
    <col min="4367" max="4608" width="9" style="2895"/>
    <col min="4609" max="4609" width="90" style="2895" customWidth="1"/>
    <col min="4610" max="4610" width="6.25" style="2895" customWidth="1"/>
    <col min="4611" max="4611" width="11.75" style="2895" customWidth="1"/>
    <col min="4612" max="4613" width="13.875" style="2895" customWidth="1"/>
    <col min="4614" max="4614" width="6.75" style="2895" customWidth="1"/>
    <col min="4615" max="4615" width="7.875" style="2895" customWidth="1"/>
    <col min="4616" max="4616" width="9" style="2895" customWidth="1"/>
    <col min="4617" max="4618" width="10.625" style="2895" customWidth="1"/>
    <col min="4619" max="4619" width="14.375" style="2895" customWidth="1"/>
    <col min="4620" max="4620" width="6.25" style="2895" customWidth="1"/>
    <col min="4621" max="4621" width="145" style="2895" customWidth="1"/>
    <col min="4622" max="4622" width="7.875" style="2895" customWidth="1"/>
    <col min="4623" max="4864" width="9" style="2895"/>
    <col min="4865" max="4865" width="90" style="2895" customWidth="1"/>
    <col min="4866" max="4866" width="6.25" style="2895" customWidth="1"/>
    <col min="4867" max="4867" width="11.75" style="2895" customWidth="1"/>
    <col min="4868" max="4869" width="13.875" style="2895" customWidth="1"/>
    <col min="4870" max="4870" width="6.75" style="2895" customWidth="1"/>
    <col min="4871" max="4871" width="7.875" style="2895" customWidth="1"/>
    <col min="4872" max="4872" width="9" style="2895" customWidth="1"/>
    <col min="4873" max="4874" width="10.625" style="2895" customWidth="1"/>
    <col min="4875" max="4875" width="14.375" style="2895" customWidth="1"/>
    <col min="4876" max="4876" width="6.25" style="2895" customWidth="1"/>
    <col min="4877" max="4877" width="145" style="2895" customWidth="1"/>
    <col min="4878" max="4878" width="7.875" style="2895" customWidth="1"/>
    <col min="4879" max="5120" width="9" style="2895"/>
    <col min="5121" max="5121" width="90" style="2895" customWidth="1"/>
    <col min="5122" max="5122" width="6.25" style="2895" customWidth="1"/>
    <col min="5123" max="5123" width="11.75" style="2895" customWidth="1"/>
    <col min="5124" max="5125" width="13.875" style="2895" customWidth="1"/>
    <col min="5126" max="5126" width="6.75" style="2895" customWidth="1"/>
    <col min="5127" max="5127" width="7.875" style="2895" customWidth="1"/>
    <col min="5128" max="5128" width="9" style="2895" customWidth="1"/>
    <col min="5129" max="5130" width="10.625" style="2895" customWidth="1"/>
    <col min="5131" max="5131" width="14.375" style="2895" customWidth="1"/>
    <col min="5132" max="5132" width="6.25" style="2895" customWidth="1"/>
    <col min="5133" max="5133" width="145" style="2895" customWidth="1"/>
    <col min="5134" max="5134" width="7.875" style="2895" customWidth="1"/>
    <col min="5135" max="5376" width="9" style="2895"/>
    <col min="5377" max="5377" width="90" style="2895" customWidth="1"/>
    <col min="5378" max="5378" width="6.25" style="2895" customWidth="1"/>
    <col min="5379" max="5379" width="11.75" style="2895" customWidth="1"/>
    <col min="5380" max="5381" width="13.875" style="2895" customWidth="1"/>
    <col min="5382" max="5382" width="6.75" style="2895" customWidth="1"/>
    <col min="5383" max="5383" width="7.875" style="2895" customWidth="1"/>
    <col min="5384" max="5384" width="9" style="2895" customWidth="1"/>
    <col min="5385" max="5386" width="10.625" style="2895" customWidth="1"/>
    <col min="5387" max="5387" width="14.375" style="2895" customWidth="1"/>
    <col min="5388" max="5388" width="6.25" style="2895" customWidth="1"/>
    <col min="5389" max="5389" width="145" style="2895" customWidth="1"/>
    <col min="5390" max="5390" width="7.875" style="2895" customWidth="1"/>
    <col min="5391" max="5632" width="9" style="2895"/>
    <col min="5633" max="5633" width="90" style="2895" customWidth="1"/>
    <col min="5634" max="5634" width="6.25" style="2895" customWidth="1"/>
    <col min="5635" max="5635" width="11.75" style="2895" customWidth="1"/>
    <col min="5636" max="5637" width="13.875" style="2895" customWidth="1"/>
    <col min="5638" max="5638" width="6.75" style="2895" customWidth="1"/>
    <col min="5639" max="5639" width="7.875" style="2895" customWidth="1"/>
    <col min="5640" max="5640" width="9" style="2895" customWidth="1"/>
    <col min="5641" max="5642" width="10.625" style="2895" customWidth="1"/>
    <col min="5643" max="5643" width="14.375" style="2895" customWidth="1"/>
    <col min="5644" max="5644" width="6.25" style="2895" customWidth="1"/>
    <col min="5645" max="5645" width="145" style="2895" customWidth="1"/>
    <col min="5646" max="5646" width="7.875" style="2895" customWidth="1"/>
    <col min="5647" max="5888" width="9" style="2895"/>
    <col min="5889" max="5889" width="90" style="2895" customWidth="1"/>
    <col min="5890" max="5890" width="6.25" style="2895" customWidth="1"/>
    <col min="5891" max="5891" width="11.75" style="2895" customWidth="1"/>
    <col min="5892" max="5893" width="13.875" style="2895" customWidth="1"/>
    <col min="5894" max="5894" width="6.75" style="2895" customWidth="1"/>
    <col min="5895" max="5895" width="7.875" style="2895" customWidth="1"/>
    <col min="5896" max="5896" width="9" style="2895" customWidth="1"/>
    <col min="5897" max="5898" width="10.625" style="2895" customWidth="1"/>
    <col min="5899" max="5899" width="14.375" style="2895" customWidth="1"/>
    <col min="5900" max="5900" width="6.25" style="2895" customWidth="1"/>
    <col min="5901" max="5901" width="145" style="2895" customWidth="1"/>
    <col min="5902" max="5902" width="7.875" style="2895" customWidth="1"/>
    <col min="5903" max="6144" width="9" style="2895"/>
    <col min="6145" max="6145" width="90" style="2895" customWidth="1"/>
    <col min="6146" max="6146" width="6.25" style="2895" customWidth="1"/>
    <col min="6147" max="6147" width="11.75" style="2895" customWidth="1"/>
    <col min="6148" max="6149" width="13.875" style="2895" customWidth="1"/>
    <col min="6150" max="6150" width="6.75" style="2895" customWidth="1"/>
    <col min="6151" max="6151" width="7.875" style="2895" customWidth="1"/>
    <col min="6152" max="6152" width="9" style="2895" customWidth="1"/>
    <col min="6153" max="6154" width="10.625" style="2895" customWidth="1"/>
    <col min="6155" max="6155" width="14.375" style="2895" customWidth="1"/>
    <col min="6156" max="6156" width="6.25" style="2895" customWidth="1"/>
    <col min="6157" max="6157" width="145" style="2895" customWidth="1"/>
    <col min="6158" max="6158" width="7.875" style="2895" customWidth="1"/>
    <col min="6159" max="6400" width="9" style="2895"/>
    <col min="6401" max="6401" width="90" style="2895" customWidth="1"/>
    <col min="6402" max="6402" width="6.25" style="2895" customWidth="1"/>
    <col min="6403" max="6403" width="11.75" style="2895" customWidth="1"/>
    <col min="6404" max="6405" width="13.875" style="2895" customWidth="1"/>
    <col min="6406" max="6406" width="6.75" style="2895" customWidth="1"/>
    <col min="6407" max="6407" width="7.875" style="2895" customWidth="1"/>
    <col min="6408" max="6408" width="9" style="2895" customWidth="1"/>
    <col min="6409" max="6410" width="10.625" style="2895" customWidth="1"/>
    <col min="6411" max="6411" width="14.375" style="2895" customWidth="1"/>
    <col min="6412" max="6412" width="6.25" style="2895" customWidth="1"/>
    <col min="6413" max="6413" width="145" style="2895" customWidth="1"/>
    <col min="6414" max="6414" width="7.875" style="2895" customWidth="1"/>
    <col min="6415" max="6656" width="9" style="2895"/>
    <col min="6657" max="6657" width="90" style="2895" customWidth="1"/>
    <col min="6658" max="6658" width="6.25" style="2895" customWidth="1"/>
    <col min="6659" max="6659" width="11.75" style="2895" customWidth="1"/>
    <col min="6660" max="6661" width="13.875" style="2895" customWidth="1"/>
    <col min="6662" max="6662" width="6.75" style="2895" customWidth="1"/>
    <col min="6663" max="6663" width="7.875" style="2895" customWidth="1"/>
    <col min="6664" max="6664" width="9" style="2895" customWidth="1"/>
    <col min="6665" max="6666" width="10.625" style="2895" customWidth="1"/>
    <col min="6667" max="6667" width="14.375" style="2895" customWidth="1"/>
    <col min="6668" max="6668" width="6.25" style="2895" customWidth="1"/>
    <col min="6669" max="6669" width="145" style="2895" customWidth="1"/>
    <col min="6670" max="6670" width="7.875" style="2895" customWidth="1"/>
    <col min="6671" max="6912" width="9" style="2895"/>
    <col min="6913" max="6913" width="90" style="2895" customWidth="1"/>
    <col min="6914" max="6914" width="6.25" style="2895" customWidth="1"/>
    <col min="6915" max="6915" width="11.75" style="2895" customWidth="1"/>
    <col min="6916" max="6917" width="13.875" style="2895" customWidth="1"/>
    <col min="6918" max="6918" width="6.75" style="2895" customWidth="1"/>
    <col min="6919" max="6919" width="7.875" style="2895" customWidth="1"/>
    <col min="6920" max="6920" width="9" style="2895" customWidth="1"/>
    <col min="6921" max="6922" width="10.625" style="2895" customWidth="1"/>
    <col min="6923" max="6923" width="14.375" style="2895" customWidth="1"/>
    <col min="6924" max="6924" width="6.25" style="2895" customWidth="1"/>
    <col min="6925" max="6925" width="145" style="2895" customWidth="1"/>
    <col min="6926" max="6926" width="7.875" style="2895" customWidth="1"/>
    <col min="6927" max="7168" width="9" style="2895"/>
    <col min="7169" max="7169" width="90" style="2895" customWidth="1"/>
    <col min="7170" max="7170" width="6.25" style="2895" customWidth="1"/>
    <col min="7171" max="7171" width="11.75" style="2895" customWidth="1"/>
    <col min="7172" max="7173" width="13.875" style="2895" customWidth="1"/>
    <col min="7174" max="7174" width="6.75" style="2895" customWidth="1"/>
    <col min="7175" max="7175" width="7.875" style="2895" customWidth="1"/>
    <col min="7176" max="7176" width="9" style="2895" customWidth="1"/>
    <col min="7177" max="7178" width="10.625" style="2895" customWidth="1"/>
    <col min="7179" max="7179" width="14.375" style="2895" customWidth="1"/>
    <col min="7180" max="7180" width="6.25" style="2895" customWidth="1"/>
    <col min="7181" max="7181" width="145" style="2895" customWidth="1"/>
    <col min="7182" max="7182" width="7.875" style="2895" customWidth="1"/>
    <col min="7183" max="7424" width="9" style="2895"/>
    <col min="7425" max="7425" width="90" style="2895" customWidth="1"/>
    <col min="7426" max="7426" width="6.25" style="2895" customWidth="1"/>
    <col min="7427" max="7427" width="11.75" style="2895" customWidth="1"/>
    <col min="7428" max="7429" width="13.875" style="2895" customWidth="1"/>
    <col min="7430" max="7430" width="6.75" style="2895" customWidth="1"/>
    <col min="7431" max="7431" width="7.875" style="2895" customWidth="1"/>
    <col min="7432" max="7432" width="9" style="2895" customWidth="1"/>
    <col min="7433" max="7434" width="10.625" style="2895" customWidth="1"/>
    <col min="7435" max="7435" width="14.375" style="2895" customWidth="1"/>
    <col min="7436" max="7436" width="6.25" style="2895" customWidth="1"/>
    <col min="7437" max="7437" width="145" style="2895" customWidth="1"/>
    <col min="7438" max="7438" width="7.875" style="2895" customWidth="1"/>
    <col min="7439" max="7680" width="9" style="2895"/>
    <col min="7681" max="7681" width="90" style="2895" customWidth="1"/>
    <col min="7682" max="7682" width="6.25" style="2895" customWidth="1"/>
    <col min="7683" max="7683" width="11.75" style="2895" customWidth="1"/>
    <col min="7684" max="7685" width="13.875" style="2895" customWidth="1"/>
    <col min="7686" max="7686" width="6.75" style="2895" customWidth="1"/>
    <col min="7687" max="7687" width="7.875" style="2895" customWidth="1"/>
    <col min="7688" max="7688" width="9" style="2895" customWidth="1"/>
    <col min="7689" max="7690" width="10.625" style="2895" customWidth="1"/>
    <col min="7691" max="7691" width="14.375" style="2895" customWidth="1"/>
    <col min="7692" max="7692" width="6.25" style="2895" customWidth="1"/>
    <col min="7693" max="7693" width="145" style="2895" customWidth="1"/>
    <col min="7694" max="7694" width="7.875" style="2895" customWidth="1"/>
    <col min="7695" max="7936" width="9" style="2895"/>
    <col min="7937" max="7937" width="90" style="2895" customWidth="1"/>
    <col min="7938" max="7938" width="6.25" style="2895" customWidth="1"/>
    <col min="7939" max="7939" width="11.75" style="2895" customWidth="1"/>
    <col min="7940" max="7941" width="13.875" style="2895" customWidth="1"/>
    <col min="7942" max="7942" width="6.75" style="2895" customWidth="1"/>
    <col min="7943" max="7943" width="7.875" style="2895" customWidth="1"/>
    <col min="7944" max="7944" width="9" style="2895" customWidth="1"/>
    <col min="7945" max="7946" width="10.625" style="2895" customWidth="1"/>
    <col min="7947" max="7947" width="14.375" style="2895" customWidth="1"/>
    <col min="7948" max="7948" width="6.25" style="2895" customWidth="1"/>
    <col min="7949" max="7949" width="145" style="2895" customWidth="1"/>
    <col min="7950" max="7950" width="7.875" style="2895" customWidth="1"/>
    <col min="7951" max="8192" width="9" style="2895"/>
    <col min="8193" max="8193" width="90" style="2895" customWidth="1"/>
    <col min="8194" max="8194" width="6.25" style="2895" customWidth="1"/>
    <col min="8195" max="8195" width="11.75" style="2895" customWidth="1"/>
    <col min="8196" max="8197" width="13.875" style="2895" customWidth="1"/>
    <col min="8198" max="8198" width="6.75" style="2895" customWidth="1"/>
    <col min="8199" max="8199" width="7.875" style="2895" customWidth="1"/>
    <col min="8200" max="8200" width="9" style="2895" customWidth="1"/>
    <col min="8201" max="8202" width="10.625" style="2895" customWidth="1"/>
    <col min="8203" max="8203" width="14.375" style="2895" customWidth="1"/>
    <col min="8204" max="8204" width="6.25" style="2895" customWidth="1"/>
    <col min="8205" max="8205" width="145" style="2895" customWidth="1"/>
    <col min="8206" max="8206" width="7.875" style="2895" customWidth="1"/>
    <col min="8207" max="8448" width="9" style="2895"/>
    <col min="8449" max="8449" width="90" style="2895" customWidth="1"/>
    <col min="8450" max="8450" width="6.25" style="2895" customWidth="1"/>
    <col min="8451" max="8451" width="11.75" style="2895" customWidth="1"/>
    <col min="8452" max="8453" width="13.875" style="2895" customWidth="1"/>
    <col min="8454" max="8454" width="6.75" style="2895" customWidth="1"/>
    <col min="8455" max="8455" width="7.875" style="2895" customWidth="1"/>
    <col min="8456" max="8456" width="9" style="2895" customWidth="1"/>
    <col min="8457" max="8458" width="10.625" style="2895" customWidth="1"/>
    <col min="8459" max="8459" width="14.375" style="2895" customWidth="1"/>
    <col min="8460" max="8460" width="6.25" style="2895" customWidth="1"/>
    <col min="8461" max="8461" width="145" style="2895" customWidth="1"/>
    <col min="8462" max="8462" width="7.875" style="2895" customWidth="1"/>
    <col min="8463" max="8704" width="9" style="2895"/>
    <col min="8705" max="8705" width="90" style="2895" customWidth="1"/>
    <col min="8706" max="8706" width="6.25" style="2895" customWidth="1"/>
    <col min="8707" max="8707" width="11.75" style="2895" customWidth="1"/>
    <col min="8708" max="8709" width="13.875" style="2895" customWidth="1"/>
    <col min="8710" max="8710" width="6.75" style="2895" customWidth="1"/>
    <col min="8711" max="8711" width="7.875" style="2895" customWidth="1"/>
    <col min="8712" max="8712" width="9" style="2895" customWidth="1"/>
    <col min="8713" max="8714" width="10.625" style="2895" customWidth="1"/>
    <col min="8715" max="8715" width="14.375" style="2895" customWidth="1"/>
    <col min="8716" max="8716" width="6.25" style="2895" customWidth="1"/>
    <col min="8717" max="8717" width="145" style="2895" customWidth="1"/>
    <col min="8718" max="8718" width="7.875" style="2895" customWidth="1"/>
    <col min="8719" max="8960" width="9" style="2895"/>
    <col min="8961" max="8961" width="90" style="2895" customWidth="1"/>
    <col min="8962" max="8962" width="6.25" style="2895" customWidth="1"/>
    <col min="8963" max="8963" width="11.75" style="2895" customWidth="1"/>
    <col min="8964" max="8965" width="13.875" style="2895" customWidth="1"/>
    <col min="8966" max="8966" width="6.75" style="2895" customWidth="1"/>
    <col min="8967" max="8967" width="7.875" style="2895" customWidth="1"/>
    <col min="8968" max="8968" width="9" style="2895" customWidth="1"/>
    <col min="8969" max="8970" width="10.625" style="2895" customWidth="1"/>
    <col min="8971" max="8971" width="14.375" style="2895" customWidth="1"/>
    <col min="8972" max="8972" width="6.25" style="2895" customWidth="1"/>
    <col min="8973" max="8973" width="145" style="2895" customWidth="1"/>
    <col min="8974" max="8974" width="7.875" style="2895" customWidth="1"/>
    <col min="8975" max="9216" width="9" style="2895"/>
    <col min="9217" max="9217" width="90" style="2895" customWidth="1"/>
    <col min="9218" max="9218" width="6.25" style="2895" customWidth="1"/>
    <col min="9219" max="9219" width="11.75" style="2895" customWidth="1"/>
    <col min="9220" max="9221" width="13.875" style="2895" customWidth="1"/>
    <col min="9222" max="9222" width="6.75" style="2895" customWidth="1"/>
    <col min="9223" max="9223" width="7.875" style="2895" customWidth="1"/>
    <col min="9224" max="9224" width="9" style="2895" customWidth="1"/>
    <col min="9225" max="9226" width="10.625" style="2895" customWidth="1"/>
    <col min="9227" max="9227" width="14.375" style="2895" customWidth="1"/>
    <col min="9228" max="9228" width="6.25" style="2895" customWidth="1"/>
    <col min="9229" max="9229" width="145" style="2895" customWidth="1"/>
    <col min="9230" max="9230" width="7.875" style="2895" customWidth="1"/>
    <col min="9231" max="9472" width="9" style="2895"/>
    <col min="9473" max="9473" width="90" style="2895" customWidth="1"/>
    <col min="9474" max="9474" width="6.25" style="2895" customWidth="1"/>
    <col min="9475" max="9475" width="11.75" style="2895" customWidth="1"/>
    <col min="9476" max="9477" width="13.875" style="2895" customWidth="1"/>
    <col min="9478" max="9478" width="6.75" style="2895" customWidth="1"/>
    <col min="9479" max="9479" width="7.875" style="2895" customWidth="1"/>
    <col min="9480" max="9480" width="9" style="2895" customWidth="1"/>
    <col min="9481" max="9482" width="10.625" style="2895" customWidth="1"/>
    <col min="9483" max="9483" width="14.375" style="2895" customWidth="1"/>
    <col min="9484" max="9484" width="6.25" style="2895" customWidth="1"/>
    <col min="9485" max="9485" width="145" style="2895" customWidth="1"/>
    <col min="9486" max="9486" width="7.875" style="2895" customWidth="1"/>
    <col min="9487" max="9728" width="9" style="2895"/>
    <col min="9729" max="9729" width="90" style="2895" customWidth="1"/>
    <col min="9730" max="9730" width="6.25" style="2895" customWidth="1"/>
    <col min="9731" max="9731" width="11.75" style="2895" customWidth="1"/>
    <col min="9732" max="9733" width="13.875" style="2895" customWidth="1"/>
    <col min="9734" max="9734" width="6.75" style="2895" customWidth="1"/>
    <col min="9735" max="9735" width="7.875" style="2895" customWidth="1"/>
    <col min="9736" max="9736" width="9" style="2895" customWidth="1"/>
    <col min="9737" max="9738" width="10.625" style="2895" customWidth="1"/>
    <col min="9739" max="9739" width="14.375" style="2895" customWidth="1"/>
    <col min="9740" max="9740" width="6.25" style="2895" customWidth="1"/>
    <col min="9741" max="9741" width="145" style="2895" customWidth="1"/>
    <col min="9742" max="9742" width="7.875" style="2895" customWidth="1"/>
    <col min="9743" max="9984" width="9" style="2895"/>
    <col min="9985" max="9985" width="90" style="2895" customWidth="1"/>
    <col min="9986" max="9986" width="6.25" style="2895" customWidth="1"/>
    <col min="9987" max="9987" width="11.75" style="2895" customWidth="1"/>
    <col min="9988" max="9989" width="13.875" style="2895" customWidth="1"/>
    <col min="9990" max="9990" width="6.75" style="2895" customWidth="1"/>
    <col min="9991" max="9991" width="7.875" style="2895" customWidth="1"/>
    <col min="9992" max="9992" width="9" style="2895" customWidth="1"/>
    <col min="9993" max="9994" width="10.625" style="2895" customWidth="1"/>
    <col min="9995" max="9995" width="14.375" style="2895" customWidth="1"/>
    <col min="9996" max="9996" width="6.25" style="2895" customWidth="1"/>
    <col min="9997" max="9997" width="145" style="2895" customWidth="1"/>
    <col min="9998" max="9998" width="7.875" style="2895" customWidth="1"/>
    <col min="9999" max="10240" width="9" style="2895"/>
    <col min="10241" max="10241" width="90" style="2895" customWidth="1"/>
    <col min="10242" max="10242" width="6.25" style="2895" customWidth="1"/>
    <col min="10243" max="10243" width="11.75" style="2895" customWidth="1"/>
    <col min="10244" max="10245" width="13.875" style="2895" customWidth="1"/>
    <col min="10246" max="10246" width="6.75" style="2895" customWidth="1"/>
    <col min="10247" max="10247" width="7.875" style="2895" customWidth="1"/>
    <col min="10248" max="10248" width="9" style="2895" customWidth="1"/>
    <col min="10249" max="10250" width="10.625" style="2895" customWidth="1"/>
    <col min="10251" max="10251" width="14.375" style="2895" customWidth="1"/>
    <col min="10252" max="10252" width="6.25" style="2895" customWidth="1"/>
    <col min="10253" max="10253" width="145" style="2895" customWidth="1"/>
    <col min="10254" max="10254" width="7.875" style="2895" customWidth="1"/>
    <col min="10255" max="10496" width="9" style="2895"/>
    <col min="10497" max="10497" width="90" style="2895" customWidth="1"/>
    <col min="10498" max="10498" width="6.25" style="2895" customWidth="1"/>
    <col min="10499" max="10499" width="11.75" style="2895" customWidth="1"/>
    <col min="10500" max="10501" width="13.875" style="2895" customWidth="1"/>
    <col min="10502" max="10502" width="6.75" style="2895" customWidth="1"/>
    <col min="10503" max="10503" width="7.875" style="2895" customWidth="1"/>
    <col min="10504" max="10504" width="9" style="2895" customWidth="1"/>
    <col min="10505" max="10506" width="10.625" style="2895" customWidth="1"/>
    <col min="10507" max="10507" width="14.375" style="2895" customWidth="1"/>
    <col min="10508" max="10508" width="6.25" style="2895" customWidth="1"/>
    <col min="10509" max="10509" width="145" style="2895" customWidth="1"/>
    <col min="10510" max="10510" width="7.875" style="2895" customWidth="1"/>
    <col min="10511" max="10752" width="9" style="2895"/>
    <col min="10753" max="10753" width="90" style="2895" customWidth="1"/>
    <col min="10754" max="10754" width="6.25" style="2895" customWidth="1"/>
    <col min="10755" max="10755" width="11.75" style="2895" customWidth="1"/>
    <col min="10756" max="10757" width="13.875" style="2895" customWidth="1"/>
    <col min="10758" max="10758" width="6.75" style="2895" customWidth="1"/>
    <col min="10759" max="10759" width="7.875" style="2895" customWidth="1"/>
    <col min="10760" max="10760" width="9" style="2895" customWidth="1"/>
    <col min="10761" max="10762" width="10.625" style="2895" customWidth="1"/>
    <col min="10763" max="10763" width="14.375" style="2895" customWidth="1"/>
    <col min="10764" max="10764" width="6.25" style="2895" customWidth="1"/>
    <col min="10765" max="10765" width="145" style="2895" customWidth="1"/>
    <col min="10766" max="10766" width="7.875" style="2895" customWidth="1"/>
    <col min="10767" max="11008" width="9" style="2895"/>
    <col min="11009" max="11009" width="90" style="2895" customWidth="1"/>
    <col min="11010" max="11010" width="6.25" style="2895" customWidth="1"/>
    <col min="11011" max="11011" width="11.75" style="2895" customWidth="1"/>
    <col min="11012" max="11013" width="13.875" style="2895" customWidth="1"/>
    <col min="11014" max="11014" width="6.75" style="2895" customWidth="1"/>
    <col min="11015" max="11015" width="7.875" style="2895" customWidth="1"/>
    <col min="11016" max="11016" width="9" style="2895" customWidth="1"/>
    <col min="11017" max="11018" width="10.625" style="2895" customWidth="1"/>
    <col min="11019" max="11019" width="14.375" style="2895" customWidth="1"/>
    <col min="11020" max="11020" width="6.25" style="2895" customWidth="1"/>
    <col min="11021" max="11021" width="145" style="2895" customWidth="1"/>
    <col min="11022" max="11022" width="7.875" style="2895" customWidth="1"/>
    <col min="11023" max="11264" width="9" style="2895"/>
    <col min="11265" max="11265" width="90" style="2895" customWidth="1"/>
    <col min="11266" max="11266" width="6.25" style="2895" customWidth="1"/>
    <col min="11267" max="11267" width="11.75" style="2895" customWidth="1"/>
    <col min="11268" max="11269" width="13.875" style="2895" customWidth="1"/>
    <col min="11270" max="11270" width="6.75" style="2895" customWidth="1"/>
    <col min="11271" max="11271" width="7.875" style="2895" customWidth="1"/>
    <col min="11272" max="11272" width="9" style="2895" customWidth="1"/>
    <col min="11273" max="11274" width="10.625" style="2895" customWidth="1"/>
    <col min="11275" max="11275" width="14.375" style="2895" customWidth="1"/>
    <col min="11276" max="11276" width="6.25" style="2895" customWidth="1"/>
    <col min="11277" max="11277" width="145" style="2895" customWidth="1"/>
    <col min="11278" max="11278" width="7.875" style="2895" customWidth="1"/>
    <col min="11279" max="11520" width="9" style="2895"/>
    <col min="11521" max="11521" width="90" style="2895" customWidth="1"/>
    <col min="11522" max="11522" width="6.25" style="2895" customWidth="1"/>
    <col min="11523" max="11523" width="11.75" style="2895" customWidth="1"/>
    <col min="11524" max="11525" width="13.875" style="2895" customWidth="1"/>
    <col min="11526" max="11526" width="6.75" style="2895" customWidth="1"/>
    <col min="11527" max="11527" width="7.875" style="2895" customWidth="1"/>
    <col min="11528" max="11528" width="9" style="2895" customWidth="1"/>
    <col min="11529" max="11530" width="10.625" style="2895" customWidth="1"/>
    <col min="11531" max="11531" width="14.375" style="2895" customWidth="1"/>
    <col min="11532" max="11532" width="6.25" style="2895" customWidth="1"/>
    <col min="11533" max="11533" width="145" style="2895" customWidth="1"/>
    <col min="11534" max="11534" width="7.875" style="2895" customWidth="1"/>
    <col min="11535" max="11776" width="9" style="2895"/>
    <col min="11777" max="11777" width="90" style="2895" customWidth="1"/>
    <col min="11778" max="11778" width="6.25" style="2895" customWidth="1"/>
    <col min="11779" max="11779" width="11.75" style="2895" customWidth="1"/>
    <col min="11780" max="11781" width="13.875" style="2895" customWidth="1"/>
    <col min="11782" max="11782" width="6.75" style="2895" customWidth="1"/>
    <col min="11783" max="11783" width="7.875" style="2895" customWidth="1"/>
    <col min="11784" max="11784" width="9" style="2895" customWidth="1"/>
    <col min="11785" max="11786" width="10.625" style="2895" customWidth="1"/>
    <col min="11787" max="11787" width="14.375" style="2895" customWidth="1"/>
    <col min="11788" max="11788" width="6.25" style="2895" customWidth="1"/>
    <col min="11789" max="11789" width="145" style="2895" customWidth="1"/>
    <col min="11790" max="11790" width="7.875" style="2895" customWidth="1"/>
    <col min="11791" max="12032" width="9" style="2895"/>
    <col min="12033" max="12033" width="90" style="2895" customWidth="1"/>
    <col min="12034" max="12034" width="6.25" style="2895" customWidth="1"/>
    <col min="12035" max="12035" width="11.75" style="2895" customWidth="1"/>
    <col min="12036" max="12037" width="13.875" style="2895" customWidth="1"/>
    <col min="12038" max="12038" width="6.75" style="2895" customWidth="1"/>
    <col min="12039" max="12039" width="7.875" style="2895" customWidth="1"/>
    <col min="12040" max="12040" width="9" style="2895" customWidth="1"/>
    <col min="12041" max="12042" width="10.625" style="2895" customWidth="1"/>
    <col min="12043" max="12043" width="14.375" style="2895" customWidth="1"/>
    <col min="12044" max="12044" width="6.25" style="2895" customWidth="1"/>
    <col min="12045" max="12045" width="145" style="2895" customWidth="1"/>
    <col min="12046" max="12046" width="7.875" style="2895" customWidth="1"/>
    <col min="12047" max="12288" width="9" style="2895"/>
    <col min="12289" max="12289" width="90" style="2895" customWidth="1"/>
    <col min="12290" max="12290" width="6.25" style="2895" customWidth="1"/>
    <col min="12291" max="12291" width="11.75" style="2895" customWidth="1"/>
    <col min="12292" max="12293" width="13.875" style="2895" customWidth="1"/>
    <col min="12294" max="12294" width="6.75" style="2895" customWidth="1"/>
    <col min="12295" max="12295" width="7.875" style="2895" customWidth="1"/>
    <col min="12296" max="12296" width="9" style="2895" customWidth="1"/>
    <col min="12297" max="12298" width="10.625" style="2895" customWidth="1"/>
    <col min="12299" max="12299" width="14.375" style="2895" customWidth="1"/>
    <col min="12300" max="12300" width="6.25" style="2895" customWidth="1"/>
    <col min="12301" max="12301" width="145" style="2895" customWidth="1"/>
    <col min="12302" max="12302" width="7.875" style="2895" customWidth="1"/>
    <col min="12303" max="12544" width="9" style="2895"/>
    <col min="12545" max="12545" width="90" style="2895" customWidth="1"/>
    <col min="12546" max="12546" width="6.25" style="2895" customWidth="1"/>
    <col min="12547" max="12547" width="11.75" style="2895" customWidth="1"/>
    <col min="12548" max="12549" width="13.875" style="2895" customWidth="1"/>
    <col min="12550" max="12550" width="6.75" style="2895" customWidth="1"/>
    <col min="12551" max="12551" width="7.875" style="2895" customWidth="1"/>
    <col min="12552" max="12552" width="9" style="2895" customWidth="1"/>
    <col min="12553" max="12554" width="10.625" style="2895" customWidth="1"/>
    <col min="12555" max="12555" width="14.375" style="2895" customWidth="1"/>
    <col min="12556" max="12556" width="6.25" style="2895" customWidth="1"/>
    <col min="12557" max="12557" width="145" style="2895" customWidth="1"/>
    <col min="12558" max="12558" width="7.875" style="2895" customWidth="1"/>
    <col min="12559" max="12800" width="9" style="2895"/>
    <col min="12801" max="12801" width="90" style="2895" customWidth="1"/>
    <col min="12802" max="12802" width="6.25" style="2895" customWidth="1"/>
    <col min="12803" max="12803" width="11.75" style="2895" customWidth="1"/>
    <col min="12804" max="12805" width="13.875" style="2895" customWidth="1"/>
    <col min="12806" max="12806" width="6.75" style="2895" customWidth="1"/>
    <col min="12807" max="12807" width="7.875" style="2895" customWidth="1"/>
    <col min="12808" max="12808" width="9" style="2895" customWidth="1"/>
    <col min="12809" max="12810" width="10.625" style="2895" customWidth="1"/>
    <col min="12811" max="12811" width="14.375" style="2895" customWidth="1"/>
    <col min="12812" max="12812" width="6.25" style="2895" customWidth="1"/>
    <col min="12813" max="12813" width="145" style="2895" customWidth="1"/>
    <col min="12814" max="12814" width="7.875" style="2895" customWidth="1"/>
    <col min="12815" max="13056" width="9" style="2895"/>
    <col min="13057" max="13057" width="90" style="2895" customWidth="1"/>
    <col min="13058" max="13058" width="6.25" style="2895" customWidth="1"/>
    <col min="13059" max="13059" width="11.75" style="2895" customWidth="1"/>
    <col min="13060" max="13061" width="13.875" style="2895" customWidth="1"/>
    <col min="13062" max="13062" width="6.75" style="2895" customWidth="1"/>
    <col min="13063" max="13063" width="7.875" style="2895" customWidth="1"/>
    <col min="13064" max="13064" width="9" style="2895" customWidth="1"/>
    <col min="13065" max="13066" width="10.625" style="2895" customWidth="1"/>
    <col min="13067" max="13067" width="14.375" style="2895" customWidth="1"/>
    <col min="13068" max="13068" width="6.25" style="2895" customWidth="1"/>
    <col min="13069" max="13069" width="145" style="2895" customWidth="1"/>
    <col min="13070" max="13070" width="7.875" style="2895" customWidth="1"/>
    <col min="13071" max="13312" width="9" style="2895"/>
    <col min="13313" max="13313" width="90" style="2895" customWidth="1"/>
    <col min="13314" max="13314" width="6.25" style="2895" customWidth="1"/>
    <col min="13315" max="13315" width="11.75" style="2895" customWidth="1"/>
    <col min="13316" max="13317" width="13.875" style="2895" customWidth="1"/>
    <col min="13318" max="13318" width="6.75" style="2895" customWidth="1"/>
    <col min="13319" max="13319" width="7.875" style="2895" customWidth="1"/>
    <col min="13320" max="13320" width="9" style="2895" customWidth="1"/>
    <col min="13321" max="13322" width="10.625" style="2895" customWidth="1"/>
    <col min="13323" max="13323" width="14.375" style="2895" customWidth="1"/>
    <col min="13324" max="13324" width="6.25" style="2895" customWidth="1"/>
    <col min="13325" max="13325" width="145" style="2895" customWidth="1"/>
    <col min="13326" max="13326" width="7.875" style="2895" customWidth="1"/>
    <col min="13327" max="13568" width="9" style="2895"/>
    <col min="13569" max="13569" width="90" style="2895" customWidth="1"/>
    <col min="13570" max="13570" width="6.25" style="2895" customWidth="1"/>
    <col min="13571" max="13571" width="11.75" style="2895" customWidth="1"/>
    <col min="13572" max="13573" width="13.875" style="2895" customWidth="1"/>
    <col min="13574" max="13574" width="6.75" style="2895" customWidth="1"/>
    <col min="13575" max="13575" width="7.875" style="2895" customWidth="1"/>
    <col min="13576" max="13576" width="9" style="2895" customWidth="1"/>
    <col min="13577" max="13578" width="10.625" style="2895" customWidth="1"/>
    <col min="13579" max="13579" width="14.375" style="2895" customWidth="1"/>
    <col min="13580" max="13580" width="6.25" style="2895" customWidth="1"/>
    <col min="13581" max="13581" width="145" style="2895" customWidth="1"/>
    <col min="13582" max="13582" width="7.875" style="2895" customWidth="1"/>
    <col min="13583" max="13824" width="9" style="2895"/>
    <col min="13825" max="13825" width="90" style="2895" customWidth="1"/>
    <col min="13826" max="13826" width="6.25" style="2895" customWidth="1"/>
    <col min="13827" max="13827" width="11.75" style="2895" customWidth="1"/>
    <col min="13828" max="13829" width="13.875" style="2895" customWidth="1"/>
    <col min="13830" max="13830" width="6.75" style="2895" customWidth="1"/>
    <col min="13831" max="13831" width="7.875" style="2895" customWidth="1"/>
    <col min="13832" max="13832" width="9" style="2895" customWidth="1"/>
    <col min="13833" max="13834" width="10.625" style="2895" customWidth="1"/>
    <col min="13835" max="13835" width="14.375" style="2895" customWidth="1"/>
    <col min="13836" max="13836" width="6.25" style="2895" customWidth="1"/>
    <col min="13837" max="13837" width="145" style="2895" customWidth="1"/>
    <col min="13838" max="13838" width="7.875" style="2895" customWidth="1"/>
    <col min="13839" max="14080" width="9" style="2895"/>
    <col min="14081" max="14081" width="90" style="2895" customWidth="1"/>
    <col min="14082" max="14082" width="6.25" style="2895" customWidth="1"/>
    <col min="14083" max="14083" width="11.75" style="2895" customWidth="1"/>
    <col min="14084" max="14085" width="13.875" style="2895" customWidth="1"/>
    <col min="14086" max="14086" width="6.75" style="2895" customWidth="1"/>
    <col min="14087" max="14087" width="7.875" style="2895" customWidth="1"/>
    <col min="14088" max="14088" width="9" style="2895" customWidth="1"/>
    <col min="14089" max="14090" width="10.625" style="2895" customWidth="1"/>
    <col min="14091" max="14091" width="14.375" style="2895" customWidth="1"/>
    <col min="14092" max="14092" width="6.25" style="2895" customWidth="1"/>
    <col min="14093" max="14093" width="145" style="2895" customWidth="1"/>
    <col min="14094" max="14094" width="7.875" style="2895" customWidth="1"/>
    <col min="14095" max="14336" width="9" style="2895"/>
    <col min="14337" max="14337" width="90" style="2895" customWidth="1"/>
    <col min="14338" max="14338" width="6.25" style="2895" customWidth="1"/>
    <col min="14339" max="14339" width="11.75" style="2895" customWidth="1"/>
    <col min="14340" max="14341" width="13.875" style="2895" customWidth="1"/>
    <col min="14342" max="14342" width="6.75" style="2895" customWidth="1"/>
    <col min="14343" max="14343" width="7.875" style="2895" customWidth="1"/>
    <col min="14344" max="14344" width="9" style="2895" customWidth="1"/>
    <col min="14345" max="14346" width="10.625" style="2895" customWidth="1"/>
    <col min="14347" max="14347" width="14.375" style="2895" customWidth="1"/>
    <col min="14348" max="14348" width="6.25" style="2895" customWidth="1"/>
    <col min="14349" max="14349" width="145" style="2895" customWidth="1"/>
    <col min="14350" max="14350" width="7.875" style="2895" customWidth="1"/>
    <col min="14351" max="14592" width="9" style="2895"/>
    <col min="14593" max="14593" width="90" style="2895" customWidth="1"/>
    <col min="14594" max="14594" width="6.25" style="2895" customWidth="1"/>
    <col min="14595" max="14595" width="11.75" style="2895" customWidth="1"/>
    <col min="14596" max="14597" width="13.875" style="2895" customWidth="1"/>
    <col min="14598" max="14598" width="6.75" style="2895" customWidth="1"/>
    <col min="14599" max="14599" width="7.875" style="2895" customWidth="1"/>
    <col min="14600" max="14600" width="9" style="2895" customWidth="1"/>
    <col min="14601" max="14602" width="10.625" style="2895" customWidth="1"/>
    <col min="14603" max="14603" width="14.375" style="2895" customWidth="1"/>
    <col min="14604" max="14604" width="6.25" style="2895" customWidth="1"/>
    <col min="14605" max="14605" width="145" style="2895" customWidth="1"/>
    <col min="14606" max="14606" width="7.875" style="2895" customWidth="1"/>
    <col min="14607" max="14848" width="9" style="2895"/>
    <col min="14849" max="14849" width="90" style="2895" customWidth="1"/>
    <col min="14850" max="14850" width="6.25" style="2895" customWidth="1"/>
    <col min="14851" max="14851" width="11.75" style="2895" customWidth="1"/>
    <col min="14852" max="14853" width="13.875" style="2895" customWidth="1"/>
    <col min="14854" max="14854" width="6.75" style="2895" customWidth="1"/>
    <col min="14855" max="14855" width="7.875" style="2895" customWidth="1"/>
    <col min="14856" max="14856" width="9" style="2895" customWidth="1"/>
    <col min="14857" max="14858" width="10.625" style="2895" customWidth="1"/>
    <col min="14859" max="14859" width="14.375" style="2895" customWidth="1"/>
    <col min="14860" max="14860" width="6.25" style="2895" customWidth="1"/>
    <col min="14861" max="14861" width="145" style="2895" customWidth="1"/>
    <col min="14862" max="14862" width="7.875" style="2895" customWidth="1"/>
    <col min="14863" max="15104" width="9" style="2895"/>
    <col min="15105" max="15105" width="90" style="2895" customWidth="1"/>
    <col min="15106" max="15106" width="6.25" style="2895" customWidth="1"/>
    <col min="15107" max="15107" width="11.75" style="2895" customWidth="1"/>
    <col min="15108" max="15109" width="13.875" style="2895" customWidth="1"/>
    <col min="15110" max="15110" width="6.75" style="2895" customWidth="1"/>
    <col min="15111" max="15111" width="7.875" style="2895" customWidth="1"/>
    <col min="15112" max="15112" width="9" style="2895" customWidth="1"/>
    <col min="15113" max="15114" width="10.625" style="2895" customWidth="1"/>
    <col min="15115" max="15115" width="14.375" style="2895" customWidth="1"/>
    <col min="15116" max="15116" width="6.25" style="2895" customWidth="1"/>
    <col min="15117" max="15117" width="145" style="2895" customWidth="1"/>
    <col min="15118" max="15118" width="7.875" style="2895" customWidth="1"/>
    <col min="15119" max="15360" width="9" style="2895"/>
    <col min="15361" max="15361" width="90" style="2895" customWidth="1"/>
    <col min="15362" max="15362" width="6.25" style="2895" customWidth="1"/>
    <col min="15363" max="15363" width="11.75" style="2895" customWidth="1"/>
    <col min="15364" max="15365" width="13.875" style="2895" customWidth="1"/>
    <col min="15366" max="15366" width="6.75" style="2895" customWidth="1"/>
    <col min="15367" max="15367" width="7.875" style="2895" customWidth="1"/>
    <col min="15368" max="15368" width="9" style="2895" customWidth="1"/>
    <col min="15369" max="15370" width="10.625" style="2895" customWidth="1"/>
    <col min="15371" max="15371" width="14.375" style="2895" customWidth="1"/>
    <col min="15372" max="15372" width="6.25" style="2895" customWidth="1"/>
    <col min="15373" max="15373" width="145" style="2895" customWidth="1"/>
    <col min="15374" max="15374" width="7.875" style="2895" customWidth="1"/>
    <col min="15375" max="15616" width="9" style="2895"/>
    <col min="15617" max="15617" width="90" style="2895" customWidth="1"/>
    <col min="15618" max="15618" width="6.25" style="2895" customWidth="1"/>
    <col min="15619" max="15619" width="11.75" style="2895" customWidth="1"/>
    <col min="15620" max="15621" width="13.875" style="2895" customWidth="1"/>
    <col min="15622" max="15622" width="6.75" style="2895" customWidth="1"/>
    <col min="15623" max="15623" width="7.875" style="2895" customWidth="1"/>
    <col min="15624" max="15624" width="9" style="2895" customWidth="1"/>
    <col min="15625" max="15626" width="10.625" style="2895" customWidth="1"/>
    <col min="15627" max="15627" width="14.375" style="2895" customWidth="1"/>
    <col min="15628" max="15628" width="6.25" style="2895" customWidth="1"/>
    <col min="15629" max="15629" width="145" style="2895" customWidth="1"/>
    <col min="15630" max="15630" width="7.875" style="2895" customWidth="1"/>
    <col min="15631" max="15872" width="9" style="2895"/>
    <col min="15873" max="15873" width="90" style="2895" customWidth="1"/>
    <col min="15874" max="15874" width="6.25" style="2895" customWidth="1"/>
    <col min="15875" max="15875" width="11.75" style="2895" customWidth="1"/>
    <col min="15876" max="15877" width="13.875" style="2895" customWidth="1"/>
    <col min="15878" max="15878" width="6.75" style="2895" customWidth="1"/>
    <col min="15879" max="15879" width="7.875" style="2895" customWidth="1"/>
    <col min="15880" max="15880" width="9" style="2895" customWidth="1"/>
    <col min="15881" max="15882" width="10.625" style="2895" customWidth="1"/>
    <col min="15883" max="15883" width="14.375" style="2895" customWidth="1"/>
    <col min="15884" max="15884" width="6.25" style="2895" customWidth="1"/>
    <col min="15885" max="15885" width="145" style="2895" customWidth="1"/>
    <col min="15886" max="15886" width="7.875" style="2895" customWidth="1"/>
    <col min="15887" max="16128" width="9" style="2895"/>
    <col min="16129" max="16129" width="90" style="2895" customWidth="1"/>
    <col min="16130" max="16130" width="6.25" style="2895" customWidth="1"/>
    <col min="16131" max="16131" width="11.75" style="2895" customWidth="1"/>
    <col min="16132" max="16133" width="13.875" style="2895" customWidth="1"/>
    <col min="16134" max="16134" width="6.75" style="2895" customWidth="1"/>
    <col min="16135" max="16135" width="7.875" style="2895" customWidth="1"/>
    <col min="16136" max="16136" width="9" style="2895" customWidth="1"/>
    <col min="16137" max="16138" width="10.625" style="2895" customWidth="1"/>
    <col min="16139" max="16139" width="14.375" style="2895" customWidth="1"/>
    <col min="16140" max="16140" width="6.25" style="2895" customWidth="1"/>
    <col min="16141" max="16141" width="145" style="2895" customWidth="1"/>
    <col min="16142" max="16142" width="7.875" style="2895" customWidth="1"/>
    <col min="16143" max="16384" width="9" style="2895"/>
  </cols>
  <sheetData>
    <row r="1" spans="1:14">
      <c r="A1" s="2895" t="s">
        <v>3042</v>
      </c>
      <c r="B1" s="2895" t="s">
        <v>3043</v>
      </c>
      <c r="C1" s="2895" t="s">
        <v>3044</v>
      </c>
      <c r="D1" s="2895" t="s">
        <v>3045</v>
      </c>
      <c r="E1" s="2895" t="s">
        <v>3046</v>
      </c>
      <c r="F1" s="2895" t="s">
        <v>2032</v>
      </c>
      <c r="G1" s="2895" t="s">
        <v>3047</v>
      </c>
      <c r="H1" s="2895" t="s">
        <v>3048</v>
      </c>
      <c r="I1" s="2895" t="s">
        <v>3049</v>
      </c>
      <c r="J1" s="2895" t="s">
        <v>3050</v>
      </c>
      <c r="K1" s="2895" t="s">
        <v>3051</v>
      </c>
      <c r="L1" s="2895" t="s">
        <v>3052</v>
      </c>
      <c r="M1" s="2895" t="s">
        <v>3053</v>
      </c>
      <c r="N1" s="2895" t="s">
        <v>3054</v>
      </c>
    </row>
    <row r="2" spans="1:14">
      <c r="A2" s="2895" t="s">
        <v>3055</v>
      </c>
      <c r="B2" s="2895" t="s">
        <v>1945</v>
      </c>
      <c r="C2" s="2895" t="s">
        <v>3056</v>
      </c>
      <c r="D2" s="2895">
        <v>28622.32</v>
      </c>
      <c r="E2" s="2895">
        <v>71556</v>
      </c>
      <c r="F2" s="2895">
        <v>2.5</v>
      </c>
      <c r="G2" s="2895" t="s">
        <v>3057</v>
      </c>
      <c r="H2" s="2895" t="s">
        <v>3058</v>
      </c>
      <c r="I2" s="2895">
        <v>132000</v>
      </c>
      <c r="J2" s="2895">
        <v>132000</v>
      </c>
      <c r="K2" s="2895">
        <v>18447.09</v>
      </c>
      <c r="L2" s="2895">
        <v>0</v>
      </c>
      <c r="M2" s="2895" t="s">
        <v>3059</v>
      </c>
      <c r="N2" s="2895" t="s">
        <v>3060</v>
      </c>
    </row>
    <row r="3" spans="1:14">
      <c r="A3" s="2895" t="s">
        <v>3061</v>
      </c>
      <c r="B3" s="2895" t="s">
        <v>1945</v>
      </c>
      <c r="C3" s="2895" t="s">
        <v>3056</v>
      </c>
      <c r="D3" s="2895">
        <v>28725.47</v>
      </c>
      <c r="E3" s="2895">
        <v>71814</v>
      </c>
      <c r="F3" s="2895">
        <v>2.5</v>
      </c>
      <c r="G3" s="2895" t="s">
        <v>3062</v>
      </c>
      <c r="H3" s="2895" t="s">
        <v>3063</v>
      </c>
      <c r="I3" s="2895" t="s">
        <v>2817</v>
      </c>
      <c r="J3" s="2895">
        <v>32000</v>
      </c>
      <c r="K3" s="2895">
        <v>4455.96</v>
      </c>
      <c r="L3" s="2895" t="s">
        <v>2817</v>
      </c>
      <c r="M3" s="2895" t="s">
        <v>3064</v>
      </c>
      <c r="N3" s="2895" t="s">
        <v>3065</v>
      </c>
    </row>
    <row r="4" spans="1:14">
      <c r="A4" s="2895" t="s">
        <v>3066</v>
      </c>
      <c r="B4" s="2895" t="s">
        <v>1945</v>
      </c>
      <c r="C4" s="2895" t="s">
        <v>3056</v>
      </c>
      <c r="D4" s="2895">
        <v>138746.29999999999</v>
      </c>
      <c r="E4" s="2895">
        <v>486596</v>
      </c>
      <c r="F4" s="2895">
        <v>3.51</v>
      </c>
      <c r="G4" s="2895" t="s">
        <v>3057</v>
      </c>
      <c r="H4" s="2895" t="s">
        <v>3067</v>
      </c>
      <c r="I4" s="2895">
        <v>866300</v>
      </c>
      <c r="J4" s="2895">
        <v>866300</v>
      </c>
      <c r="K4" s="2895">
        <v>17803.27</v>
      </c>
      <c r="L4" s="2895">
        <v>0</v>
      </c>
      <c r="M4" s="2895" t="s">
        <v>3068</v>
      </c>
      <c r="N4" s="2895" t="s">
        <v>3065</v>
      </c>
    </row>
    <row r="5" spans="1:14">
      <c r="A5" s="2895" t="s">
        <v>3069</v>
      </c>
      <c r="B5" s="2895" t="s">
        <v>1945</v>
      </c>
      <c r="C5" s="2895" t="s">
        <v>3056</v>
      </c>
      <c r="D5" s="2895">
        <v>39410.74</v>
      </c>
      <c r="E5" s="2895">
        <v>120000</v>
      </c>
      <c r="F5" s="2895">
        <v>3.04</v>
      </c>
      <c r="G5" s="2895" t="s">
        <v>3062</v>
      </c>
      <c r="H5" s="2895" t="s">
        <v>3070</v>
      </c>
      <c r="I5" s="2895" t="s">
        <v>2817</v>
      </c>
      <c r="J5" s="2895">
        <v>318758</v>
      </c>
      <c r="K5" s="2895">
        <v>26563.16</v>
      </c>
      <c r="L5" s="2895" t="s">
        <v>2817</v>
      </c>
      <c r="M5" s="2895" t="s">
        <v>3071</v>
      </c>
      <c r="N5" s="2895" t="s">
        <v>3065</v>
      </c>
    </row>
    <row r="6" spans="1:14">
      <c r="A6" s="2895" t="s">
        <v>3072</v>
      </c>
      <c r="B6" s="2895" t="s">
        <v>1945</v>
      </c>
      <c r="C6" s="2895" t="s">
        <v>3056</v>
      </c>
      <c r="D6" s="2895">
        <v>113768</v>
      </c>
      <c r="E6" s="2895">
        <v>119494</v>
      </c>
      <c r="F6" s="2895">
        <v>1.05</v>
      </c>
      <c r="G6" s="2895" t="s">
        <v>3057</v>
      </c>
      <c r="H6" s="2895" t="s">
        <v>3073</v>
      </c>
      <c r="I6" s="2895" t="s">
        <v>2817</v>
      </c>
      <c r="J6" s="2895">
        <v>74000</v>
      </c>
      <c r="K6" s="2895">
        <v>6192.77</v>
      </c>
      <c r="L6" s="2895" t="s">
        <v>2817</v>
      </c>
      <c r="M6" s="2895" t="s">
        <v>3074</v>
      </c>
      <c r="N6" s="2895" t="s">
        <v>3060</v>
      </c>
    </row>
    <row r="7" spans="1:14">
      <c r="A7" s="2895" t="s">
        <v>3075</v>
      </c>
      <c r="B7" s="2895" t="s">
        <v>1945</v>
      </c>
      <c r="C7" s="2895" t="s">
        <v>3056</v>
      </c>
      <c r="D7" s="2895">
        <v>33071.620000000003</v>
      </c>
      <c r="E7" s="2895">
        <v>122423.9</v>
      </c>
      <c r="F7" s="2895">
        <v>3.7</v>
      </c>
      <c r="G7" s="2895" t="s">
        <v>3057</v>
      </c>
      <c r="H7" s="2895" t="s">
        <v>3076</v>
      </c>
      <c r="I7" s="2895">
        <v>183000</v>
      </c>
      <c r="J7" s="2895">
        <v>183000</v>
      </c>
      <c r="K7" s="2895">
        <v>14948.05</v>
      </c>
      <c r="L7" s="2895">
        <v>0</v>
      </c>
      <c r="M7" s="2895" t="s">
        <v>3077</v>
      </c>
      <c r="N7" s="2895" t="s">
        <v>3060</v>
      </c>
    </row>
    <row r="8" spans="1:14">
      <c r="A8" s="2895" t="s">
        <v>3078</v>
      </c>
      <c r="B8" s="2895" t="s">
        <v>1945</v>
      </c>
      <c r="C8" s="2895" t="s">
        <v>3056</v>
      </c>
      <c r="D8" s="2895">
        <v>338760.2</v>
      </c>
      <c r="E8" s="2895">
        <v>232306.7</v>
      </c>
      <c r="F8" s="2895">
        <v>0.69</v>
      </c>
      <c r="G8" s="2895" t="s">
        <v>3062</v>
      </c>
      <c r="H8" s="2895" t="s">
        <v>3079</v>
      </c>
      <c r="I8" s="2895" t="s">
        <v>2817</v>
      </c>
      <c r="J8" s="2895">
        <v>89500</v>
      </c>
      <c r="K8" s="2895">
        <v>3852.67</v>
      </c>
      <c r="L8" s="2895" t="s">
        <v>2817</v>
      </c>
      <c r="M8" s="2895" t="s">
        <v>3080</v>
      </c>
      <c r="N8" s="2895" t="s">
        <v>3081</v>
      </c>
    </row>
    <row r="9" spans="1:14">
      <c r="A9" s="2895" t="s">
        <v>3082</v>
      </c>
      <c r="B9" s="2895" t="s">
        <v>1945</v>
      </c>
      <c r="C9" s="2895" t="s">
        <v>3056</v>
      </c>
      <c r="D9" s="2895">
        <v>18015.060000000001</v>
      </c>
      <c r="E9" s="2895">
        <v>54046</v>
      </c>
      <c r="F9" s="2895">
        <v>3</v>
      </c>
      <c r="G9" s="2895" t="s">
        <v>3057</v>
      </c>
      <c r="H9" s="2895" t="s">
        <v>3083</v>
      </c>
      <c r="I9" s="2895">
        <v>60000</v>
      </c>
      <c r="J9" s="2895">
        <v>60000</v>
      </c>
      <c r="K9" s="2895">
        <v>11101.64</v>
      </c>
      <c r="L9" s="2895">
        <v>0</v>
      </c>
      <c r="M9" s="2895" t="s">
        <v>3084</v>
      </c>
      <c r="N9" s="2895" t="s">
        <v>3060</v>
      </c>
    </row>
    <row r="10" spans="1:14">
      <c r="A10" s="2895" t="s">
        <v>3085</v>
      </c>
      <c r="B10" s="2895" t="s">
        <v>1945</v>
      </c>
      <c r="C10" s="2895" t="s">
        <v>3056</v>
      </c>
      <c r="D10" s="2895">
        <v>59747.77</v>
      </c>
      <c r="E10" s="2895">
        <v>89622</v>
      </c>
      <c r="F10" s="2895">
        <v>1.5</v>
      </c>
      <c r="G10" s="2895" t="s">
        <v>3057</v>
      </c>
      <c r="H10" s="2895" t="s">
        <v>3086</v>
      </c>
      <c r="I10" s="2895">
        <v>146800</v>
      </c>
      <c r="J10" s="2895">
        <v>146800</v>
      </c>
      <c r="K10" s="2895">
        <v>16379.9</v>
      </c>
      <c r="L10" s="2895">
        <v>0</v>
      </c>
      <c r="M10" s="2895" t="s">
        <v>3087</v>
      </c>
      <c r="N10" s="2895" t="s">
        <v>3065</v>
      </c>
    </row>
    <row r="11" spans="1:14">
      <c r="A11" s="2895" t="s">
        <v>3088</v>
      </c>
      <c r="B11" s="2895" t="s">
        <v>1945</v>
      </c>
      <c r="C11" s="2895" t="s">
        <v>3056</v>
      </c>
      <c r="D11" s="2895">
        <v>31420.65</v>
      </c>
      <c r="E11" s="2895">
        <v>65983</v>
      </c>
      <c r="F11" s="2895">
        <v>2.1</v>
      </c>
      <c r="G11" s="2895" t="s">
        <v>3057</v>
      </c>
      <c r="H11" s="2895" t="s">
        <v>3086</v>
      </c>
      <c r="I11" s="2895">
        <v>108100</v>
      </c>
      <c r="J11" s="2895">
        <v>108100</v>
      </c>
      <c r="K11" s="2895">
        <v>16383.01</v>
      </c>
      <c r="L11" s="2895">
        <v>0</v>
      </c>
      <c r="M11" s="2895" t="s">
        <v>3089</v>
      </c>
      <c r="N11" s="2895" t="s">
        <v>3065</v>
      </c>
    </row>
    <row r="12" spans="1:14">
      <c r="A12" s="2895" t="s">
        <v>3090</v>
      </c>
      <c r="B12" s="2895" t="s">
        <v>1945</v>
      </c>
      <c r="C12" s="2895" t="s">
        <v>3056</v>
      </c>
      <c r="D12" s="2895">
        <v>176099.5</v>
      </c>
      <c r="E12" s="2895">
        <v>153071</v>
      </c>
      <c r="F12" s="2895">
        <v>0.86899999999999999</v>
      </c>
      <c r="G12" s="2895" t="s">
        <v>3057</v>
      </c>
      <c r="H12" s="2895" t="s">
        <v>3091</v>
      </c>
      <c r="I12" s="2895" t="s">
        <v>2817</v>
      </c>
      <c r="J12" s="2895">
        <v>93800</v>
      </c>
      <c r="K12" s="2895">
        <v>6127.88</v>
      </c>
      <c r="L12" s="2895" t="s">
        <v>2817</v>
      </c>
      <c r="M12" s="2895" t="s">
        <v>3092</v>
      </c>
      <c r="N12" s="2895" t="s">
        <v>3081</v>
      </c>
    </row>
    <row r="13" spans="1:14">
      <c r="A13" s="2895" t="s">
        <v>3093</v>
      </c>
      <c r="B13" s="2895" t="s">
        <v>1945</v>
      </c>
      <c r="C13" s="2895" t="s">
        <v>3056</v>
      </c>
      <c r="D13" s="2895">
        <v>15240.2</v>
      </c>
      <c r="E13" s="2895">
        <v>86800</v>
      </c>
      <c r="F13" s="2895">
        <v>5.6955</v>
      </c>
      <c r="G13" s="2895" t="s">
        <v>3057</v>
      </c>
      <c r="H13" s="2895" t="s">
        <v>3094</v>
      </c>
      <c r="I13" s="2895">
        <v>237500</v>
      </c>
      <c r="J13" s="2895">
        <v>242500</v>
      </c>
      <c r="K13" s="2895">
        <v>27937.79</v>
      </c>
      <c r="L13" s="2895">
        <v>2.11</v>
      </c>
      <c r="M13" s="2895" t="s">
        <v>3095</v>
      </c>
      <c r="N13" s="2895" t="s">
        <v>3096</v>
      </c>
    </row>
    <row r="14" spans="1:14">
      <c r="A14" s="2895" t="s">
        <v>3097</v>
      </c>
      <c r="B14" s="2895" t="s">
        <v>1945</v>
      </c>
      <c r="C14" s="2895" t="s">
        <v>3056</v>
      </c>
      <c r="D14" s="2895">
        <v>16863.939999999999</v>
      </c>
      <c r="E14" s="2895">
        <v>87923.61</v>
      </c>
      <c r="F14" s="2895">
        <v>5.2137000000000002</v>
      </c>
      <c r="G14" s="2895" t="s">
        <v>3057</v>
      </c>
      <c r="H14" s="2895" t="s">
        <v>3098</v>
      </c>
      <c r="I14" s="2895">
        <v>211000</v>
      </c>
      <c r="J14" s="2895">
        <v>211000</v>
      </c>
      <c r="K14" s="2895">
        <v>23998.09</v>
      </c>
      <c r="L14" s="2895">
        <v>0</v>
      </c>
      <c r="M14" s="2895" t="s">
        <v>3099</v>
      </c>
      <c r="N14" s="2895" t="s">
        <v>3065</v>
      </c>
    </row>
    <row r="15" spans="1:14">
      <c r="A15" s="2895" t="s">
        <v>3100</v>
      </c>
      <c r="B15" s="2895" t="s">
        <v>1945</v>
      </c>
      <c r="C15" s="2895" t="s">
        <v>3056</v>
      </c>
      <c r="D15" s="2895">
        <v>14089.17</v>
      </c>
      <c r="E15" s="2895">
        <v>105000</v>
      </c>
      <c r="F15" s="2895">
        <v>7.4525300000000003</v>
      </c>
      <c r="G15" s="2895" t="s">
        <v>3057</v>
      </c>
      <c r="H15" s="2895" t="s">
        <v>3098</v>
      </c>
      <c r="I15" s="2895">
        <v>252000</v>
      </c>
      <c r="J15" s="2895">
        <v>355000</v>
      </c>
      <c r="K15" s="2895">
        <v>33809.51</v>
      </c>
      <c r="L15" s="2895">
        <v>40.869999999999997</v>
      </c>
      <c r="M15" s="2895" t="s">
        <v>3101</v>
      </c>
      <c r="N15" s="2895" t="s">
        <v>3065</v>
      </c>
    </row>
    <row r="16" spans="1:14">
      <c r="A16" s="2895" t="s">
        <v>3102</v>
      </c>
      <c r="B16" s="2895" t="s">
        <v>1945</v>
      </c>
      <c r="C16" s="2895" t="s">
        <v>3056</v>
      </c>
      <c r="D16" s="2895">
        <v>5237.16</v>
      </c>
      <c r="E16" s="2895">
        <v>10474</v>
      </c>
      <c r="F16" s="2895">
        <v>2</v>
      </c>
      <c r="G16" s="2895" t="s">
        <v>3057</v>
      </c>
      <c r="H16" s="2895" t="s">
        <v>3103</v>
      </c>
      <c r="I16" s="2895">
        <v>13000</v>
      </c>
      <c r="J16" s="2895">
        <v>13700</v>
      </c>
      <c r="K16" s="2895">
        <v>13080.01</v>
      </c>
      <c r="L16" s="2895">
        <v>5.38</v>
      </c>
      <c r="M16" s="2895" t="s">
        <v>3104</v>
      </c>
      <c r="N16" s="2895" t="s">
        <v>3060</v>
      </c>
    </row>
    <row r="17" spans="1:14">
      <c r="A17" s="2895" t="s">
        <v>3105</v>
      </c>
      <c r="B17" s="2895" t="s">
        <v>1945</v>
      </c>
      <c r="C17" s="2895" t="s">
        <v>3056</v>
      </c>
      <c r="D17" s="2895">
        <v>66237.2</v>
      </c>
      <c r="E17" s="2895">
        <v>264058.7</v>
      </c>
      <c r="F17" s="2895">
        <v>3.99</v>
      </c>
      <c r="G17" s="2895" t="s">
        <v>3057</v>
      </c>
      <c r="H17" s="2895" t="s">
        <v>3106</v>
      </c>
      <c r="I17" s="2895">
        <v>385000</v>
      </c>
      <c r="J17" s="2895">
        <v>385000</v>
      </c>
      <c r="K17" s="2895">
        <v>14580.09</v>
      </c>
      <c r="L17" s="2895">
        <v>0</v>
      </c>
      <c r="M17" s="2895" t="s">
        <v>3107</v>
      </c>
      <c r="N17" s="2895" t="s">
        <v>3060</v>
      </c>
    </row>
    <row r="18" spans="1:14">
      <c r="A18" s="2895" t="s">
        <v>3108</v>
      </c>
      <c r="B18" s="2895" t="s">
        <v>1945</v>
      </c>
      <c r="C18" s="2895" t="s">
        <v>3056</v>
      </c>
      <c r="D18" s="2895">
        <v>27295.08</v>
      </c>
      <c r="E18" s="2895">
        <v>160000</v>
      </c>
      <c r="F18" s="2895">
        <v>5.8</v>
      </c>
      <c r="G18" s="2895" t="s">
        <v>3057</v>
      </c>
      <c r="H18" s="2895" t="s">
        <v>3109</v>
      </c>
      <c r="I18" s="2895">
        <v>432000</v>
      </c>
      <c r="J18" s="2895">
        <v>434000</v>
      </c>
      <c r="K18" s="2895">
        <v>27125</v>
      </c>
      <c r="L18" s="2895">
        <v>0.46</v>
      </c>
      <c r="M18" s="2895" t="s">
        <v>3110</v>
      </c>
      <c r="N18" s="2895" t="s">
        <v>3096</v>
      </c>
    </row>
    <row r="19" spans="1:14">
      <c r="A19" s="2895" t="s">
        <v>3111</v>
      </c>
      <c r="B19" s="2895" t="s">
        <v>1945</v>
      </c>
      <c r="C19" s="2895" t="s">
        <v>3056</v>
      </c>
      <c r="D19" s="2895">
        <v>35230.230000000003</v>
      </c>
      <c r="E19" s="2895">
        <v>88076</v>
      </c>
      <c r="F19" s="2895">
        <v>2.5</v>
      </c>
      <c r="G19" s="2895" t="s">
        <v>3057</v>
      </c>
      <c r="H19" s="2895" t="s">
        <v>3112</v>
      </c>
      <c r="I19" s="2895">
        <v>62000</v>
      </c>
      <c r="J19" s="2895">
        <v>62000</v>
      </c>
      <c r="K19" s="2895">
        <v>7039.38</v>
      </c>
      <c r="L19" s="2895">
        <v>0</v>
      </c>
      <c r="M19" s="2895" t="s">
        <v>3113</v>
      </c>
      <c r="N19" s="2895" t="s">
        <v>3060</v>
      </c>
    </row>
    <row r="20" spans="1:14">
      <c r="A20" s="2895" t="s">
        <v>3114</v>
      </c>
      <c r="B20" s="2895" t="s">
        <v>1945</v>
      </c>
      <c r="C20" s="2895" t="s">
        <v>3056</v>
      </c>
      <c r="D20" s="2895">
        <v>170200.2</v>
      </c>
      <c r="E20" s="2895">
        <v>255301</v>
      </c>
      <c r="F20" s="2895">
        <v>1.5</v>
      </c>
      <c r="G20" s="2895" t="s">
        <v>3057</v>
      </c>
      <c r="H20" s="2895" t="s">
        <v>3115</v>
      </c>
      <c r="I20" s="2895">
        <v>255000</v>
      </c>
      <c r="J20" s="2895">
        <v>259500</v>
      </c>
      <c r="K20" s="2895">
        <v>10164.459999999999</v>
      </c>
      <c r="L20" s="2895">
        <v>1.76</v>
      </c>
      <c r="M20" s="2895" t="s">
        <v>3116</v>
      </c>
      <c r="N20" s="2895" t="s">
        <v>3060</v>
      </c>
    </row>
    <row r="21" spans="1:14">
      <c r="A21" s="2895" t="s">
        <v>3117</v>
      </c>
      <c r="B21" s="2895" t="s">
        <v>1945</v>
      </c>
      <c r="C21" s="2895" t="s">
        <v>3056</v>
      </c>
      <c r="D21" s="2895">
        <v>120885</v>
      </c>
      <c r="E21" s="2895">
        <v>256512</v>
      </c>
      <c r="F21" s="2895" t="s">
        <v>2817</v>
      </c>
      <c r="G21" s="2895" t="s">
        <v>3057</v>
      </c>
      <c r="H21" s="2895" t="s">
        <v>3115</v>
      </c>
      <c r="I21" s="2895">
        <v>250000</v>
      </c>
      <c r="J21" s="2895">
        <v>250000</v>
      </c>
      <c r="K21" s="2895">
        <v>9746.1200000000008</v>
      </c>
      <c r="L21" s="2895">
        <v>0</v>
      </c>
      <c r="M21" s="2895" t="s">
        <v>3118</v>
      </c>
      <c r="N21" s="2895" t="s">
        <v>3060</v>
      </c>
    </row>
    <row r="22" spans="1:14" s="3191" customFormat="1">
      <c r="A22" s="3191" t="s">
        <v>3119</v>
      </c>
      <c r="B22" s="3191" t="s">
        <v>1945</v>
      </c>
      <c r="C22" s="3191" t="s">
        <v>3056</v>
      </c>
      <c r="D22" s="3191">
        <v>39744.120000000003</v>
      </c>
      <c r="E22" s="3191">
        <v>119232</v>
      </c>
      <c r="F22" s="3191">
        <v>3</v>
      </c>
      <c r="G22" s="3191" t="s">
        <v>3057</v>
      </c>
      <c r="H22" s="3191" t="s">
        <v>3120</v>
      </c>
      <c r="I22" s="3191">
        <v>227000</v>
      </c>
      <c r="J22" s="3191">
        <v>292000</v>
      </c>
      <c r="K22" s="3191">
        <v>24490.06</v>
      </c>
      <c r="L22" s="3191">
        <v>28.63</v>
      </c>
      <c r="M22" s="3191" t="s">
        <v>3121</v>
      </c>
      <c r="N22" s="3191" t="s">
        <v>3060</v>
      </c>
    </row>
    <row r="23" spans="1:14">
      <c r="A23" s="2895" t="s">
        <v>3122</v>
      </c>
      <c r="B23" s="2895" t="s">
        <v>1945</v>
      </c>
      <c r="C23" s="2895" t="s">
        <v>3056</v>
      </c>
      <c r="D23" s="2895">
        <v>92055.95</v>
      </c>
      <c r="E23" s="2895">
        <v>92056</v>
      </c>
      <c r="F23" s="2895">
        <v>1</v>
      </c>
      <c r="G23" s="2895" t="s">
        <v>3062</v>
      </c>
      <c r="H23" s="2895" t="s">
        <v>3123</v>
      </c>
      <c r="I23" s="2895" t="s">
        <v>2817</v>
      </c>
      <c r="J23" s="2895">
        <v>285373.59000000003</v>
      </c>
      <c r="K23" s="2895">
        <v>31000</v>
      </c>
      <c r="L23" s="2895" t="s">
        <v>2817</v>
      </c>
      <c r="M23" s="2895" t="s">
        <v>3124</v>
      </c>
      <c r="N23" s="2895" t="s">
        <v>3060</v>
      </c>
    </row>
    <row r="24" spans="1:14">
      <c r="A24" s="2895" t="s">
        <v>3125</v>
      </c>
      <c r="B24" s="2895" t="s">
        <v>1945</v>
      </c>
      <c r="C24" s="2895" t="s">
        <v>3056</v>
      </c>
      <c r="D24" s="2895">
        <v>18303.330000000002</v>
      </c>
      <c r="E24" s="2895">
        <v>58571</v>
      </c>
      <c r="F24" s="2895">
        <v>3.2</v>
      </c>
      <c r="G24" s="2895" t="s">
        <v>3057</v>
      </c>
      <c r="H24" s="2895" t="s">
        <v>3126</v>
      </c>
      <c r="I24" s="2895">
        <v>79600</v>
      </c>
      <c r="J24" s="2895">
        <v>129000</v>
      </c>
      <c r="K24" s="2895">
        <v>22024.54</v>
      </c>
      <c r="L24" s="2895">
        <v>62.06</v>
      </c>
      <c r="M24" s="2895" t="s">
        <v>3127</v>
      </c>
      <c r="N24" s="2895" t="s">
        <v>3065</v>
      </c>
    </row>
    <row r="25" spans="1:14">
      <c r="A25" s="2895" t="s">
        <v>3128</v>
      </c>
      <c r="B25" s="2895" t="s">
        <v>1945</v>
      </c>
      <c r="C25" s="2895" t="s">
        <v>3056</v>
      </c>
      <c r="D25" s="2895">
        <v>29183.54</v>
      </c>
      <c r="E25" s="2895">
        <v>72959</v>
      </c>
      <c r="F25" s="2895">
        <v>2.5</v>
      </c>
      <c r="G25" s="2895" t="s">
        <v>3057</v>
      </c>
      <c r="H25" s="2895" t="s">
        <v>3129</v>
      </c>
      <c r="I25" s="2895">
        <v>83000</v>
      </c>
      <c r="J25" s="2895">
        <v>106000</v>
      </c>
      <c r="K25" s="2895">
        <v>14528.7</v>
      </c>
      <c r="L25" s="2895">
        <v>27.71</v>
      </c>
      <c r="M25" s="2895" t="s">
        <v>3130</v>
      </c>
      <c r="N25" s="2895" t="s">
        <v>3060</v>
      </c>
    </row>
    <row r="26" spans="1:14" s="3191" customFormat="1">
      <c r="A26" s="3191" t="s">
        <v>3131</v>
      </c>
      <c r="B26" s="3191" t="s">
        <v>1945</v>
      </c>
      <c r="C26" s="3191" t="s">
        <v>3056</v>
      </c>
      <c r="D26" s="3191">
        <v>46165.91</v>
      </c>
      <c r="E26" s="3191">
        <v>92332</v>
      </c>
      <c r="F26" s="3191">
        <v>2</v>
      </c>
      <c r="G26" s="3191" t="s">
        <v>3057</v>
      </c>
      <c r="H26" s="3191" t="s">
        <v>3129</v>
      </c>
      <c r="I26" s="3191">
        <v>176000</v>
      </c>
      <c r="J26" s="3191">
        <v>225000</v>
      </c>
      <c r="K26" s="3191">
        <v>24368.58</v>
      </c>
      <c r="L26" s="3191">
        <v>27.84</v>
      </c>
      <c r="M26" s="3191" t="s">
        <v>3132</v>
      </c>
      <c r="N26" s="3191" t="s">
        <v>3060</v>
      </c>
    </row>
    <row r="27" spans="1:14" s="3191" customFormat="1">
      <c r="A27" s="3191" t="s">
        <v>3133</v>
      </c>
      <c r="B27" s="3191" t="s">
        <v>1945</v>
      </c>
      <c r="C27" s="3191" t="s">
        <v>3056</v>
      </c>
      <c r="D27" s="3191">
        <v>38100</v>
      </c>
      <c r="E27" s="3191">
        <v>76200</v>
      </c>
      <c r="F27" s="3191">
        <v>2</v>
      </c>
      <c r="G27" s="3191" t="s">
        <v>3057</v>
      </c>
      <c r="H27" s="3191" t="s">
        <v>3129</v>
      </c>
      <c r="I27" s="3191">
        <v>145000</v>
      </c>
      <c r="J27" s="3191">
        <v>204000</v>
      </c>
      <c r="K27" s="3191">
        <v>26771.65</v>
      </c>
      <c r="L27" s="3191">
        <v>40.69</v>
      </c>
      <c r="M27" s="3191" t="s">
        <v>3134</v>
      </c>
      <c r="N27" s="3191" t="s">
        <v>3060</v>
      </c>
    </row>
    <row r="28" spans="1:14">
      <c r="A28" s="2895" t="s">
        <v>3135</v>
      </c>
      <c r="B28" s="2895" t="s">
        <v>1945</v>
      </c>
      <c r="C28" s="2895" t="s">
        <v>3056</v>
      </c>
      <c r="D28" s="2895">
        <v>23639.39</v>
      </c>
      <c r="E28" s="2895">
        <v>75646</v>
      </c>
      <c r="F28" s="2895">
        <v>3.2</v>
      </c>
      <c r="G28" s="2895" t="s">
        <v>3057</v>
      </c>
      <c r="H28" s="2895" t="s">
        <v>3136</v>
      </c>
      <c r="I28" s="2895">
        <v>102000</v>
      </c>
      <c r="J28" s="2895">
        <v>103020</v>
      </c>
      <c r="K28" s="2895">
        <v>13618.7</v>
      </c>
      <c r="L28" s="2895">
        <v>1</v>
      </c>
      <c r="M28" s="2895" t="s">
        <v>3137</v>
      </c>
      <c r="N28" s="2895" t="s">
        <v>3065</v>
      </c>
    </row>
    <row r="29" spans="1:14">
      <c r="A29" s="2895" t="s">
        <v>3138</v>
      </c>
      <c r="B29" s="2895" t="s">
        <v>1945</v>
      </c>
      <c r="C29" s="2895" t="s">
        <v>3056</v>
      </c>
      <c r="D29" s="2895">
        <v>69848.44</v>
      </c>
      <c r="E29" s="2895">
        <v>146863</v>
      </c>
      <c r="F29" s="2895">
        <v>2.1</v>
      </c>
      <c r="G29" s="2895" t="s">
        <v>3057</v>
      </c>
      <c r="H29" s="2895" t="s">
        <v>3139</v>
      </c>
      <c r="I29" s="2895">
        <v>220000</v>
      </c>
      <c r="J29" s="2895">
        <v>220000</v>
      </c>
      <c r="K29" s="2895">
        <v>14979.95</v>
      </c>
      <c r="L29" s="2895">
        <v>0</v>
      </c>
      <c r="M29" s="2895" t="s">
        <v>3140</v>
      </c>
      <c r="N29" s="2895" t="s">
        <v>3065</v>
      </c>
    </row>
    <row r="30" spans="1:14">
      <c r="A30" s="2895" t="s">
        <v>3141</v>
      </c>
      <c r="B30" s="2895" t="s">
        <v>1945</v>
      </c>
      <c r="C30" s="2895" t="s">
        <v>3056</v>
      </c>
      <c r="D30" s="2895">
        <v>66079.679999999993</v>
      </c>
      <c r="E30" s="2895">
        <v>111429</v>
      </c>
      <c r="F30" s="2895">
        <v>1.69</v>
      </c>
      <c r="G30" s="2895" t="s">
        <v>3057</v>
      </c>
      <c r="H30" s="2895" t="s">
        <v>3139</v>
      </c>
      <c r="I30" s="2895">
        <v>135000</v>
      </c>
      <c r="J30" s="2895">
        <v>135000</v>
      </c>
      <c r="K30" s="2895">
        <v>12115.34</v>
      </c>
      <c r="L30" s="2895">
        <v>0</v>
      </c>
      <c r="M30" s="2895" t="s">
        <v>3089</v>
      </c>
      <c r="N30" s="2895" t="s">
        <v>3065</v>
      </c>
    </row>
    <row r="31" spans="1:14">
      <c r="A31" s="2895" t="s">
        <v>3142</v>
      </c>
      <c r="B31" s="2895" t="s">
        <v>1945</v>
      </c>
      <c r="C31" s="2895" t="s">
        <v>3056</v>
      </c>
      <c r="D31" s="2895">
        <v>85709</v>
      </c>
      <c r="E31" s="2895">
        <v>179122</v>
      </c>
      <c r="F31" s="2895">
        <v>2.09</v>
      </c>
      <c r="G31" s="2895" t="s">
        <v>3057</v>
      </c>
      <c r="H31" s="2895" t="s">
        <v>3143</v>
      </c>
      <c r="I31" s="2895">
        <v>126000</v>
      </c>
      <c r="J31" s="2895">
        <v>378000</v>
      </c>
      <c r="K31" s="2895">
        <v>21102.93</v>
      </c>
      <c r="L31" s="2895">
        <v>200</v>
      </c>
      <c r="M31" s="2895" t="s">
        <v>3144</v>
      </c>
      <c r="N31" s="2895" t="s">
        <v>3081</v>
      </c>
    </row>
    <row r="32" spans="1:14">
      <c r="A32" s="2895" t="s">
        <v>3145</v>
      </c>
      <c r="B32" s="2895" t="s">
        <v>1945</v>
      </c>
      <c r="C32" s="2895" t="s">
        <v>3056</v>
      </c>
      <c r="D32" s="2895">
        <v>10384</v>
      </c>
      <c r="E32" s="2895">
        <v>25960</v>
      </c>
      <c r="F32" s="2895">
        <v>2.5</v>
      </c>
      <c r="G32" s="2895" t="s">
        <v>3057</v>
      </c>
      <c r="H32" s="2895" t="s">
        <v>3143</v>
      </c>
      <c r="I32" s="2895">
        <v>51300</v>
      </c>
      <c r="J32" s="2895">
        <v>51300</v>
      </c>
      <c r="K32" s="2895">
        <v>19761.16</v>
      </c>
      <c r="L32" s="2895">
        <v>0</v>
      </c>
      <c r="M32" s="2895" t="s">
        <v>3146</v>
      </c>
      <c r="N32" s="2895" t="s">
        <v>3065</v>
      </c>
    </row>
    <row r="33" spans="1:14">
      <c r="A33" s="2895" t="s">
        <v>3147</v>
      </c>
      <c r="B33" s="2895" t="s">
        <v>1945</v>
      </c>
      <c r="C33" s="2895" t="s">
        <v>3056</v>
      </c>
      <c r="D33" s="2895">
        <v>8466</v>
      </c>
      <c r="E33" s="2895">
        <v>21165</v>
      </c>
      <c r="F33" s="2895">
        <v>2.5</v>
      </c>
      <c r="G33" s="2895" t="s">
        <v>3057</v>
      </c>
      <c r="H33" s="2895" t="s">
        <v>3148</v>
      </c>
      <c r="I33" s="2895">
        <v>40600</v>
      </c>
      <c r="J33" s="2895">
        <v>42000</v>
      </c>
      <c r="K33" s="2895">
        <v>19844.080000000002</v>
      </c>
      <c r="L33" s="2895">
        <v>3.45</v>
      </c>
      <c r="M33" s="2895" t="s">
        <v>3149</v>
      </c>
      <c r="N33" s="2895" t="s">
        <v>3065</v>
      </c>
    </row>
    <row r="34" spans="1:14">
      <c r="A34" s="2895" t="s">
        <v>3150</v>
      </c>
      <c r="B34" s="2895" t="s">
        <v>1945</v>
      </c>
      <c r="C34" s="2895" t="s">
        <v>3056</v>
      </c>
      <c r="D34" s="2895">
        <v>2070793</v>
      </c>
      <c r="E34" s="2895">
        <v>1642730</v>
      </c>
      <c r="F34" s="2895">
        <v>0.79</v>
      </c>
      <c r="G34" s="2895" t="s">
        <v>3057</v>
      </c>
      <c r="H34" s="2895" t="s">
        <v>3151</v>
      </c>
      <c r="I34" s="2895">
        <v>870000</v>
      </c>
      <c r="J34" s="2895">
        <v>870000</v>
      </c>
      <c r="K34" s="2895">
        <v>5296.06</v>
      </c>
      <c r="L34" s="2895">
        <v>0</v>
      </c>
      <c r="M34" s="2895" t="s">
        <v>3152</v>
      </c>
      <c r="N34" s="2895" t="s">
        <v>3065</v>
      </c>
    </row>
    <row r="35" spans="1:14">
      <c r="A35" s="2895" t="s">
        <v>3153</v>
      </c>
      <c r="B35" s="2895" t="s">
        <v>1945</v>
      </c>
      <c r="C35" s="2895" t="s">
        <v>3056</v>
      </c>
      <c r="D35" s="2895">
        <v>13326.99</v>
      </c>
      <c r="E35" s="2895">
        <v>46644</v>
      </c>
      <c r="F35" s="2895">
        <v>3.5</v>
      </c>
      <c r="G35" s="2895" t="s">
        <v>3057</v>
      </c>
      <c r="H35" s="2895" t="s">
        <v>3154</v>
      </c>
      <c r="I35" s="2895">
        <v>68000</v>
      </c>
      <c r="J35" s="2895">
        <v>141000</v>
      </c>
      <c r="K35" s="2895">
        <v>30228.97</v>
      </c>
      <c r="L35" s="2895">
        <v>107.35</v>
      </c>
      <c r="M35" s="2895" t="s">
        <v>3155</v>
      </c>
      <c r="N35" s="2895" t="s">
        <v>3065</v>
      </c>
    </row>
    <row r="36" spans="1:14">
      <c r="A36" s="2895" t="s">
        <v>3156</v>
      </c>
      <c r="B36" s="2895" t="s">
        <v>1945</v>
      </c>
      <c r="C36" s="2895" t="s">
        <v>3056</v>
      </c>
      <c r="D36" s="2895">
        <v>33619.79</v>
      </c>
      <c r="E36" s="2895">
        <v>134479</v>
      </c>
      <c r="F36" s="2895">
        <v>4</v>
      </c>
      <c r="G36" s="2895" t="s">
        <v>3057</v>
      </c>
      <c r="H36" s="2895" t="s">
        <v>3157</v>
      </c>
      <c r="I36" s="2895">
        <v>153000</v>
      </c>
      <c r="J36" s="2895">
        <v>334000</v>
      </c>
      <c r="K36" s="2895">
        <v>24836.59</v>
      </c>
      <c r="L36" s="2895">
        <v>118.3</v>
      </c>
      <c r="M36" s="2895" t="s">
        <v>3158</v>
      </c>
      <c r="N36" s="2895" t="s">
        <v>3065</v>
      </c>
    </row>
    <row r="37" spans="1:14">
      <c r="A37" s="2895" t="s">
        <v>3159</v>
      </c>
      <c r="B37" s="2895" t="s">
        <v>1945</v>
      </c>
      <c r="C37" s="2895" t="s">
        <v>3056</v>
      </c>
      <c r="D37" s="2895">
        <v>71916.58</v>
      </c>
      <c r="E37" s="2895">
        <v>107875</v>
      </c>
      <c r="F37" s="2895">
        <v>1.5</v>
      </c>
      <c r="G37" s="2895" t="s">
        <v>3057</v>
      </c>
      <c r="H37" s="2895" t="s">
        <v>3160</v>
      </c>
      <c r="I37" s="2895">
        <v>90000</v>
      </c>
      <c r="J37" s="2895">
        <v>181000</v>
      </c>
      <c r="K37" s="2895">
        <v>16778.68</v>
      </c>
      <c r="L37" s="2895">
        <v>101.11</v>
      </c>
      <c r="M37" s="2895" t="s">
        <v>3161</v>
      </c>
      <c r="N37" s="2895" t="s">
        <v>3060</v>
      </c>
    </row>
    <row r="38" spans="1:14">
      <c r="A38" s="2895" t="s">
        <v>3162</v>
      </c>
      <c r="B38" s="2895" t="s">
        <v>1945</v>
      </c>
      <c r="C38" s="2895" t="s">
        <v>3056</v>
      </c>
      <c r="D38" s="2895">
        <v>47919.26</v>
      </c>
      <c r="E38" s="2895">
        <v>143758</v>
      </c>
      <c r="F38" s="2895">
        <v>3</v>
      </c>
      <c r="G38" s="2895" t="s">
        <v>3057</v>
      </c>
      <c r="H38" s="2895" t="s">
        <v>3163</v>
      </c>
      <c r="I38" s="2895">
        <v>120000</v>
      </c>
      <c r="J38" s="2895">
        <v>130000</v>
      </c>
      <c r="K38" s="2895">
        <v>9042.9599999999991</v>
      </c>
      <c r="L38" s="2895">
        <v>8.33</v>
      </c>
      <c r="M38" s="2895" t="s">
        <v>3161</v>
      </c>
      <c r="N38" s="2895" t="s">
        <v>3060</v>
      </c>
    </row>
    <row r="39" spans="1:14" s="3192" customFormat="1">
      <c r="A39" s="3192" t="s">
        <v>3164</v>
      </c>
      <c r="B39" s="3192" t="s">
        <v>1945</v>
      </c>
      <c r="C39" s="3192" t="s">
        <v>3056</v>
      </c>
      <c r="D39" s="3192">
        <v>49477.2</v>
      </c>
      <c r="E39" s="3192">
        <v>123693</v>
      </c>
      <c r="F39" s="3192">
        <v>2.5</v>
      </c>
      <c r="G39" s="3192" t="s">
        <v>3057</v>
      </c>
      <c r="H39" s="3192" t="s">
        <v>3165</v>
      </c>
      <c r="I39" s="3192">
        <v>74300</v>
      </c>
      <c r="J39" s="3192">
        <v>187500</v>
      </c>
      <c r="K39" s="3192">
        <v>15158.5</v>
      </c>
      <c r="L39" s="3192">
        <v>152.36000000000001</v>
      </c>
      <c r="M39" s="3192" t="s">
        <v>3166</v>
      </c>
      <c r="N39" s="3192" t="s">
        <v>3060</v>
      </c>
    </row>
    <row r="40" spans="1:14">
      <c r="A40" s="2895" t="s">
        <v>3167</v>
      </c>
      <c r="B40" s="2895" t="s">
        <v>1945</v>
      </c>
      <c r="C40" s="2895" t="s">
        <v>3056</v>
      </c>
      <c r="D40" s="2895">
        <v>18313.7</v>
      </c>
      <c r="E40" s="2895">
        <v>119400</v>
      </c>
      <c r="F40" s="2895">
        <v>6.52</v>
      </c>
      <c r="G40" s="2895" t="s">
        <v>3062</v>
      </c>
      <c r="H40" s="2895" t="s">
        <v>3168</v>
      </c>
      <c r="I40" s="2895" t="s">
        <v>2817</v>
      </c>
      <c r="J40" s="2895">
        <v>415000</v>
      </c>
      <c r="K40" s="2895">
        <v>34757.120000000003</v>
      </c>
      <c r="L40" s="2895" t="s">
        <v>2817</v>
      </c>
      <c r="M40" s="2895" t="s">
        <v>3169</v>
      </c>
      <c r="N40" s="2895" t="s">
        <v>3065</v>
      </c>
    </row>
    <row r="41" spans="1:14">
      <c r="A41" s="2895" t="s">
        <v>3170</v>
      </c>
      <c r="B41" s="2895" t="s">
        <v>1945</v>
      </c>
      <c r="C41" s="2895" t="s">
        <v>3056</v>
      </c>
      <c r="D41" s="2895">
        <v>61900.3</v>
      </c>
      <c r="E41" s="2895">
        <v>111421</v>
      </c>
      <c r="F41" s="2895">
        <v>1.8</v>
      </c>
      <c r="G41" s="2895" t="s">
        <v>3057</v>
      </c>
      <c r="H41" s="2895" t="s">
        <v>3171</v>
      </c>
      <c r="I41" s="2895">
        <v>89500</v>
      </c>
      <c r="J41" s="2895">
        <v>197000</v>
      </c>
      <c r="K41" s="2895">
        <v>17680.68</v>
      </c>
      <c r="L41" s="2895">
        <v>120.11</v>
      </c>
      <c r="M41" s="2895" t="s">
        <v>3161</v>
      </c>
      <c r="N41" s="2895" t="s">
        <v>3060</v>
      </c>
    </row>
    <row r="42" spans="1:14">
      <c r="A42" s="2895" t="s">
        <v>3172</v>
      </c>
      <c r="B42" s="2895" t="s">
        <v>1945</v>
      </c>
      <c r="C42" s="2895" t="s">
        <v>3056</v>
      </c>
      <c r="D42" s="2895">
        <v>66594.820000000007</v>
      </c>
      <c r="E42" s="2895">
        <v>119871</v>
      </c>
      <c r="F42" s="2895">
        <v>1.8</v>
      </c>
      <c r="G42" s="2895" t="s">
        <v>3057</v>
      </c>
      <c r="H42" s="2895" t="s">
        <v>3171</v>
      </c>
      <c r="I42" s="2895">
        <v>96000</v>
      </c>
      <c r="J42" s="2895">
        <v>196000</v>
      </c>
      <c r="K42" s="2895">
        <v>16350.9</v>
      </c>
      <c r="L42" s="2895">
        <v>104.17</v>
      </c>
      <c r="M42" s="2895" t="s">
        <v>3161</v>
      </c>
      <c r="N42" s="2895" t="s">
        <v>3060</v>
      </c>
    </row>
    <row r="43" spans="1:14">
      <c r="A43" s="2895" t="s">
        <v>3173</v>
      </c>
      <c r="B43" s="2895" t="s">
        <v>1945</v>
      </c>
      <c r="C43" s="2895" t="s">
        <v>3056</v>
      </c>
      <c r="D43" s="2895">
        <v>44700.95</v>
      </c>
      <c r="E43" s="2895">
        <v>80462</v>
      </c>
      <c r="F43" s="2895">
        <v>1.8</v>
      </c>
      <c r="G43" s="2895" t="s">
        <v>3057</v>
      </c>
      <c r="H43" s="2895" t="s">
        <v>3174</v>
      </c>
      <c r="I43" s="2895">
        <v>22400</v>
      </c>
      <c r="J43" s="2895">
        <v>22400</v>
      </c>
      <c r="K43" s="2895">
        <v>2783.92</v>
      </c>
      <c r="L43" s="2895">
        <v>0</v>
      </c>
      <c r="M43" s="2895" t="s">
        <v>3175</v>
      </c>
      <c r="N43" s="2895" t="s">
        <v>3060</v>
      </c>
    </row>
    <row r="44" spans="1:14">
      <c r="A44" s="2895" t="s">
        <v>3176</v>
      </c>
      <c r="B44" s="2895" t="s">
        <v>1945</v>
      </c>
      <c r="C44" s="2895" t="s">
        <v>3056</v>
      </c>
      <c r="D44" s="2895">
        <v>35244.94</v>
      </c>
      <c r="E44" s="2895">
        <v>123357</v>
      </c>
      <c r="F44" s="2895">
        <v>3.5</v>
      </c>
      <c r="G44" s="2895" t="s">
        <v>3057</v>
      </c>
      <c r="H44" s="2895" t="s">
        <v>3177</v>
      </c>
      <c r="I44" s="2895">
        <v>160000</v>
      </c>
      <c r="J44" s="2895">
        <v>354000</v>
      </c>
      <c r="K44" s="2895">
        <v>28697.200000000001</v>
      </c>
      <c r="L44" s="2895">
        <v>121.25</v>
      </c>
      <c r="M44" s="2895" t="s">
        <v>3178</v>
      </c>
      <c r="N44" s="2895" t="s">
        <v>3065</v>
      </c>
    </row>
    <row r="45" spans="1:14">
      <c r="A45" s="2895" t="s">
        <v>3179</v>
      </c>
      <c r="B45" s="2895" t="s">
        <v>1945</v>
      </c>
      <c r="C45" s="2895" t="s">
        <v>3056</v>
      </c>
      <c r="D45" s="2895">
        <v>74500</v>
      </c>
      <c r="E45" s="2895">
        <v>475640</v>
      </c>
      <c r="F45" s="2895">
        <v>6.38</v>
      </c>
      <c r="G45" s="2895" t="s">
        <v>3057</v>
      </c>
      <c r="H45" s="2895" t="s">
        <v>3180</v>
      </c>
      <c r="I45" s="2895">
        <v>420000</v>
      </c>
      <c r="J45" s="2895">
        <v>420000</v>
      </c>
      <c r="K45" s="2895">
        <v>8830.2000000000007</v>
      </c>
      <c r="L45" s="2895">
        <v>0</v>
      </c>
      <c r="M45" s="2895" t="s">
        <v>3181</v>
      </c>
      <c r="N45" s="2895" t="s">
        <v>3065</v>
      </c>
    </row>
    <row r="46" spans="1:14">
      <c r="A46" s="2895" t="s">
        <v>3182</v>
      </c>
      <c r="B46" s="2895" t="s">
        <v>1945</v>
      </c>
      <c r="C46" s="2895" t="s">
        <v>3056</v>
      </c>
      <c r="D46" s="2895">
        <v>17629.740000000002</v>
      </c>
      <c r="E46" s="2895">
        <v>52889</v>
      </c>
      <c r="F46" s="2895">
        <v>3</v>
      </c>
      <c r="G46" s="2895" t="s">
        <v>3057</v>
      </c>
      <c r="H46" s="2895" t="s">
        <v>3183</v>
      </c>
      <c r="I46" s="2895">
        <v>63500</v>
      </c>
      <c r="J46" s="2895">
        <v>64200</v>
      </c>
      <c r="K46" s="2895">
        <v>12138.62</v>
      </c>
      <c r="L46" s="2895">
        <v>1.1000000000000001</v>
      </c>
      <c r="M46" s="2895" t="s">
        <v>3184</v>
      </c>
      <c r="N46" s="2895" t="s">
        <v>3065</v>
      </c>
    </row>
    <row r="47" spans="1:14">
      <c r="A47" s="2895" t="s">
        <v>3185</v>
      </c>
      <c r="B47" s="2895" t="s">
        <v>1945</v>
      </c>
      <c r="C47" s="2895" t="s">
        <v>3056</v>
      </c>
      <c r="D47" s="2895">
        <v>20680.23</v>
      </c>
      <c r="E47" s="2895">
        <v>62041</v>
      </c>
      <c r="F47" s="2895">
        <v>3</v>
      </c>
      <c r="G47" s="2895" t="s">
        <v>3057</v>
      </c>
      <c r="H47" s="2895" t="s">
        <v>3186</v>
      </c>
      <c r="I47" s="2895">
        <v>75000</v>
      </c>
      <c r="J47" s="2895">
        <v>81000</v>
      </c>
      <c r="K47" s="2895">
        <v>13055.87</v>
      </c>
      <c r="L47" s="2895">
        <v>8</v>
      </c>
      <c r="M47" s="2895" t="s">
        <v>3187</v>
      </c>
      <c r="N47" s="2895" t="s">
        <v>3065</v>
      </c>
    </row>
    <row r="48" spans="1:14">
      <c r="A48" s="2895" t="s">
        <v>3188</v>
      </c>
      <c r="B48" s="2895" t="s">
        <v>1945</v>
      </c>
      <c r="C48" s="2895" t="s">
        <v>3056</v>
      </c>
      <c r="D48" s="2895">
        <v>27377.24</v>
      </c>
      <c r="E48" s="2895">
        <v>62968</v>
      </c>
      <c r="F48" s="2895">
        <v>2.2999999999999998</v>
      </c>
      <c r="G48" s="2895" t="s">
        <v>3057</v>
      </c>
      <c r="H48" s="2895" t="s">
        <v>3186</v>
      </c>
      <c r="I48" s="2895">
        <v>65000</v>
      </c>
      <c r="J48" s="2895">
        <v>65000</v>
      </c>
      <c r="K48" s="2895">
        <v>10322.700000000001</v>
      </c>
      <c r="L48" s="2895">
        <v>0</v>
      </c>
      <c r="M48" s="2895" t="s">
        <v>3140</v>
      </c>
      <c r="N48" s="2895" t="s">
        <v>3096</v>
      </c>
    </row>
    <row r="49" spans="1:14">
      <c r="A49" s="2895" t="s">
        <v>3189</v>
      </c>
      <c r="B49" s="2895" t="s">
        <v>1945</v>
      </c>
      <c r="C49" s="2895" t="s">
        <v>3056</v>
      </c>
      <c r="D49" s="2895">
        <v>14788.3</v>
      </c>
      <c r="E49" s="2895">
        <v>59153</v>
      </c>
      <c r="F49" s="2895">
        <v>4</v>
      </c>
      <c r="G49" s="2895" t="s">
        <v>3057</v>
      </c>
      <c r="H49" s="2895" t="s">
        <v>3190</v>
      </c>
      <c r="I49" s="2895">
        <v>71500</v>
      </c>
      <c r="J49" s="2895">
        <v>176000</v>
      </c>
      <c r="K49" s="2895">
        <v>29753.34</v>
      </c>
      <c r="L49" s="2895">
        <v>146.15</v>
      </c>
      <c r="M49" s="2895" t="s">
        <v>3191</v>
      </c>
      <c r="N49" s="2895" t="s">
        <v>3065</v>
      </c>
    </row>
    <row r="50" spans="1:14">
      <c r="A50" s="2895" t="s">
        <v>3192</v>
      </c>
      <c r="B50" s="2895" t="s">
        <v>1945</v>
      </c>
      <c r="C50" s="2895" t="s">
        <v>3056</v>
      </c>
      <c r="D50" s="2895">
        <v>29500</v>
      </c>
      <c r="E50" s="2895">
        <v>118000</v>
      </c>
      <c r="F50" s="2895">
        <v>4</v>
      </c>
      <c r="G50" s="2895" t="s">
        <v>3057</v>
      </c>
      <c r="H50" s="2895" t="s">
        <v>3190</v>
      </c>
      <c r="I50" s="2895">
        <v>142000</v>
      </c>
      <c r="J50" s="2895">
        <v>342000</v>
      </c>
      <c r="K50" s="2895">
        <v>28983.040000000001</v>
      </c>
      <c r="L50" s="2895">
        <v>140.85</v>
      </c>
      <c r="M50" s="2895" t="s">
        <v>3191</v>
      </c>
      <c r="N50" s="2895" t="s">
        <v>3065</v>
      </c>
    </row>
    <row r="51" spans="1:14">
      <c r="A51" s="2895" t="s">
        <v>3193</v>
      </c>
      <c r="B51" s="2895" t="s">
        <v>1945</v>
      </c>
      <c r="C51" s="2895" t="s">
        <v>3056</v>
      </c>
      <c r="D51" s="2895">
        <v>15089.35</v>
      </c>
      <c r="E51" s="2895">
        <v>60357</v>
      </c>
      <c r="F51" s="2895">
        <v>4</v>
      </c>
      <c r="G51" s="2895" t="s">
        <v>3057</v>
      </c>
      <c r="H51" s="2895" t="s">
        <v>3194</v>
      </c>
      <c r="I51" s="2895">
        <v>71000</v>
      </c>
      <c r="J51" s="2895">
        <v>110000</v>
      </c>
      <c r="K51" s="2895">
        <v>18224.900000000001</v>
      </c>
      <c r="L51" s="2895">
        <v>54.93</v>
      </c>
      <c r="M51" s="2895" t="s">
        <v>3195</v>
      </c>
      <c r="N51" s="2895" t="s">
        <v>3065</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基准地价</vt:lpstr>
      <vt:lpstr>比较法-住宅、综合</vt:lpstr>
      <vt:lpstr>剩余法-待开发</vt:lpstr>
      <vt:lpstr>剩余法-现房</vt:lpstr>
      <vt:lpstr>比较法-工业</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2019-09-18T05:04:57Z</dcterms:modified>
</cp:coreProperties>
</file>