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comments1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1" r:id="rId19"/>
    <sheet name="Sheet0"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住宅案例" sheetId="75" r:id="rId41"/>
    <sheet name="典型户型修正" sheetId="31" r:id="rId42"/>
    <sheet name="存贷款利率" sheetId="65" state="hidden" r:id="rId43"/>
    <sheet name="土地案例明细" sheetId="72" r:id="rId44"/>
    <sheet name="项目自己" sheetId="73" r:id="rId45"/>
    <sheet name="Sheet1" sheetId="76" r:id="rId46"/>
  </sheets>
  <externalReferences>
    <externalReference r:id="rId47"/>
  </externalReference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0" i="12" l="1"/>
  <c r="C15" i="66" l="1"/>
  <c r="B15" i="66"/>
  <c r="G48" i="39"/>
  <c r="U24" i="1" l="1"/>
  <c r="U23" i="1"/>
  <c r="U25" i="1" s="1"/>
  <c r="I7" i="21"/>
  <c r="G7" i="21"/>
  <c r="E7" i="21"/>
  <c r="D3" i="4" l="1"/>
  <c r="B25" i="31" l="1"/>
  <c r="B24" i="31"/>
  <c r="D91" i="39"/>
  <c r="E91" i="39" s="1"/>
  <c r="D93" i="39"/>
  <c r="E93" i="39"/>
  <c r="F19" i="39"/>
  <c r="AA19" i="39"/>
  <c r="D97" i="39"/>
  <c r="E97" i="39"/>
  <c r="F23" i="39"/>
  <c r="AA23" i="39"/>
  <c r="D83" i="39"/>
  <c r="E83" i="39" s="1"/>
  <c r="F40" i="39"/>
  <c r="AA40" i="39"/>
  <c r="F29" i="39"/>
  <c r="AA29" i="39"/>
  <c r="H19" i="39"/>
  <c r="AB19" i="39"/>
  <c r="H23" i="39"/>
  <c r="AB23" i="39"/>
  <c r="H40" i="39"/>
  <c r="AB40" i="39"/>
  <c r="H29" i="39"/>
  <c r="AB29" i="39"/>
  <c r="J19" i="39"/>
  <c r="AC19" i="39"/>
  <c r="J23" i="39"/>
  <c r="AC23" i="39"/>
  <c r="J29" i="39"/>
  <c r="AC29" i="39"/>
  <c r="F15" i="12"/>
  <c r="D16" i="12"/>
  <c r="C16" i="12" s="1"/>
  <c r="D21" i="12"/>
  <c r="C21" i="12" s="1"/>
  <c r="D22" i="12"/>
  <c r="C22" i="12" s="1"/>
  <c r="B22" i="1"/>
  <c r="C2" i="65"/>
  <c r="B24" i="1"/>
  <c r="F24" i="12"/>
  <c r="I9" i="39"/>
  <c r="G9" i="39"/>
  <c r="E9" i="39"/>
  <c r="I48" i="39"/>
  <c r="E48" i="39"/>
  <c r="I40" i="39"/>
  <c r="G40" i="39"/>
  <c r="E40" i="39"/>
  <c r="I7" i="39"/>
  <c r="G7" i="39"/>
  <c r="E7" i="39"/>
  <c r="K14" i="3"/>
  <c r="I13" i="3"/>
  <c r="F19" i="6"/>
  <c r="E19" i="6"/>
  <c r="D69" i="21"/>
  <c r="E69" i="21" s="1"/>
  <c r="F20" i="6"/>
  <c r="BB13" i="3"/>
  <c r="BB5" i="3"/>
  <c r="BC14" i="3"/>
  <c r="BC5" i="3"/>
  <c r="E8" i="6"/>
  <c r="F27" i="6"/>
  <c r="F31" i="6"/>
  <c r="BA13" i="3"/>
  <c r="AZ13" i="3"/>
  <c r="BA14" i="3"/>
  <c r="AZ14" i="3"/>
  <c r="AZ5" i="3"/>
  <c r="H13" i="3"/>
  <c r="G13" i="3"/>
  <c r="H14" i="3"/>
  <c r="G14" i="3"/>
  <c r="G5" i="3"/>
  <c r="B3" i="3"/>
  <c r="AY6" i="3"/>
  <c r="D3" i="6"/>
  <c r="E3" i="6"/>
  <c r="D19" i="6"/>
  <c r="E20" i="6"/>
  <c r="D20" i="6"/>
  <c r="D21" i="6"/>
  <c r="D22" i="6"/>
  <c r="D23" i="6"/>
  <c r="D24" i="6"/>
  <c r="D25" i="6"/>
  <c r="D26" i="6"/>
  <c r="D27" i="6"/>
  <c r="D28" i="6"/>
  <c r="D29" i="6"/>
  <c r="D30" i="6"/>
  <c r="D31" i="6"/>
  <c r="I6" i="6"/>
  <c r="C11" i="21"/>
  <c r="B2" i="1"/>
  <c r="C7" i="21" s="1"/>
  <c r="C58" i="21" s="1"/>
  <c r="C33" i="21"/>
  <c r="F33" i="21"/>
  <c r="AA33" i="21" s="1"/>
  <c r="H33" i="21"/>
  <c r="AB33" i="21" s="1"/>
  <c r="J33" i="21"/>
  <c r="AC33" i="21"/>
  <c r="C1" i="65"/>
  <c r="N1" i="65"/>
  <c r="C42" i="1"/>
  <c r="BA5" i="3"/>
  <c r="E27" i="6"/>
  <c r="K20" i="6"/>
  <c r="B52" i="1"/>
  <c r="F34" i="15" s="1"/>
  <c r="F61" i="15" s="1"/>
  <c r="K19" i="6"/>
  <c r="H1" i="65"/>
  <c r="F23" i="15"/>
  <c r="F21" i="15"/>
  <c r="C28" i="15"/>
  <c r="E19" i="4"/>
  <c r="F7" i="1" s="1"/>
  <c r="J51" i="15"/>
  <c r="C24" i="21"/>
  <c r="C22" i="21"/>
  <c r="C20" i="21"/>
  <c r="C18" i="21"/>
  <c r="C16" i="21"/>
  <c r="C40" i="39"/>
  <c r="C13" i="39"/>
  <c r="C20" i="6"/>
  <c r="L20" i="6" s="1"/>
  <c r="M20" i="6" s="1"/>
  <c r="C19" i="6"/>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F25" i="12"/>
  <c r="AH7" i="59"/>
  <c r="AG7" i="59"/>
  <c r="AE7" i="59"/>
  <c r="AF7" i="59"/>
  <c r="AD7" i="59"/>
  <c r="Q7" i="59"/>
  <c r="AB6" i="59"/>
  <c r="P7" i="59"/>
  <c r="AA6" i="59"/>
  <c r="O7" i="59"/>
  <c r="Y6" i="59"/>
  <c r="N7"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L16" i="4" s="1"/>
  <c r="K17" i="4" s="1"/>
  <c r="A22" i="51" s="1"/>
  <c r="B16" i="63" s="1"/>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H31" i="39"/>
  <c r="D22" i="15"/>
  <c r="G17" i="11"/>
  <c r="D23" i="15"/>
  <c r="F15" i="15"/>
  <c r="F17"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L46" i="15" s="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A12" i="1"/>
  <c r="R12" i="1"/>
  <c r="A13" i="1"/>
  <c r="B13" i="1"/>
  <c r="E13" i="1"/>
  <c r="A7" i="1"/>
  <c r="S7" i="1" s="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E25" i="31"/>
  <c r="G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D19" i="4"/>
  <c r="I19" i="4"/>
  <c r="H19" i="4"/>
  <c r="G19" i="4"/>
  <c r="F9" i="1"/>
  <c r="AP9" i="1" s="1"/>
  <c r="F19" i="4"/>
  <c r="F8" i="1"/>
  <c r="AP8" i="1" s="1"/>
  <c r="B2" i="52"/>
  <c r="B15" i="52" s="1"/>
  <c r="I2" i="46"/>
  <c r="N12" i="46"/>
  <c r="A7" i="46"/>
  <c r="F41" i="4"/>
  <c r="J52" i="40"/>
  <c r="H61" i="49"/>
  <c r="H39" i="46"/>
  <c r="H38" i="46"/>
  <c r="H37" i="46"/>
  <c r="H36" i="46"/>
  <c r="H35" i="46"/>
  <c r="H34" i="46"/>
  <c r="H33" i="46"/>
  <c r="J20" i="46"/>
  <c r="C18" i="46"/>
  <c r="F15" i="46"/>
  <c r="E15" i="46"/>
  <c r="D15" i="46"/>
  <c r="C15" i="46"/>
  <c r="C10" i="46"/>
  <c r="C11" i="46"/>
  <c r="C9" i="46"/>
  <c r="E32" i="6"/>
  <c r="E21" i="6"/>
  <c r="K8" i="1"/>
  <c r="M8" i="1"/>
  <c r="O8" i="1" s="1"/>
  <c r="P8" i="1" s="1"/>
  <c r="E22" i="6"/>
  <c r="E23" i="6"/>
  <c r="E24" i="6"/>
  <c r="E25" i="6"/>
  <c r="E26" i="6"/>
  <c r="D38" i="4"/>
  <c r="C39" i="4" s="1"/>
  <c r="C35" i="4"/>
  <c r="E16" i="12"/>
  <c r="F14" i="12"/>
  <c r="F17" i="12"/>
  <c r="E19" i="12"/>
  <c r="E21" i="12"/>
  <c r="E22" i="12"/>
  <c r="F23"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s="1"/>
  <c r="E55" i="39"/>
  <c r="F55" i="39" s="1"/>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E65" i="40" s="1"/>
  <c r="F65" i="40" s="1"/>
  <c r="G65" i="40" s="1"/>
  <c r="D126" i="39"/>
  <c r="E126" i="39"/>
  <c r="F126" i="39"/>
  <c r="G126" i="39"/>
  <c r="H126" i="39"/>
  <c r="I126" i="39"/>
  <c r="J126" i="39"/>
  <c r="K126" i="39"/>
  <c r="L126" i="39"/>
  <c r="M126" i="39"/>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F93" i="39"/>
  <c r="G93"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s="1"/>
  <c r="H8" i="21"/>
  <c r="H9" i="21"/>
  <c r="AB9" i="21" s="1"/>
  <c r="H10" i="21"/>
  <c r="U10" i="21"/>
  <c r="H39" i="21"/>
  <c r="AB39" i="21"/>
  <c r="J34" i="21"/>
  <c r="W34" i="21"/>
  <c r="H36" i="21"/>
  <c r="U36" i="21"/>
  <c r="F35" i="21"/>
  <c r="AA35" i="21"/>
  <c r="W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U3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s="1"/>
  <c r="C20" i="43"/>
  <c r="F6" i="1"/>
  <c r="AP6" i="1" s="1"/>
  <c r="G11" i="1"/>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S29" i="39"/>
  <c r="AC21" i="39"/>
  <c r="U11" i="39"/>
  <c r="U23" i="39"/>
  <c r="AB38" i="39"/>
  <c r="U31" i="39"/>
  <c r="AB31" i="39"/>
  <c r="S25" i="39"/>
  <c r="S38" i="39"/>
  <c r="D18" i="9"/>
  <c r="M44" i="9"/>
  <c r="M43" i="9"/>
  <c r="B22" i="63"/>
  <c r="D96" i="9"/>
  <c r="F28" i="15"/>
  <c r="M18" i="15"/>
  <c r="A18" i="64"/>
  <c r="B74" i="63"/>
  <c r="C53" i="10"/>
  <c r="A25" i="64" s="1"/>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8" i="35"/>
  <c r="D48" i="35" s="1"/>
  <c r="E48" i="35" s="1"/>
  <c r="F48" i="35" s="1"/>
  <c r="G48" i="35" s="1"/>
  <c r="H48" i="35" s="1"/>
  <c r="I48" i="35" s="1"/>
  <c r="J48" i="35" s="1"/>
  <c r="C52" i="37"/>
  <c r="D52" i="37" s="1"/>
  <c r="E52" i="37" s="1"/>
  <c r="F52" i="37" s="1"/>
  <c r="G52" i="37" s="1"/>
  <c r="H52" i="37" s="1"/>
  <c r="I52" i="37" s="1"/>
  <c r="J52" i="37" s="1"/>
  <c r="K52" i="37" s="1"/>
  <c r="O19" i="46"/>
  <c r="H86" i="46"/>
  <c r="H82" i="46"/>
  <c r="H10" i="48"/>
  <c r="H87" i="46"/>
  <c r="H85" i="46"/>
  <c r="H83" i="46"/>
  <c r="K10" i="1"/>
  <c r="M10" i="1"/>
  <c r="O10" i="1" s="1"/>
  <c r="P10" i="1" s="1"/>
  <c r="R11" i="1"/>
  <c r="R13" i="1"/>
  <c r="B6" i="1"/>
  <c r="E6" i="1"/>
  <c r="B10" i="1"/>
  <c r="E10" i="1"/>
  <c r="B8" i="1"/>
  <c r="E8" i="1"/>
  <c r="B12" i="1"/>
  <c r="E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W23" i="39"/>
  <c r="AC37" i="39"/>
  <c r="U14" i="39"/>
  <c r="W2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A9" i="64"/>
  <c r="A9" i="51"/>
  <c r="B9" i="63"/>
  <c r="A3" i="55"/>
  <c r="B56" i="63"/>
  <c r="E4" i="4"/>
  <c r="C4" i="4"/>
  <c r="G66" i="36"/>
  <c r="J18" i="36"/>
  <c r="AE8" i="1"/>
  <c r="AE6" i="1"/>
  <c r="W18" i="36"/>
  <c r="AC18" i="36"/>
  <c r="AG6" i="1"/>
  <c r="D12" i="11"/>
  <c r="C12" i="11"/>
  <c r="D16" i="43"/>
  <c r="C16" i="43" s="1"/>
  <c r="L19" i="6"/>
  <c r="L27" i="6" s="1"/>
  <c r="B21" i="55"/>
  <c r="B72" i="63"/>
  <c r="B20" i="55"/>
  <c r="B70" i="63"/>
  <c r="E28" i="6"/>
  <c r="E6" i="6"/>
  <c r="L38" i="9"/>
  <c r="B14" i="66"/>
  <c r="B1" i="66"/>
  <c r="C7" i="66" s="1"/>
  <c r="R9" i="1"/>
  <c r="R8" i="1"/>
  <c r="M19" i="6"/>
  <c r="I19" i="6" s="1"/>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P25" i="46"/>
  <c r="B73" i="39" s="1"/>
  <c r="G13" i="1"/>
  <c r="E11" i="6"/>
  <c r="E63" i="39"/>
  <c r="E12" i="6"/>
  <c r="E64" i="39"/>
  <c r="E13" i="6"/>
  <c r="E65" i="39"/>
  <c r="E14" i="6"/>
  <c r="E66" i="39"/>
  <c r="E15" i="6"/>
  <c r="E67" i="39"/>
  <c r="C25" i="12"/>
  <c r="A25" i="51"/>
  <c r="B18" i="63" s="1"/>
  <c r="D58" i="33"/>
  <c r="C67" i="40"/>
  <c r="H58" i="46"/>
  <c r="J17" i="46"/>
  <c r="C17" i="46"/>
  <c r="F34" i="46"/>
  <c r="F38" i="46"/>
  <c r="F37" i="46"/>
  <c r="H113" i="46"/>
  <c r="H49" i="46"/>
  <c r="H53" i="46"/>
  <c r="D11" i="59"/>
  <c r="C10" i="59"/>
  <c r="D10" i="59"/>
  <c r="E7"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30" i="44"/>
  <c r="C27" i="43"/>
  <c r="C31" i="43"/>
  <c r="H51" i="46"/>
  <c r="X7" i="46"/>
  <c r="E17" i="46"/>
  <c r="N17" i="46"/>
  <c r="O17" i="46"/>
  <c r="M17" i="46"/>
  <c r="L17" i="46"/>
  <c r="H22" i="46"/>
  <c r="Y11" i="46"/>
  <c r="Y13" i="46"/>
  <c r="H101" i="46"/>
  <c r="H102" i="46"/>
  <c r="G22" i="46"/>
  <c r="J22" i="46"/>
  <c r="F101" i="46"/>
  <c r="F106" i="46"/>
  <c r="D101" i="46"/>
  <c r="D106" i="46"/>
  <c r="D13" i="11"/>
  <c r="C13" i="11"/>
  <c r="E10" i="6"/>
  <c r="D59" i="34"/>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P21" i="46"/>
  <c r="B9" i="59"/>
  <c r="B8" i="59"/>
  <c r="S8" i="59"/>
  <c r="D9" i="59"/>
  <c r="P22" i="46"/>
  <c r="P23" i="46"/>
  <c r="P24" i="46"/>
  <c r="B68" i="40" s="1"/>
  <c r="D67" i="40"/>
  <c r="F7" i="59"/>
  <c r="V8" i="59"/>
  <c r="B7" i="59"/>
  <c r="D8" i="59"/>
  <c r="C7" i="59"/>
  <c r="D107" i="46"/>
  <c r="M106" i="46"/>
  <c r="M104"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K26" i="6"/>
  <c r="M26" i="6"/>
  <c r="I26" i="6"/>
  <c r="S26" i="6" s="1"/>
  <c r="K24" i="6"/>
  <c r="M24" i="6"/>
  <c r="I24" i="6"/>
  <c r="S24" i="6" s="1"/>
  <c r="K22" i="6"/>
  <c r="M22" i="6"/>
  <c r="I22" i="6"/>
  <c r="S22" i="6" s="1"/>
  <c r="E30" i="6"/>
  <c r="E31" i="6"/>
  <c r="K23" i="6"/>
  <c r="M23" i="6"/>
  <c r="I23" i="6"/>
  <c r="S23" i="6" s="1"/>
  <c r="K25" i="6"/>
  <c r="M25" i="6"/>
  <c r="I25" i="6"/>
  <c r="S25" i="6" s="1"/>
  <c r="K21" i="6"/>
  <c r="M21" i="6"/>
  <c r="I21" i="6"/>
  <c r="S21" i="6" s="1"/>
  <c r="E59" i="34"/>
  <c r="F59" i="34" s="1"/>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E67" i="40"/>
  <c r="D7" i="59"/>
  <c r="D6" i="59"/>
  <c r="G20" i="46"/>
  <c r="E41" i="46"/>
  <c r="C41" i="46"/>
  <c r="S5" i="46"/>
  <c r="S2" i="46"/>
  <c r="S3" i="46"/>
  <c r="S7" i="46"/>
  <c r="S6" i="46"/>
  <c r="S4" i="46"/>
  <c r="K27" i="6"/>
  <c r="E63" i="40"/>
  <c r="C22" i="4"/>
  <c r="D10" i="6"/>
  <c r="D13" i="6"/>
  <c r="H21" i="6"/>
  <c r="D6" i="6"/>
  <c r="D14" i="6"/>
  <c r="D8" i="6"/>
  <c r="E45" i="9"/>
  <c r="F45" i="9"/>
  <c r="F44" i="9"/>
  <c r="E68" i="39"/>
  <c r="K38" i="9"/>
  <c r="C14" i="66"/>
  <c r="B2" i="66"/>
  <c r="D7" i="66" s="1"/>
  <c r="D11" i="6"/>
  <c r="D12" i="6"/>
  <c r="D9" i="6"/>
  <c r="D5" i="6"/>
  <c r="H22" i="6"/>
  <c r="R22" i="6" s="1"/>
  <c r="D15" i="6"/>
  <c r="E44" i="9"/>
  <c r="F46" i="9"/>
  <c r="E46" i="9"/>
  <c r="C115" i="46"/>
  <c r="D113" i="46"/>
  <c r="F67" i="40"/>
  <c r="C20" i="46"/>
  <c r="M20" i="46"/>
  <c r="C19" i="46"/>
  <c r="D16" i="6"/>
  <c r="R21" i="6"/>
  <c r="A6" i="51"/>
  <c r="B7" i="63"/>
  <c r="A6" i="64"/>
  <c r="A20" i="64"/>
  <c r="A20" i="51"/>
  <c r="B15" i="63"/>
  <c r="N5" i="54"/>
  <c r="B43" i="63"/>
  <c r="H65" i="40"/>
  <c r="H67" i="40" s="1"/>
  <c r="G67" i="40"/>
  <c r="T11" i="46"/>
  <c r="V11" i="46" s="1"/>
  <c r="C29" i="46"/>
  <c r="C38" i="46"/>
  <c r="G38" i="46" s="1"/>
  <c r="I38" i="46" s="1"/>
  <c r="T5" i="46"/>
  <c r="V5" i="46" s="1"/>
  <c r="C36" i="46"/>
  <c r="T13" i="46"/>
  <c r="V13" i="46" s="1"/>
  <c r="T14" i="46"/>
  <c r="V14" i="46" s="1"/>
  <c r="C35" i="46"/>
  <c r="G35" i="46" s="1"/>
  <c r="I35" i="46" s="1"/>
  <c r="T3" i="46"/>
  <c r="V3" i="46" s="1"/>
  <c r="C39" i="46"/>
  <c r="T4" i="46"/>
  <c r="V4" i="46" s="1"/>
  <c r="E35" i="46"/>
  <c r="G39" i="46"/>
  <c r="I39" i="46" s="1"/>
  <c r="E39" i="46"/>
  <c r="I5" i="6"/>
  <c r="F13" i="67"/>
  <c r="B8" i="67"/>
  <c r="F38" i="44"/>
  <c r="B12" i="67"/>
  <c r="F16" i="15"/>
  <c r="I4" i="65"/>
  <c r="B13" i="67"/>
  <c r="M27" i="15"/>
  <c r="M30" i="44"/>
  <c r="F39" i="44"/>
  <c r="L48" i="15"/>
  <c r="M28" i="15"/>
  <c r="M23" i="15"/>
  <c r="J4" i="65"/>
  <c r="F28" i="44"/>
  <c r="J5" i="65"/>
  <c r="F13" i="15"/>
  <c r="F36" i="15"/>
  <c r="F9" i="67"/>
  <c r="L47" i="15"/>
  <c r="F26" i="15"/>
  <c r="M9" i="15"/>
  <c r="I7" i="65"/>
  <c r="J15" i="15"/>
  <c r="I5" i="65"/>
  <c r="M23" i="44"/>
  <c r="F8" i="44"/>
  <c r="F6" i="15"/>
  <c r="M8" i="44"/>
  <c r="N4" i="65"/>
  <c r="E13" i="67"/>
  <c r="M26" i="15"/>
  <c r="F15" i="44"/>
  <c r="N7" i="65"/>
  <c r="F9" i="15"/>
  <c r="J17" i="44"/>
  <c r="F18" i="44"/>
  <c r="N6" i="65"/>
  <c r="E12" i="67"/>
  <c r="F11" i="67"/>
  <c r="M29" i="44"/>
  <c r="E14" i="67"/>
  <c r="B9" i="67"/>
  <c r="M24" i="15"/>
  <c r="M25" i="44"/>
  <c r="M8" i="15"/>
  <c r="E9" i="67"/>
  <c r="F37" i="15"/>
  <c r="B14" i="67"/>
  <c r="M10" i="44"/>
  <c r="F46" i="44"/>
  <c r="N3" i="65"/>
  <c r="F40" i="15"/>
  <c r="E10" i="67"/>
  <c r="F9" i="44"/>
  <c r="J7" i="65"/>
  <c r="F38" i="15"/>
  <c r="F8" i="67"/>
  <c r="M6" i="15"/>
  <c r="B11" i="67"/>
  <c r="M24" i="44"/>
  <c r="J36" i="15"/>
  <c r="B10" i="67"/>
  <c r="E11" i="67"/>
  <c r="F8" i="15"/>
  <c r="F10" i="67"/>
  <c r="L49" i="44"/>
  <c r="F45" i="44"/>
  <c r="M11" i="44"/>
  <c r="F11" i="44"/>
  <c r="M22" i="15"/>
  <c r="J6" i="65"/>
  <c r="J3" i="65"/>
  <c r="M26" i="44"/>
  <c r="F10" i="44"/>
  <c r="F14" i="67"/>
  <c r="I3" i="65"/>
  <c r="F12" i="67"/>
  <c r="M28" i="44"/>
  <c r="L48" i="44"/>
  <c r="M31" i="44"/>
  <c r="N5" i="65"/>
  <c r="F42" i="15"/>
  <c r="E8" i="67"/>
  <c r="F40" i="44"/>
  <c r="F43" i="44"/>
  <c r="I6" i="65"/>
  <c r="F37" i="44"/>
  <c r="F33" i="44"/>
  <c r="D6" i="66" l="1"/>
  <c r="S41" i="39"/>
  <c r="W41" i="39"/>
  <c r="U41" i="39"/>
  <c r="S15" i="39"/>
  <c r="AB15" i="39"/>
  <c r="W15" i="39"/>
  <c r="F17" i="39"/>
  <c r="F91" i="39"/>
  <c r="G91" i="39" s="1"/>
  <c r="H17" i="39"/>
  <c r="J17" i="39"/>
  <c r="W16" i="39"/>
  <c r="S14" i="39"/>
  <c r="S16" i="39"/>
  <c r="W14" i="39"/>
  <c r="E13" i="52"/>
  <c r="M20" i="15"/>
  <c r="M22" i="44"/>
  <c r="B13" i="52"/>
  <c r="B22" i="52"/>
  <c r="C8" i="66"/>
  <c r="F69" i="21"/>
  <c r="G69" i="21" s="1"/>
  <c r="D8" i="66"/>
  <c r="C6" i="66"/>
  <c r="W9" i="21"/>
  <c r="U9" i="21"/>
  <c r="AA9" i="21"/>
  <c r="F83" i="39"/>
  <c r="G83" i="39" s="1"/>
  <c r="H83" i="39" s="1"/>
  <c r="I83" i="39" s="1"/>
  <c r="J83" i="39" s="1"/>
  <c r="K83" i="39" s="1"/>
  <c r="L83" i="39" s="1"/>
  <c r="M83" i="39" s="1"/>
  <c r="O6" i="1"/>
  <c r="P6" i="1" s="1"/>
  <c r="C15" i="43"/>
  <c r="I27" i="6"/>
  <c r="H19" i="6"/>
  <c r="S19" i="6"/>
  <c r="O9" i="1"/>
  <c r="P9" i="1" s="1"/>
  <c r="O13" i="1"/>
  <c r="P13" i="1" s="1"/>
  <c r="O11" i="1"/>
  <c r="P11" i="1" s="1"/>
  <c r="O12" i="1"/>
  <c r="P12" i="1" s="1"/>
  <c r="I20" i="6"/>
  <c r="M27" i="6"/>
  <c r="H25" i="6"/>
  <c r="R25" i="6" s="1"/>
  <c r="H26" i="6"/>
  <c r="R26" i="6" s="1"/>
  <c r="H23" i="6"/>
  <c r="R23" i="6" s="1"/>
  <c r="H24" i="6"/>
  <c r="R24" i="6" s="1"/>
  <c r="S12" i="1"/>
  <c r="S10" i="1"/>
  <c r="S8" i="1"/>
  <c r="K7" i="1"/>
  <c r="D3" i="21"/>
  <c r="Q16" i="1"/>
  <c r="S13" i="1"/>
  <c r="S11" i="1"/>
  <c r="S9" i="1"/>
  <c r="S6" i="1"/>
  <c r="K14" i="1"/>
  <c r="M14" i="1" s="1"/>
  <c r="F123" i="21"/>
  <c r="G123" i="21" s="1"/>
  <c r="H123" i="21" s="1"/>
  <c r="I123" i="21" s="1"/>
  <c r="J123" i="21" s="1"/>
  <c r="K123" i="21" s="1"/>
  <c r="L123" i="21" s="1"/>
  <c r="M123" i="21" s="1"/>
  <c r="H42" i="21"/>
  <c r="J42" i="21"/>
  <c r="AC42" i="21" s="1"/>
  <c r="F42" i="21"/>
  <c r="AA42" i="21" s="1"/>
  <c r="W42" i="21"/>
  <c r="S42" i="21"/>
  <c r="B5" i="52"/>
  <c r="E9" i="52"/>
  <c r="E6" i="52"/>
  <c r="U33" i="21"/>
  <c r="E21" i="52"/>
  <c r="B16" i="52"/>
  <c r="E8" i="52"/>
  <c r="E11" i="52"/>
  <c r="B11" i="52"/>
  <c r="B7" i="52"/>
  <c r="B6" i="52"/>
  <c r="C72" i="39"/>
  <c r="D70" i="39"/>
  <c r="E38" i="46"/>
  <c r="I65" i="40"/>
  <c r="G6" i="1"/>
  <c r="E10" i="52"/>
  <c r="B8" i="52"/>
  <c r="B9" i="52"/>
  <c r="E16" i="52"/>
  <c r="B14" i="52"/>
  <c r="E15" i="52"/>
  <c r="E17" i="52"/>
  <c r="B4" i="52"/>
  <c r="B10" i="52"/>
  <c r="E22" i="52"/>
  <c r="E5" i="52"/>
  <c r="E4" i="52"/>
  <c r="E7" i="52"/>
  <c r="E14" i="52"/>
  <c r="D19" i="12"/>
  <c r="C19" i="12" s="1"/>
  <c r="L52" i="37"/>
  <c r="K48" i="35"/>
  <c r="L48" i="35" s="1"/>
  <c r="M48" i="35" s="1"/>
  <c r="N48" i="35" s="1"/>
  <c r="O48" i="35" s="1"/>
  <c r="H46" i="36"/>
  <c r="E58" i="33"/>
  <c r="G59" i="34"/>
  <c r="G7" i="1"/>
  <c r="G16" i="1" s="1"/>
  <c r="AP7" i="1"/>
  <c r="D58" i="21"/>
  <c r="E58" i="21" s="1"/>
  <c r="F58" i="21" s="1"/>
  <c r="G58" i="21" s="1"/>
  <c r="H58" i="21" s="1"/>
  <c r="I58" i="21" s="1"/>
  <c r="J58" i="21" s="1"/>
  <c r="K58" i="21" s="1"/>
  <c r="L58" i="21" s="1"/>
  <c r="M58" i="21" s="1"/>
  <c r="N58" i="21" s="1"/>
  <c r="O58" i="21" s="1"/>
  <c r="F7" i="21"/>
  <c r="H7" i="21"/>
  <c r="J7" i="21"/>
  <c r="C34" i="46"/>
  <c r="G34" i="46" s="1"/>
  <c r="I34" i="46" s="1"/>
  <c r="E34" i="46"/>
  <c r="AP16" i="1"/>
  <c r="F22" i="11" s="1"/>
  <c r="C33" i="46"/>
  <c r="T2" i="46"/>
  <c r="V2" i="46" s="1"/>
  <c r="T16" i="46"/>
  <c r="V16" i="46" s="1"/>
  <c r="T12" i="46"/>
  <c r="V12" i="46" s="1"/>
  <c r="T10" i="46"/>
  <c r="V10" i="46" s="1"/>
  <c r="C37" i="46"/>
  <c r="T7" i="46"/>
  <c r="V7" i="46" s="1"/>
  <c r="T6" i="46"/>
  <c r="V6" i="46" s="1"/>
  <c r="T9" i="46"/>
  <c r="V9" i="46" s="1"/>
  <c r="T15" i="46"/>
  <c r="V15" i="46" s="1"/>
  <c r="T8" i="46"/>
  <c r="V8" i="46" s="1"/>
  <c r="C30" i="46"/>
  <c r="E30" i="46" s="1"/>
  <c r="E29" i="46"/>
  <c r="C20" i="12"/>
  <c r="G36" i="46"/>
  <c r="I36" i="46" s="1"/>
  <c r="E36" i="46"/>
  <c r="J1" i="65"/>
  <c r="E20" i="46"/>
  <c r="C8" i="44"/>
  <c r="C29" i="44"/>
  <c r="F67" i="15"/>
  <c r="C27" i="15"/>
  <c r="F50" i="15"/>
  <c r="Q73" i="44"/>
  <c r="Q72" i="15"/>
  <c r="M9" i="44"/>
  <c r="J22" i="44"/>
  <c r="J60" i="44"/>
  <c r="I55" i="44"/>
  <c r="J61" i="44"/>
  <c r="Q50" i="44" s="1"/>
  <c r="J58" i="44"/>
  <c r="J56" i="44" s="1"/>
  <c r="J59" i="44" s="1"/>
  <c r="Q52" i="44" s="1"/>
  <c r="L57" i="44"/>
  <c r="J54" i="44"/>
  <c r="C36" i="44"/>
  <c r="L58" i="15"/>
  <c r="L59" i="15"/>
  <c r="L60" i="44"/>
  <c r="L59" i="44"/>
  <c r="J53" i="15"/>
  <c r="I54" i="15"/>
  <c r="J60" i="15"/>
  <c r="Q49" i="15" s="1"/>
  <c r="J57" i="15"/>
  <c r="J55" i="15" s="1"/>
  <c r="J58" i="15" s="1"/>
  <c r="Q51" i="15" s="1"/>
  <c r="L56" i="15"/>
  <c r="J59" i="15"/>
  <c r="L57" i="15"/>
  <c r="L60" i="15"/>
  <c r="F65" i="15"/>
  <c r="F64" i="15"/>
  <c r="F63" i="15"/>
  <c r="C4" i="65"/>
  <c r="B39" i="1" s="1"/>
  <c r="I1" i="65"/>
  <c r="E2" i="65"/>
  <c r="F43" i="15"/>
  <c r="M19" i="44"/>
  <c r="C18" i="44"/>
  <c r="F7" i="15"/>
  <c r="E3" i="65"/>
  <c r="C19" i="44"/>
  <c r="M29" i="15"/>
  <c r="F12" i="39" l="1"/>
  <c r="J12" i="39"/>
  <c r="F12" i="40"/>
  <c r="S12" i="40" s="1"/>
  <c r="H13" i="39"/>
  <c r="U13" i="39" s="1"/>
  <c r="AC17" i="39"/>
  <c r="W17" i="39"/>
  <c r="AB17" i="39"/>
  <c r="U17" i="39"/>
  <c r="S17" i="39"/>
  <c r="AA17" i="39"/>
  <c r="H69" i="21"/>
  <c r="J13" i="39"/>
  <c r="F13" i="39"/>
  <c r="AB13" i="39"/>
  <c r="C6" i="15"/>
  <c r="C33" i="15" s="1"/>
  <c r="M7" i="15"/>
  <c r="F49" i="15"/>
  <c r="C48" i="15" s="1"/>
  <c r="F70" i="15"/>
  <c r="C15" i="12"/>
  <c r="H12" i="40"/>
  <c r="S16" i="1"/>
  <c r="F33" i="12"/>
  <c r="C34" i="12" s="1"/>
  <c r="D33" i="12" s="1"/>
  <c r="F18" i="11"/>
  <c r="C18" i="11" s="1"/>
  <c r="F24" i="43"/>
  <c r="C26" i="43" s="1"/>
  <c r="D24" i="43" s="1"/>
  <c r="M7" i="1"/>
  <c r="H16" i="1"/>
  <c r="K16" i="1"/>
  <c r="H20" i="6"/>
  <c r="R20" i="6" s="1"/>
  <c r="R7" i="1" s="1"/>
  <c r="S20" i="6"/>
  <c r="R19" i="6"/>
  <c r="T7" i="1"/>
  <c r="T13" i="1"/>
  <c r="T9" i="1"/>
  <c r="T12" i="1"/>
  <c r="T10" i="1"/>
  <c r="T8" i="1"/>
  <c r="O14" i="1"/>
  <c r="P14" i="1" s="1"/>
  <c r="T11" i="1"/>
  <c r="T6" i="1"/>
  <c r="T16" i="1"/>
  <c r="S27" i="6"/>
  <c r="AB42" i="21"/>
  <c r="U42" i="21"/>
  <c r="H12" i="39"/>
  <c r="J12" i="40"/>
  <c r="AC12" i="40" s="1"/>
  <c r="J65" i="40"/>
  <c r="I67" i="40"/>
  <c r="D72" i="39"/>
  <c r="E70" i="39"/>
  <c r="AB7" i="21"/>
  <c r="U7" i="21"/>
  <c r="H59" i="34"/>
  <c r="F7" i="35"/>
  <c r="H7" i="35"/>
  <c r="AC7" i="21"/>
  <c r="W7" i="21"/>
  <c r="AA7" i="21"/>
  <c r="S7" i="21"/>
  <c r="F58" i="33"/>
  <c r="G58" i="33" s="1"/>
  <c r="H58" i="33" s="1"/>
  <c r="I58" i="33" s="1"/>
  <c r="J58" i="33" s="1"/>
  <c r="K58" i="33" s="1"/>
  <c r="L58" i="33" s="1"/>
  <c r="M58" i="33" s="1"/>
  <c r="N58" i="33" s="1"/>
  <c r="O58" i="33" s="1"/>
  <c r="J7" i="33"/>
  <c r="I46" i="36"/>
  <c r="J46" i="36" s="1"/>
  <c r="K46" i="36" s="1"/>
  <c r="L46" i="36" s="1"/>
  <c r="M46" i="36" s="1"/>
  <c r="N46" i="36" s="1"/>
  <c r="O46" i="36" s="1"/>
  <c r="H7" i="36"/>
  <c r="J7" i="36"/>
  <c r="J7" i="35"/>
  <c r="M52" i="37"/>
  <c r="G37" i="46"/>
  <c r="I37" i="46" s="1"/>
  <c r="E37" i="46"/>
  <c r="E33" i="46"/>
  <c r="G33" i="46"/>
  <c r="I33" i="46" s="1"/>
  <c r="C27" i="46" s="1"/>
  <c r="U12" i="40"/>
  <c r="AB12" i="40"/>
  <c r="AA12" i="40"/>
  <c r="W12" i="39"/>
  <c r="AC12" i="39"/>
  <c r="AB12" i="39"/>
  <c r="U12" i="39"/>
  <c r="AA12" i="39"/>
  <c r="S12" i="39"/>
  <c r="B40" i="1"/>
  <c r="F17" i="11"/>
  <c r="C17" i="11" s="1"/>
  <c r="M11" i="15"/>
  <c r="J10" i="15" s="1"/>
  <c r="F11" i="15"/>
  <c r="C52" i="15" s="1"/>
  <c r="F13" i="44"/>
  <c r="C12" i="44" s="1"/>
  <c r="C7" i="44" s="1"/>
  <c r="M13" i="44"/>
  <c r="J12" i="44" s="1"/>
  <c r="Q58" i="15"/>
  <c r="Q67" i="15"/>
  <c r="F1" i="15"/>
  <c r="Q53" i="15"/>
  <c r="Q76" i="44"/>
  <c r="Q63" i="44"/>
  <c r="Q61" i="15"/>
  <c r="Q74" i="15"/>
  <c r="L47" i="44"/>
  <c r="P28" i="46"/>
  <c r="O28" i="46"/>
  <c r="M28" i="46"/>
  <c r="N28" i="46"/>
  <c r="Q62" i="44"/>
  <c r="Q75" i="44"/>
  <c r="Q62" i="15"/>
  <c r="Q75" i="15"/>
  <c r="Q54" i="44"/>
  <c r="F1" i="44"/>
  <c r="J8" i="44"/>
  <c r="C34" i="44"/>
  <c r="F31" i="15"/>
  <c r="C17" i="15"/>
  <c r="M17" i="15"/>
  <c r="AE7" i="1"/>
  <c r="C16" i="44"/>
  <c r="F7" i="67"/>
  <c r="F35" i="15"/>
  <c r="M21" i="15"/>
  <c r="F58" i="15"/>
  <c r="C14" i="15"/>
  <c r="C16" i="15"/>
  <c r="W12" i="40" l="1"/>
  <c r="J11" i="21"/>
  <c r="I69" i="21"/>
  <c r="J69" i="21" s="1"/>
  <c r="K69" i="21" s="1"/>
  <c r="L69" i="21" s="1"/>
  <c r="M69" i="21" s="1"/>
  <c r="H11" i="21"/>
  <c r="F11" i="21"/>
  <c r="AC13" i="39"/>
  <c r="W13" i="39"/>
  <c r="AA13" i="39"/>
  <c r="S13" i="39"/>
  <c r="C19" i="11"/>
  <c r="C20" i="11" s="1"/>
  <c r="C21" i="11" s="1"/>
  <c r="C22" i="11" s="1"/>
  <c r="C23" i="11" s="1"/>
  <c r="B2" i="11" s="1"/>
  <c r="C32" i="15"/>
  <c r="C10" i="15"/>
  <c r="C5" i="15" s="1"/>
  <c r="C38" i="15" s="1"/>
  <c r="C20" i="44"/>
  <c r="C17" i="44"/>
  <c r="C15" i="15"/>
  <c r="C18" i="15"/>
  <c r="J20" i="15"/>
  <c r="C34" i="15"/>
  <c r="F62" i="15"/>
  <c r="C61" i="15" s="1"/>
  <c r="R6" i="1"/>
  <c r="R16" i="1" s="1"/>
  <c r="R27" i="6"/>
  <c r="H27" i="6"/>
  <c r="O7" i="1"/>
  <c r="O16" i="1" s="1"/>
  <c r="M16" i="1"/>
  <c r="J6" i="15"/>
  <c r="J18" i="15" s="1"/>
  <c r="E72" i="39"/>
  <c r="F70" i="39"/>
  <c r="J67" i="40"/>
  <c r="K65" i="40"/>
  <c r="C47" i="15"/>
  <c r="C60" i="15" s="1"/>
  <c r="N52" i="37"/>
  <c r="AC7" i="36"/>
  <c r="V36" i="36" s="1"/>
  <c r="I36" i="36" s="1"/>
  <c r="W7" i="36"/>
  <c r="H7" i="33"/>
  <c r="AB7" i="35"/>
  <c r="T38" i="35" s="1"/>
  <c r="G38" i="35" s="1"/>
  <c r="U7" i="35"/>
  <c r="AC7" i="35"/>
  <c r="V38" i="35" s="1"/>
  <c r="I38" i="35" s="1"/>
  <c r="W7" i="35"/>
  <c r="AB7" i="36"/>
  <c r="T36" i="36" s="1"/>
  <c r="G36" i="36" s="1"/>
  <c r="U7" i="36"/>
  <c r="AC7" i="33"/>
  <c r="V48" i="33" s="1"/>
  <c r="I48" i="33" s="1"/>
  <c r="W7" i="33"/>
  <c r="AA7" i="35"/>
  <c r="R38" i="35" s="1"/>
  <c r="S7" i="35"/>
  <c r="I59" i="34"/>
  <c r="J59" i="34" s="1"/>
  <c r="K59" i="34" s="1"/>
  <c r="L59" i="34" s="1"/>
  <c r="M59" i="34" s="1"/>
  <c r="N59" i="34" s="1"/>
  <c r="O59" i="34" s="1"/>
  <c r="J7" i="34"/>
  <c r="F7" i="34"/>
  <c r="F7" i="36"/>
  <c r="F7" i="33"/>
  <c r="E4" i="67"/>
  <c r="C26" i="46"/>
  <c r="J20" i="44"/>
  <c r="J7" i="44"/>
  <c r="C40" i="44"/>
  <c r="F24" i="15"/>
  <c r="C24" i="15" s="1"/>
  <c r="F26" i="12"/>
  <c r="F21" i="43"/>
  <c r="F26" i="44"/>
  <c r="C26" i="44" s="1"/>
  <c r="E7" i="67"/>
  <c r="F41" i="15"/>
  <c r="L52" i="44"/>
  <c r="AB11" i="21" l="1"/>
  <c r="T48" i="21" s="1"/>
  <c r="G48" i="21" s="1"/>
  <c r="G52" i="21" s="1"/>
  <c r="H52" i="21" s="1"/>
  <c r="U11" i="21"/>
  <c r="AC11" i="21"/>
  <c r="V48" i="21" s="1"/>
  <c r="I48" i="21" s="1"/>
  <c r="W11" i="21"/>
  <c r="AA11" i="21"/>
  <c r="R48" i="21" s="1"/>
  <c r="E48" i="21" s="1"/>
  <c r="E52" i="21" s="1"/>
  <c r="F52" i="21" s="1"/>
  <c r="S11" i="21"/>
  <c r="P7" i="1"/>
  <c r="P16" i="1" s="1"/>
  <c r="C13" i="12" s="1"/>
  <c r="C17" i="12" s="1"/>
  <c r="C31" i="15"/>
  <c r="J5" i="15"/>
  <c r="C21" i="44"/>
  <c r="C22" i="44" s="1"/>
  <c r="C28" i="44" s="1"/>
  <c r="C19" i="15"/>
  <c r="C20" i="15" s="1"/>
  <c r="C26" i="15" s="1"/>
  <c r="C13" i="43"/>
  <c r="L16" i="1"/>
  <c r="N16" i="1"/>
  <c r="C29" i="43" s="1"/>
  <c r="C14" i="12"/>
  <c r="C65" i="15"/>
  <c r="G53" i="21"/>
  <c r="H53" i="21" s="1"/>
  <c r="L65" i="40"/>
  <c r="K67" i="40"/>
  <c r="F72" i="39"/>
  <c r="G70" i="39"/>
  <c r="C59" i="15"/>
  <c r="C58" i="15" s="1"/>
  <c r="F68" i="15"/>
  <c r="S7" i="36"/>
  <c r="AA7" i="36"/>
  <c r="R36" i="36" s="1"/>
  <c r="W7" i="34"/>
  <c r="AC7" i="34"/>
  <c r="V49" i="34" s="1"/>
  <c r="I49" i="34" s="1"/>
  <c r="I52" i="33"/>
  <c r="J52" i="33" s="1"/>
  <c r="G41" i="36"/>
  <c r="H41" i="36" s="1"/>
  <c r="G40" i="36"/>
  <c r="H40" i="36" s="1"/>
  <c r="I42" i="35"/>
  <c r="J42" i="35" s="1"/>
  <c r="U7" i="33"/>
  <c r="AB7" i="33"/>
  <c r="T48" i="33" s="1"/>
  <c r="G48" i="33" s="1"/>
  <c r="I40" i="36"/>
  <c r="J40" i="36" s="1"/>
  <c r="O52" i="37"/>
  <c r="H7" i="37" s="1"/>
  <c r="S7" i="33"/>
  <c r="AA7" i="33"/>
  <c r="R48" i="33" s="1"/>
  <c r="S7" i="34"/>
  <c r="AA7" i="34"/>
  <c r="R49" i="34" s="1"/>
  <c r="E38" i="35"/>
  <c r="I43" i="35" s="1"/>
  <c r="J43" i="35" s="1"/>
  <c r="R39" i="35"/>
  <c r="G42" i="35"/>
  <c r="H42" i="35" s="1"/>
  <c r="G43" i="35"/>
  <c r="H43" i="35" s="1"/>
  <c r="H7" i="34"/>
  <c r="E3" i="67"/>
  <c r="B2" i="46"/>
  <c r="Q69" i="44"/>
  <c r="L58" i="44"/>
  <c r="L61" i="44" s="1"/>
  <c r="C27" i="12"/>
  <c r="D26" i="12" s="1"/>
  <c r="C32" i="12" s="1"/>
  <c r="D30" i="12" s="1"/>
  <c r="J28" i="44"/>
  <c r="J31" i="44" s="1"/>
  <c r="J26" i="44"/>
  <c r="C23" i="43"/>
  <c r="D21" i="43" s="1"/>
  <c r="B5" i="11"/>
  <c r="B4" i="11"/>
  <c r="B3" i="11"/>
  <c r="B7" i="67"/>
  <c r="E53" i="21" l="1"/>
  <c r="F53" i="21" s="1"/>
  <c r="I52" i="21"/>
  <c r="J52" i="21" s="1"/>
  <c r="I53" i="21"/>
  <c r="J53" i="21" s="1"/>
  <c r="R49" i="21"/>
  <c r="C48" i="21" s="1"/>
  <c r="C25" i="44"/>
  <c r="C31" i="44" s="1"/>
  <c r="C35" i="44" s="1"/>
  <c r="C33" i="44" s="1"/>
  <c r="C23" i="15"/>
  <c r="C29" i="15" s="1"/>
  <c r="C13" i="15" s="1"/>
  <c r="J24" i="15"/>
  <c r="J26" i="15"/>
  <c r="J29" i="15" s="1"/>
  <c r="C18" i="12"/>
  <c r="C23" i="12" s="1"/>
  <c r="C17" i="43"/>
  <c r="C14" i="43"/>
  <c r="G72" i="39"/>
  <c r="H70" i="39"/>
  <c r="M65" i="40"/>
  <c r="L67" i="40"/>
  <c r="U7" i="37"/>
  <c r="AB7" i="37"/>
  <c r="T42" i="37" s="1"/>
  <c r="G42" i="37" s="1"/>
  <c r="U7" i="34"/>
  <c r="AB7" i="34"/>
  <c r="T49" i="34" s="1"/>
  <c r="G49" i="34" s="1"/>
  <c r="C38" i="35"/>
  <c r="C39" i="35"/>
  <c r="B3" i="35" s="1"/>
  <c r="B2" i="35" s="1"/>
  <c r="R50" i="34"/>
  <c r="E49" i="34"/>
  <c r="E48" i="33"/>
  <c r="R49" i="33"/>
  <c r="G52" i="33"/>
  <c r="H52" i="33" s="1"/>
  <c r="G53" i="33"/>
  <c r="H53" i="33" s="1"/>
  <c r="I53" i="34"/>
  <c r="J53" i="34" s="1"/>
  <c r="I54" i="34"/>
  <c r="J54" i="34" s="1"/>
  <c r="R37" i="36"/>
  <c r="E36" i="36"/>
  <c r="E43" i="35"/>
  <c r="F43" i="35" s="1"/>
  <c r="E42" i="35"/>
  <c r="F42" i="35" s="1"/>
  <c r="J7" i="37"/>
  <c r="F7" i="37"/>
  <c r="B2" i="67"/>
  <c r="B4" i="46"/>
  <c r="B3" i="46"/>
  <c r="D4" i="46"/>
  <c r="Q68" i="44"/>
  <c r="Q59" i="44"/>
  <c r="C36" i="15"/>
  <c r="Q58" i="44"/>
  <c r="Q49" i="44"/>
  <c r="Q55" i="44" s="1"/>
  <c r="Q67" i="44"/>
  <c r="C49" i="21" l="1"/>
  <c r="B3" i="21" s="1"/>
  <c r="B2" i="21" s="1"/>
  <c r="J16" i="44"/>
  <c r="J24" i="44" s="1"/>
  <c r="C15" i="44"/>
  <c r="Q72" i="44" s="1"/>
  <c r="J21" i="44"/>
  <c r="J19" i="44" s="1"/>
  <c r="Q51" i="44"/>
  <c r="C38" i="44"/>
  <c r="J14" i="15"/>
  <c r="J22" i="15" s="1"/>
  <c r="Q77" i="44"/>
  <c r="J19" i="15"/>
  <c r="J17" i="15" s="1"/>
  <c r="C56" i="15"/>
  <c r="C63" i="15" s="1"/>
  <c r="Q50" i="15"/>
  <c r="C18" i="43"/>
  <c r="I70" i="39"/>
  <c r="H72" i="39"/>
  <c r="M67" i="40"/>
  <c r="N65" i="40"/>
  <c r="N67" i="40" s="1"/>
  <c r="F9" i="40" s="1"/>
  <c r="AC7" i="37"/>
  <c r="V42" i="37" s="1"/>
  <c r="I42" i="37" s="1"/>
  <c r="W7" i="37"/>
  <c r="C37" i="36"/>
  <c r="B3" i="36" s="1"/>
  <c r="B2" i="36" s="1"/>
  <c r="C36" i="36"/>
  <c r="E52" i="33"/>
  <c r="F52" i="33" s="1"/>
  <c r="E53" i="33"/>
  <c r="F53" i="33" s="1"/>
  <c r="I53" i="33"/>
  <c r="J53" i="33" s="1"/>
  <c r="C50" i="34"/>
  <c r="B3" i="34" s="1"/>
  <c r="B2" i="34" s="1"/>
  <c r="C49" i="34"/>
  <c r="G54" i="34"/>
  <c r="H54" i="34" s="1"/>
  <c r="G53" i="34"/>
  <c r="H53" i="34" s="1"/>
  <c r="G46" i="37"/>
  <c r="H46" i="37" s="1"/>
  <c r="G47" i="37"/>
  <c r="H47" i="37" s="1"/>
  <c r="AA7" i="37"/>
  <c r="R42" i="37" s="1"/>
  <c r="S7" i="37"/>
  <c r="E40" i="36"/>
  <c r="F40" i="36" s="1"/>
  <c r="E41" i="36"/>
  <c r="F41" i="36" s="1"/>
  <c r="I41" i="36"/>
  <c r="J41" i="36" s="1"/>
  <c r="C48" i="33"/>
  <c r="C49" i="33"/>
  <c r="B3" i="33" s="1"/>
  <c r="B2" i="33" s="1"/>
  <c r="E54" i="34"/>
  <c r="F54" i="34" s="1"/>
  <c r="E53" i="34"/>
  <c r="F53" i="34" s="1"/>
  <c r="Q64" i="44"/>
  <c r="B3" i="67"/>
  <c r="B4" i="67"/>
  <c r="C37" i="15"/>
  <c r="C30" i="15" s="1"/>
  <c r="C39" i="15" s="1"/>
  <c r="J35" i="15"/>
  <c r="Q71" i="15"/>
  <c r="C55" i="15"/>
  <c r="C64" i="15" s="1"/>
  <c r="J15" i="44"/>
  <c r="J25" i="44" s="1"/>
  <c r="C8" i="12" l="1"/>
  <c r="C39" i="44"/>
  <c r="C43" i="44"/>
  <c r="C32" i="44"/>
  <c r="C42" i="44" s="1"/>
  <c r="J13" i="15"/>
  <c r="J23" i="15" s="1"/>
  <c r="C57" i="15"/>
  <c r="C66" i="15" s="1"/>
  <c r="C67" i="15" s="1"/>
  <c r="C70" i="15" s="1"/>
  <c r="C19" i="43"/>
  <c r="C25" i="43" s="1"/>
  <c r="C24" i="43" s="1"/>
  <c r="AA9" i="40"/>
  <c r="R44" i="40" s="1"/>
  <c r="S9" i="40"/>
  <c r="J9" i="40"/>
  <c r="H9" i="40"/>
  <c r="I72" i="39"/>
  <c r="J70" i="39"/>
  <c r="J18" i="44"/>
  <c r="J27" i="44" s="1"/>
  <c r="R43" i="37"/>
  <c r="E42" i="37"/>
  <c r="I46" i="37"/>
  <c r="J46" i="37" s="1"/>
  <c r="I47" i="37"/>
  <c r="J47" i="37" s="1"/>
  <c r="J16" i="15"/>
  <c r="J25" i="15" s="1"/>
  <c r="Q71" i="44"/>
  <c r="Q70" i="44" s="1"/>
  <c r="C40" i="15"/>
  <c r="Q70" i="15"/>
  <c r="Q69" i="15" s="1"/>
  <c r="J39" i="15"/>
  <c r="J40" i="15" s="1"/>
  <c r="L51" i="15"/>
  <c r="C44" i="44" l="1"/>
  <c r="C45" i="44" s="1"/>
  <c r="B2" i="44" s="1"/>
  <c r="B3" i="44" s="1"/>
  <c r="C46" i="15"/>
  <c r="C22" i="43"/>
  <c r="C21" i="43" s="1"/>
  <c r="C28" i="43" s="1"/>
  <c r="C30" i="43" s="1"/>
  <c r="C32" i="43" s="1"/>
  <c r="B2" i="43" s="1"/>
  <c r="J72" i="39"/>
  <c r="K70" i="39"/>
  <c r="U9" i="40"/>
  <c r="AB9" i="40"/>
  <c r="T44" i="40" s="1"/>
  <c r="G44" i="40" s="1"/>
  <c r="AC9" i="40"/>
  <c r="V44" i="40" s="1"/>
  <c r="I44" i="40" s="1"/>
  <c r="W9" i="40"/>
  <c r="R45" i="40"/>
  <c r="E44" i="40"/>
  <c r="E47" i="37"/>
  <c r="F47" i="37" s="1"/>
  <c r="E46" i="37"/>
  <c r="F46" i="37" s="1"/>
  <c r="C42" i="37"/>
  <c r="C43" i="37"/>
  <c r="B3" i="37" s="1"/>
  <c r="B2" i="37" s="1"/>
  <c r="Q68" i="15"/>
  <c r="B5" i="44"/>
  <c r="B2" i="15"/>
  <c r="Q48" i="15"/>
  <c r="Q54" i="15" s="1"/>
  <c r="Q57" i="15"/>
  <c r="Q63" i="15" s="1"/>
  <c r="C43" i="15"/>
  <c r="Q66" i="15"/>
  <c r="Q76" i="15" s="1"/>
  <c r="J42" i="15"/>
  <c r="J43" i="15" s="1"/>
  <c r="B4" i="44" l="1"/>
  <c r="B5" i="43"/>
  <c r="B4" i="43"/>
  <c r="B3" i="43"/>
  <c r="B3" i="15"/>
  <c r="D8" i="12" s="1"/>
  <c r="D10" i="12"/>
  <c r="C44" i="40"/>
  <c r="C45" i="40"/>
  <c r="I48" i="40"/>
  <c r="J48" i="40" s="1"/>
  <c r="I49" i="40"/>
  <c r="J49" i="40" s="1"/>
  <c r="E48" i="40"/>
  <c r="F48" i="40" s="1"/>
  <c r="E49" i="40"/>
  <c r="F49" i="40" s="1"/>
  <c r="G49" i="40"/>
  <c r="H49" i="40" s="1"/>
  <c r="G48" i="40"/>
  <c r="H48" i="40" s="1"/>
  <c r="K72" i="39"/>
  <c r="L70" i="39"/>
  <c r="C6" i="12" l="1"/>
  <c r="L72" i="39"/>
  <c r="M70" i="39"/>
  <c r="F63" i="40"/>
  <c r="B2" i="40" s="1"/>
  <c r="B58" i="40"/>
  <c r="F58" i="40" s="1"/>
  <c r="B55" i="40"/>
  <c r="F55" i="40" s="1"/>
  <c r="B56" i="40"/>
  <c r="F56" i="40" s="1"/>
  <c r="B59" i="40"/>
  <c r="F59" i="40" s="1"/>
  <c r="B53" i="40"/>
  <c r="F53" i="40" s="1"/>
  <c r="B60" i="40"/>
  <c r="F60" i="40" s="1"/>
  <c r="B54" i="40"/>
  <c r="F54" i="40" s="1"/>
  <c r="B57" i="40"/>
  <c r="F57" i="40" s="1"/>
  <c r="B61" i="40"/>
  <c r="F61" i="40" s="1"/>
  <c r="B62" i="40"/>
  <c r="F62" i="40" s="1"/>
  <c r="C29" i="12" l="1"/>
  <c r="C24" i="12"/>
  <c r="B3" i="40"/>
  <c r="B5" i="40"/>
  <c r="B4" i="40"/>
  <c r="M72" i="39"/>
  <c r="H9" i="39" s="1"/>
  <c r="N70" i="39"/>
  <c r="N72" i="39" s="1"/>
  <c r="F9" i="39" s="1"/>
  <c r="J9" i="39"/>
  <c r="AB9" i="39"/>
  <c r="T49" i="39" s="1"/>
  <c r="G49" i="39" s="1"/>
  <c r="U9" i="39"/>
  <c r="C35" i="12" l="1"/>
  <c r="C33" i="12" s="1"/>
  <c r="C28" i="12"/>
  <c r="C26" i="12" s="1"/>
  <c r="C31" i="12" s="1"/>
  <c r="C30" i="12" s="1"/>
  <c r="AC9" i="39"/>
  <c r="V49" i="39" s="1"/>
  <c r="I49" i="39" s="1"/>
  <c r="I53" i="39" s="1"/>
  <c r="J53" i="39" s="1"/>
  <c r="W9" i="39"/>
  <c r="AA9" i="39"/>
  <c r="R49" i="39" s="1"/>
  <c r="E49" i="39" s="1"/>
  <c r="E54" i="39" s="1"/>
  <c r="F54" i="39" s="1"/>
  <c r="S9" i="39"/>
  <c r="G53" i="39"/>
  <c r="H53" i="39" s="1"/>
  <c r="E53" i="39" l="1"/>
  <c r="F53" i="39" s="1"/>
  <c r="I54" i="39"/>
  <c r="J54" i="39" s="1"/>
  <c r="G54" i="39"/>
  <c r="H54" i="39" s="1"/>
  <c r="C36" i="12"/>
  <c r="B2" i="12" s="1"/>
  <c r="R50" i="39"/>
  <c r="C49" i="39" s="1"/>
  <c r="D19" i="9"/>
  <c r="C50" i="39" l="1"/>
  <c r="B59" i="39" s="1"/>
  <c r="F59" i="39" s="1"/>
  <c r="L44" i="9"/>
  <c r="B3" i="12"/>
  <c r="B5" i="12"/>
  <c r="B4" i="12"/>
  <c r="D20" i="9"/>
  <c r="D21" i="9"/>
  <c r="B58" i="39" l="1"/>
  <c r="F58" i="39" s="1"/>
  <c r="B60" i="39"/>
  <c r="F60" i="39" s="1"/>
  <c r="B66" i="39"/>
  <c r="F66" i="39" s="1"/>
  <c r="B61" i="39"/>
  <c r="F61" i="39" s="1"/>
  <c r="B63" i="39"/>
  <c r="F63" i="39" s="1"/>
  <c r="B62" i="39"/>
  <c r="F62" i="39" s="1"/>
  <c r="B65" i="39"/>
  <c r="F65" i="39" s="1"/>
  <c r="B64" i="39"/>
  <c r="F64" i="39" s="1"/>
  <c r="B67" i="39"/>
  <c r="F67" i="39" s="1"/>
  <c r="F68" i="39" l="1"/>
  <c r="B2" i="39" s="1"/>
  <c r="B5" i="39" s="1"/>
  <c r="C19" i="9"/>
  <c r="B4" i="39" l="1"/>
  <c r="L43" i="9"/>
  <c r="D22" i="9"/>
  <c r="G19" i="9"/>
  <c r="C32" i="9" s="1"/>
  <c r="B3" i="39"/>
  <c r="C21" i="9"/>
  <c r="C20" i="9"/>
  <c r="G21" i="9" l="1"/>
  <c r="G22" i="9"/>
  <c r="N43" i="9"/>
  <c r="G20" i="9"/>
  <c r="R24" i="31" s="1"/>
  <c r="R25" i="31" s="1"/>
  <c r="S25" i="31" s="1"/>
  <c r="C33" i="9"/>
  <c r="O43" i="9"/>
  <c r="C35" i="9"/>
  <c r="F42" i="9" s="1"/>
  <c r="C42" i="9"/>
  <c r="C34" i="9"/>
  <c r="O38" i="9"/>
  <c r="S24" i="31" l="1"/>
  <c r="S22" i="31" s="1"/>
  <c r="M38" i="9"/>
  <c r="K27" i="9" s="1"/>
  <c r="E42" i="9"/>
  <c r="P5" i="54" s="1"/>
  <c r="B46" i="63" s="1"/>
  <c r="D42" i="9"/>
  <c r="Q5" i="54" s="1"/>
  <c r="B47" i="63" s="1"/>
  <c r="N38" i="9"/>
  <c r="K28" i="9" s="1"/>
  <c r="K26" i="9"/>
  <c r="K25" i="9"/>
  <c r="D14" i="66"/>
  <c r="N68" i="9"/>
  <c r="R5" i="54"/>
  <c r="B48" i="63" s="1"/>
  <c r="D63" i="9"/>
  <c r="C111" i="9" l="1"/>
  <c r="C104" i="9" s="1"/>
  <c r="C90" i="9"/>
  <c r="C103" i="9"/>
  <c r="C82" i="9"/>
  <c r="C81" i="9" s="1"/>
  <c r="C85" i="9" s="1"/>
  <c r="C86" i="9" s="1"/>
  <c r="D72" i="9" s="1"/>
  <c r="D71" i="9"/>
  <c r="D66" i="9" s="1"/>
  <c r="N72" i="9" s="1"/>
  <c r="D77" i="9"/>
  <c r="N75" i="9" s="1"/>
  <c r="D70" i="9"/>
  <c r="C96" i="9"/>
  <c r="C91" i="9" s="1"/>
  <c r="R22" i="31"/>
  <c r="B21" i="31" s="1"/>
  <c r="B20" i="31"/>
  <c r="E14" i="66"/>
  <c r="F14" i="66"/>
  <c r="C113" i="9" l="1"/>
  <c r="C114" i="9" s="1"/>
  <c r="E114" i="9" s="1"/>
  <c r="E115" i="9" s="1"/>
  <c r="C97" i="9"/>
  <c r="C115" i="9" l="1"/>
  <c r="D76" i="9" s="1"/>
  <c r="D74" i="9" s="1"/>
  <c r="N74" i="9" s="1"/>
  <c r="O77" i="9" s="1"/>
  <c r="C98" i="9"/>
  <c r="E98" i="9" s="1"/>
  <c r="E99" i="9" s="1"/>
  <c r="O79" i="9" l="1"/>
  <c r="Q77" i="9"/>
  <c r="O78" i="9"/>
  <c r="C99" i="9"/>
  <c r="O81" i="9" l="1"/>
  <c r="O80" i="9"/>
  <c r="D15" i="66" l="1"/>
  <c r="E15" i="66" l="1"/>
  <c r="F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<sst xmlns="http://schemas.openxmlformats.org/spreadsheetml/2006/main" count="7203" uniqueCount="3134">
  <si>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</si>
  <si>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</si>
  <si>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</si>
  <si>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</si>
  <si>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</si>
  <si>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</si>
  <si>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</si>
  <si>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</si>
  <si>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</si>
  <si>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</si>
  <si>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</si>
  <si>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</si>
  <si>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</si>
  <si>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</si>
  <si>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</si>
  <si>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</si>
  <si>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</si>
  <si>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</si>
  <si>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</si>
  <si>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</si>
  <si>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</si>
  <si>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</si>
  <si>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</si>
  <si>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</si>
  <si>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</si>
  <si>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</si>
  <si>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</si>
  <si>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</si>
  <si>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</si>
  <si>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</si>
  <si>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</si>
  <si>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</si>
  <si>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</si>
  <si>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</si>
  <si>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</si>
  <si>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</si>
  <si>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</si>
  <si>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</si>
  <si>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</si>
  <si>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</si>
  <si>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</si>
  <si>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</si>
  <si>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</si>
  <si>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</si>
  <si>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</si>
  <si>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</si>
  <si>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</si>
  <si>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</si>
  <si>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</si>
  <si>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</si>
  <si>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</si>
  <si>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</si>
  <si>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</si>
  <si>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</si>
  <si>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</si>
  <si>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</si>
  <si>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</si>
  <si>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</si>
  <si>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</si>
  <si>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</si>
  <si>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</si>
  <si>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</si>
  <si>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</si>
  <si>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</si>
  <si>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</si>
  <si>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</si>
  <si>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</si>
  <si>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</si>
  <si>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</si>
  <si>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</si>
  <si>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</si>
  <si>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</si>
  <si>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</si>
  <si>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</si>
  <si>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</si>
  <si>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</si>
  <si>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</si>
  <si>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</si>
  <si>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</si>
  <si>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</si>
  <si>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</si>
  <si>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</si>
  <si>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</si>
  <si>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</si>
  <si>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</si>
  <si>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</si>
  <si>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</si>
  <si>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</si>
  <si>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</si>
  <si>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</si>
  <si>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</si>
  <si>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</si>
  <si>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</si>
  <si>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</si>
  <si>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</si>
  <si>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</si>
  <si>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</si>
  <si>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</si>
  <si>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</si>
  <si>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</si>
  <si>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</si>
  <si>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</si>
  <si>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</si>
  <si>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</si>
  <si>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</si>
  <si>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</si>
  <si>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</si>
  <si>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</si>
  <si>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</si>
  <si>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</si>
  <si>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</si>
  <si>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</si>
  <si>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</si>
  <si>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</si>
  <si>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</si>
  <si>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</si>
  <si>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</si>
  <si>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</si>
  <si>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</si>
  <si>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</si>
  <si>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</si>
  <si>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</si>
  <si>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</si>
  <si>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</si>
  <si>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</si>
  <si>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</si>
  <si>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</si>
  <si>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</si>
  <si>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</si>
  <si>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</si>
  <si>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</si>
  <si>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</si>
  <si>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</si>
  <si>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</si>
  <si>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</si>
  <si>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</si>
  <si>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</si>
  <si>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</si>
  <si>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</si>
  <si>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</si>
  <si>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</si>
  <si>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</si>
  <si>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</si>
  <si>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</si>
  <si>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</si>
  <si>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</si>
  <si>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</si>
  <si>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</si>
  <si>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</si>
  <si>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</si>
  <si>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</si>
  <si>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</si>
  <si>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</si>
  <si>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</si>
  <si>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</si>
  <si>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</si>
  <si>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</si>
  <si>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</si>
  <si>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</si>
  <si>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</si>
  <si>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</si>
  <si>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</si>
  <si>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</si>
  <si>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</si>
  <si>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</si>
  <si>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</si>
  <si>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</si>
  <si>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</si>
  <si>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</si>
  <si>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</si>
  <si>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</si>
  <si>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</si>
  <si>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</si>
  <si>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</si>
  <si>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</si>
  <si>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</si>
  <si>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</si>
  <si>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</si>
  <si>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</si>
  <si>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</si>
  <si>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</si>
  <si>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</si>
  <si>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</si>
  <si>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</si>
  <si>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</si>
  <si>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</si>
  <si>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</si>
  <si>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</si>
  <si>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</si>
  <si>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</si>
  <si>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</si>
  <si>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</si>
  <si>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</si>
  <si>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</si>
  <si>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</si>
  <si>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</si>
  <si>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</si>
  <si>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</si>
  <si>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</si>
  <si>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</si>
  <si>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</si>
  <si>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</si>
  <si>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</si>
  <si>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</si>
  <si>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</si>
  <si>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</si>
  <si>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</si>
  <si>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</si>
  <si>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</si>
  <si>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</si>
  <si>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</si>
  <si>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</si>
  <si>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</si>
  <si>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</si>
  <si>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</si>
  <si>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</si>
  <si>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</si>
  <si>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</si>
  <si>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</si>
  <si>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</si>
  <si>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</si>
  <si>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</si>
  <si>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</si>
  <si>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</si>
  <si>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</si>
  <si>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</si>
  <si>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</si>
  <si>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</si>
  <si>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</si>
  <si>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</si>
  <si>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</si>
  <si>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</si>
  <si>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</si>
  <si>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</si>
  <si>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</si>
  <si>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</si>
  <si>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</si>
  <si>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</si>
  <si>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</si>
  <si>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</si>
  <si>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</si>
  <si>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</si>
  <si>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</si>
  <si>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</si>
  <si>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</si>
  <si>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</si>
  <si>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</si>
  <si>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</si>
  <si>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</si>
  <si>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</si>
  <si>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</si>
  <si>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</si>
  <si>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</si>
  <si>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</si>
  <si>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</si>
  <si>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</si>
  <si>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</si>
  <si>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</si>
  <si>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</si>
  <si>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</si>
  <si>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</si>
  <si>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</si>
  <si>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</si>
  <si>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</si>
  <si>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</si>
  <si>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</si>
  <si>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</si>
  <si>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</si>
  <si>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</si>
  <si>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</si>
  <si>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</si>
  <si>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</si>
  <si>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</si>
  <si>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</si>
  <si>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</si>
  <si>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</si>
  <si>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</si>
  <si>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</si>
  <si>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</si>
  <si>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</si>
  <si>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</si>
  <si>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</si>
  <si>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</si>
  <si>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</si>
  <si>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</si>
  <si>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</si>
  <si>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</si>
  <si>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</si>
  <si>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</si>
  <si>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</si>
  <si>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</si>
  <si>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</si>
  <si>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</si>
  <si>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</si>
  <si>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</si>
  <si>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</si>
  <si>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</si>
  <si>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</si>
  <si>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</si>
  <si>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</si>
  <si>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</si>
  <si>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</si>
  <si>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</si>
  <si>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</si>
  <si>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</si>
  <si>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</si>
  <si>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</si>
  <si>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</si>
  <si>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</si>
  <si>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</si>
  <si>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</si>
  <si>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</si>
  <si>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</si>
  <si>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</si>
  <si>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</si>
  <si>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</si>
  <si>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</si>
  <si>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</si>
  <si>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</si>
  <si>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</si>
  <si>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</si>
  <si>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</si>
  <si>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</si>
  <si>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</si>
  <si>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</si>
  <si>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</si>
  <si>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</si>
  <si>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</si>
  <si>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</si>
  <si>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</si>
  <si>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</si>
  <si>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</si>
  <si>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</si>
  <si>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</si>
  <si>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</si>
  <si>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</si>
  <si>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</si>
  <si>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</si>
  <si>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</si>
  <si>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</si>
  <si>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</si>
  <si>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</si>
  <si>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</si>
  <si>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</si>
  <si>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</si>
  <si>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</si>
  <si>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</si>
  <si>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</si>
  <si>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</si>
  <si>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</si>
  <si>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</si>
  <si>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</si>
  <si>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</si>
  <si>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</si>
  <si>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</si>
  <si>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</si>
  <si>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</si>
  <si>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</si>
  <si>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</si>
  <si>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</si>
  <si>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</si>
  <si>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</si>
  <si>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</si>
  <si>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</si>
  <si>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</si>
  <si>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</si>
  <si>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</si>
  <si>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</si>
  <si>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</si>
  <si>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</si>
  <si>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</si>
  <si>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</si>
  <si>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</si>
  <si>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</si>
  <si>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</si>
  <si>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</si>
  <si>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</si>
  <si>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</si>
  <si>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</si>
  <si>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</si>
  <si>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</si>
  <si>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</si>
  <si>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</si>
  <si>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</si>
  <si>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</si>
  <si>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</si>
  <si>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</si>
  <si>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</si>
  <si>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</si>
  <si>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</si>
  <si>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</si>
  <si>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</si>
  <si>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</si>
  <si>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</si>
  <si>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</si>
  <si>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</si>
  <si>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</si>
  <si>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</si>
  <si>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</si>
  <si>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</si>
  <si>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</si>
  <si>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</si>
  <si>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</si>
  <si>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</si>
  <si>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</si>
  <si>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</si>
  <si>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</si>
  <si>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</si>
  <si>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</si>
  <si>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</si>
  <si>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</si>
  <si>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</si>
  <si>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</si>
  <si>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</si>
  <si>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</si>
  <si>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</si>
  <si>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</si>
  <si>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</si>
  <si>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</si>
  <si>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</si>
  <si>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</si>
  <si>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</si>
  <si>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</si>
  <si>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</si>
  <si>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</si>
  <si>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</si>
  <si>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</si>
  <si>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</si>
  <si>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</si>
  <si>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</si>
  <si>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</si>
  <si>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</si>
  <si>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</si>
  <si>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</si>
  <si>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</si>
  <si>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</si>
  <si>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</si>
  <si>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</si>
  <si>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</si>
  <si>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</si>
  <si>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</si>
  <si>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</si>
  <si>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</si>
  <si>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</si>
  <si>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</si>
  <si>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</si>
  <si>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</si>
  <si>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</si>
  <si>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</si>
  <si>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</si>
  <si>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</si>
  <si>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</si>
  <si>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</si>
  <si>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</si>
  <si>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</si>
  <si>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</si>
  <si>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</si>
  <si>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</si>
  <si>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</si>
  <si>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</si>
  <si>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</si>
  <si>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</si>
  <si>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</si>
  <si>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</si>
  <si>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</si>
  <si>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</si>
  <si>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</si>
  <si>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</si>
  <si>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</si>
  <si>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</si>
  <si>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</si>
  <si>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</si>
  <si>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</si>
  <si>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</si>
  <si>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</si>
  <si>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</si>
  <si>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</si>
  <si>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</si>
  <si>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</si>
  <si>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</si>
  <si>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</si>
  <si>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</si>
  <si>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</si>
  <si>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</si>
  <si>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</si>
  <si>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</si>
  <si>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</si>
  <si>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</si>
  <si>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</si>
  <si>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</si>
  <si>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</si>
  <si>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</si>
  <si>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</si>
  <si>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</si>
  <si>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</si>
  <si>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</si>
  <si>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</si>
  <si>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</si>
  <si>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</si>
  <si>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</si>
  <si>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</si>
  <si>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</si>
  <si>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</si>
  <si>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</si>
  <si>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</si>
  <si>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</si>
  <si>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</si>
  <si>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</si>
  <si>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</si>
  <si>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</si>
  <si>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</si>
  <si>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</si>
  <si>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</si>
  <si>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</si>
  <si>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</si>
  <si>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</si>
  <si>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</si>
  <si>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</si>
  <si>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</si>
  <si>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</si>
  <si>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</si>
  <si>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</si>
  <si>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</si>
  <si>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</si>
  <si>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</si>
  <si>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</si>
  <si>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</si>
  <si>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</si>
  <si>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</si>
  <si>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</si>
  <si>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</si>
  <si>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</si>
  <si>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</si>
  <si>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</si>
  <si>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</si>
  <si>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</si>
  <si>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</si>
  <si>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</si>
  <si>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</si>
  <si>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</si>
  <si>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</si>
  <si>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</si>
  <si>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</si>
  <si>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</si>
  <si>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</si>
  <si>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</si>
  <si>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</si>
  <si>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</si>
  <si>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</si>
  <si>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</si>
  <si>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</si>
  <si>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</si>
  <si>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</si>
  <si>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</si>
  <si>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</si>
  <si>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</si>
  <si>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</si>
  <si>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</si>
  <si>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</si>
  <si>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</si>
  <si>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</si>
  <si>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</si>
  <si>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</si>
  <si>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</si>
  <si>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</si>
  <si>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</si>
  <si>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</si>
  <si>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</si>
  <si>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</si>
  <si>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</si>
  <si>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</si>
  <si>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</si>
  <si>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</si>
  <si>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</si>
  <si>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</si>
  <si>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</si>
  <si>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</si>
  <si>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</si>
  <si>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</si>
  <si>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</si>
  <si>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</si>
  <si>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</si>
  <si>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</si>
  <si>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</si>
  <si>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</si>
  <si>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</si>
  <si>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</si>
  <si>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</si>
  <si>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</si>
  <si>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</si>
  <si>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</si>
  <si>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</si>
  <si>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</si>
  <si>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</si>
  <si>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</si>
  <si>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</si>
  <si>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</si>
  <si>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</si>
  <si>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</si>
  <si>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</si>
  <si>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</si>
  <si>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</si>
  <si>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</si>
  <si>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</si>
  <si>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</si>
  <si>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</si>
  <si>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</si>
  <si>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</si>
  <si>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</si>
  <si>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</si>
  <si>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</si>
  <si>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</si>
  <si>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</si>
  <si>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</si>
  <si>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</si>
  <si>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</si>
  <si>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</si>
  <si>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</si>
  <si>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</si>
  <si>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</si>
  <si>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</si>
  <si>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</si>
  <si>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</si>
  <si>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</si>
  <si>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</si>
  <si>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</si>
  <si>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</si>
  <si>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</si>
  <si>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</si>
  <si>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</si>
  <si>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</si>
  <si>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</si>
  <si>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</si>
  <si>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</si>
  <si>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</si>
  <si>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</si>
  <si>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</si>
  <si>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</si>
  <si>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</si>
  <si>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</si>
  <si>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</si>
  <si>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</si>
  <si>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</si>
  <si>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</si>
  <si>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</si>
  <si>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</si>
  <si>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</si>
  <si>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</si>
  <si>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</si>
  <si>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</si>
  <si>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</si>
  <si>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</si>
  <si>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</si>
  <si>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</si>
  <si>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</si>
  <si>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</si>
  <si>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</si>
  <si>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</si>
  <si>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</si>
  <si>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</si>
  <si>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</si>
  <si>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</si>
  <si>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</si>
  <si>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</si>
  <si>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</si>
  <si>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</si>
  <si>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</si>
  <si>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</si>
  <si>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</si>
  <si>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</si>
  <si>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</si>
  <si>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</si>
  <si>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</si>
  <si>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</si>
  <si>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</si>
  <si>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</si>
  <si>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</si>
  <si>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</si>
  <si>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</si>
  <si>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</si>
  <si>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</si>
  <si>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</si>
  <si>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</si>
  <si>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</si>
  <si>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</si>
  <si>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</si>
  <si>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</si>
  <si>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</si>
  <si>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</si>
  <si>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</si>
  <si>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</si>
  <si>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</si>
  <si>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</si>
  <si>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</si>
  <si>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</si>
  <si>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</si>
  <si>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</si>
  <si>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</si>
  <si>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</si>
  <si>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</si>
  <si>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</si>
  <si>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</si>
  <si>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</si>
  <si>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</si>
  <si>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</si>
  <si>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</si>
  <si>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</si>
  <si>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</si>
  <si>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</si>
  <si>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</si>
  <si>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</si>
  <si>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</si>
  <si>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</si>
  <si>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</si>
  <si>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</si>
  <si>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</si>
  <si>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</si>
  <si>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</si>
  <si>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</si>
  <si>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</si>
  <si>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</si>
  <si>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</si>
  <si>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</si>
  <si>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</si>
  <si>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</si>
  <si>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</si>
  <si>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</si>
  <si>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</si>
  <si>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</si>
  <si>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</si>
  <si>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</si>
  <si>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</si>
  <si>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</si>
  <si>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</si>
  <si>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</si>
  <si>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</si>
  <si>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</si>
  <si>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</si>
  <si>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</si>
  <si>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</si>
  <si>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</si>
  <si>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</si>
  <si>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</si>
  <si>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</si>
  <si>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</si>
  <si>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</si>
  <si>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</si>
  <si>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</si>
  <si>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</si>
  <si>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</si>
  <si>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</si>
  <si>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</si>
  <si>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</si>
  <si>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</si>
  <si>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</si>
  <si>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</si>
  <si>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</si>
  <si>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</si>
  <si>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</si>
  <si>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</si>
  <si>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</si>
  <si>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</si>
  <si>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</si>
  <si>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</si>
  <si>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</si>
  <si>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</si>
  <si>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</si>
  <si>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</si>
  <si>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</si>
  <si>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</si>
  <si>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</si>
  <si>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</si>
  <si>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</si>
  <si>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</si>
  <si>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</si>
  <si>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</si>
  <si>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</si>
  <si>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</si>
  <si>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</si>
  <si>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</si>
  <si>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</si>
  <si>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</si>
  <si>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</si>
  <si>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</si>
  <si>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</si>
  <si>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</si>
  <si>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</si>
  <si>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</si>
  <si>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</si>
  <si>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</si>
  <si>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</si>
  <si>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</si>
  <si>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</si>
  <si>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</si>
  <si>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</si>
  <si>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</si>
  <si>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</si>
  <si>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</si>
  <si>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</si>
  <si>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</si>
  <si>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</si>
  <si>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</si>
  <si>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</si>
  <si>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</si>
  <si>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</si>
  <si>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</si>
  <si>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</si>
  <si>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</si>
  <si>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</si>
  <si>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</si>
  <si>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</si>
  <si>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</si>
  <si>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</si>
  <si>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</si>
  <si>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</si>
  <si>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</si>
  <si>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</si>
  <si>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</si>
  <si>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</si>
  <si>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</si>
  <si>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</si>
  <si>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</si>
  <si>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</si>
  <si>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</si>
  <si>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</si>
  <si>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</si>
  <si>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</si>
  <si>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</si>
  <si>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</si>
  <si>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</si>
  <si>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</si>
  <si>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</si>
  <si>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</si>
  <si>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</si>
  <si>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</si>
  <si>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</si>
  <si>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</si>
  <si>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</si>
  <si>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</si>
  <si>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</si>
  <si>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</si>
  <si>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</si>
  <si>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</si>
  <si>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</si>
  <si>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</si>
  <si>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</si>
  <si>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</si>
  <si>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</si>
  <si>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</si>
  <si>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</si>
  <si>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</si>
  <si>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</si>
  <si>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</si>
  <si>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</si>
  <si>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</si>
  <si>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</si>
  <si>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</si>
  <si>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</si>
  <si>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</si>
  <si>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</si>
  <si>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</si>
  <si>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</si>
  <si>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</si>
  <si>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</si>
  <si>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</si>
  <si>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</si>
  <si>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</si>
  <si>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</si>
  <si>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</si>
  <si>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</si>
  <si>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</si>
  <si>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</si>
  <si>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</si>
  <si>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</si>
  <si>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</si>
  <si>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</si>
  <si>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</si>
  <si>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</si>
  <si>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</si>
  <si>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</si>
  <si>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</si>
  <si>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</si>
  <si>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</si>
  <si>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</si>
  <si>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</si>
  <si>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</si>
  <si>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</si>
  <si>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</si>
  <si>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</si>
  <si>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</si>
  <si>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</si>
  <si>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</si>
  <si>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</si>
  <si>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</si>
  <si>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</si>
  <si>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</si>
  <si>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</si>
  <si>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</si>
  <si>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</si>
  <si>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</si>
  <si>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</si>
  <si>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</si>
  <si>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</si>
  <si>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</si>
  <si>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</si>
  <si>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</si>
  <si>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</si>
  <si>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</si>
  <si>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</si>
  <si>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</si>
  <si>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</si>
  <si>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</si>
  <si>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</si>
  <si>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</si>
  <si>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</si>
  <si>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</si>
  <si>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</si>
  <si>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</si>
  <si>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</si>
  <si>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</si>
  <si>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</si>
  <si>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</si>
  <si>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</si>
  <si>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</si>
  <si>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</si>
  <si>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</si>
  <si>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</si>
  <si>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</si>
  <si>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</si>
  <si>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</si>
  <si>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</si>
  <si>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</si>
  <si>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</si>
  <si>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</si>
  <si>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</si>
  <si>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</si>
  <si>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</si>
  <si>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</si>
  <si>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</si>
  <si>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</si>
  <si>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</si>
  <si>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</si>
  <si>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</si>
  <si>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</si>
  <si>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</si>
  <si>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</si>
  <si>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</si>
  <si>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</si>
  <si>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</si>
  <si>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</si>
  <si>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</si>
  <si>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</si>
  <si>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</si>
  <si>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</si>
  <si>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</si>
  <si>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</si>
  <si>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</si>
  <si>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</si>
  <si>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</si>
  <si>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</si>
  <si>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</si>
  <si>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</si>
  <si>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</si>
  <si>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</si>
  <si>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</si>
  <si>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</si>
  <si>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</si>
  <si>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</si>
  <si>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</si>
  <si>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</si>
  <si>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</si>
  <si>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</si>
  <si>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</si>
  <si>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</si>
  <si>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</si>
  <si>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</si>
  <si>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</si>
  <si>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</si>
  <si>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</si>
  <si>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</si>
  <si>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</si>
  <si>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</si>
  <si>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</si>
  <si>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</si>
  <si>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</si>
  <si>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</si>
  <si>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</si>
  <si>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</si>
  <si>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</si>
  <si>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</si>
  <si>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</si>
  <si>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</si>
  <si>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</si>
  <si>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</si>
  <si>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</si>
  <si>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</si>
  <si>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</si>
  <si>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</si>
  <si>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</si>
  <si>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</si>
  <si>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</si>
  <si>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</si>
  <si>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</si>
  <si>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</si>
  <si>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</si>
  <si>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</si>
  <si>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</si>
  <si>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</si>
  <si>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</si>
  <si>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</si>
  <si>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</si>
  <si>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</si>
  <si>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</si>
  <si>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</si>
  <si>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</si>
  <si>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</si>
  <si>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</si>
  <si>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</si>
  <si>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</si>
  <si>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</si>
  <si>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</si>
  <si>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</si>
  <si>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</si>
  <si>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</si>
  <si>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</si>
  <si>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</si>
  <si>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</si>
  <si>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</si>
  <si>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</si>
  <si>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</si>
  <si>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</si>
  <si>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</si>
  <si>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</si>
  <si>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</si>
  <si>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</si>
  <si>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</si>
  <si>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</si>
  <si>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</si>
  <si>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</si>
  <si>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</si>
  <si>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</si>
  <si>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</si>
  <si>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</si>
  <si>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</si>
  <si>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</si>
  <si>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</si>
  <si>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</si>
  <si>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</si>
  <si>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</si>
  <si>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</si>
  <si>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</si>
  <si>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</si>
  <si>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</si>
  <si>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</si>
  <si>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</si>
  <si>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</si>
  <si>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</si>
  <si>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</si>
  <si>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</si>
  <si>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</si>
  <si>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</si>
  <si>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</si>
  <si>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</si>
  <si>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</si>
  <si>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</si>
  <si>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</si>
  <si>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</si>
  <si>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</si>
  <si>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</si>
  <si>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</si>
  <si>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</si>
  <si>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</si>
  <si>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</si>
  <si>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</si>
  <si>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</si>
  <si>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</si>
  <si>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</si>
  <si>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</si>
  <si>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</si>
  <si>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</si>
  <si>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</si>
  <si>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</si>
  <si>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</si>
  <si>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</si>
  <si>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</si>
  <si>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</si>
  <si>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</si>
  <si>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</si>
  <si>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</si>
  <si>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</si>
  <si>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</si>
  <si>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</si>
  <si>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</si>
  <si>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</si>
  <si>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</si>
  <si>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</si>
  <si>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</si>
  <si>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</si>
  <si>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</si>
  <si>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</si>
  <si>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</si>
  <si>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</si>
  <si>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</si>
  <si>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</si>
  <si>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</si>
  <si>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</si>
  <si>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</si>
  <si>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</si>
  <si>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</si>
  <si>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</si>
  <si>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</si>
  <si>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</si>
  <si>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</si>
  <si>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</si>
  <si>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</si>
  <si>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</si>
  <si>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</si>
  <si>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</si>
  <si>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</si>
  <si>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</si>
  <si>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</si>
  <si>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</si>
  <si>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</si>
  <si>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</si>
  <si>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</si>
  <si>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</si>
  <si>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</si>
  <si>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</si>
  <si>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</si>
  <si>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</si>
  <si>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</si>
  <si>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</si>
  <si>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</si>
  <si>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</si>
  <si>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</si>
  <si>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</si>
  <si>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</si>
  <si>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</si>
  <si>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</si>
  <si>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</si>
  <si>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</si>
  <si>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</si>
  <si>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</si>
  <si>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</si>
  <si>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</si>
  <si>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</si>
  <si>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</si>
  <si>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</si>
  <si>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</si>
  <si>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</si>
  <si>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</si>
  <si>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</si>
  <si>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</si>
  <si>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</si>
  <si>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</si>
  <si>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</si>
  <si>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</si>
  <si>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</si>
  <si>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</si>
  <si>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</si>
  <si>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</si>
  <si>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</si>
  <si>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</si>
  <si>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</si>
  <si>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</si>
  <si>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</si>
  <si>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</si>
  <si>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</si>
  <si>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</si>
  <si>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</si>
  <si>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</si>
  <si>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</si>
  <si>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</si>
  <si>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</si>
  <si>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</si>
  <si>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</si>
  <si>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</si>
  <si>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</si>
  <si>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</si>
  <si>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</si>
  <si>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</si>
  <si>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</si>
  <si>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</si>
  <si>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</si>
  <si>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</si>
  <si>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</si>
  <si>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</si>
  <si>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</si>
  <si>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</si>
  <si>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</si>
  <si>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</si>
  <si>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</si>
  <si>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</si>
  <si>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</si>
  <si>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</si>
  <si>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</si>
  <si>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</si>
  <si>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</si>
  <si>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</si>
  <si>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</si>
  <si>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</si>
  <si>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</si>
  <si>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</si>
  <si>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</si>
  <si>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</si>
  <si>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</si>
  <si>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</si>
  <si>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</si>
  <si>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</si>
  <si>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</si>
  <si>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</si>
  <si>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</si>
  <si>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</si>
  <si>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</si>
  <si>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</si>
  <si>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</si>
  <si>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</si>
  <si>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</si>
  <si>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</si>
  <si>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</si>
  <si>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</si>
  <si>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</si>
  <si>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</si>
  <si>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</si>
  <si>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</si>
  <si>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</si>
  <si>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</si>
  <si>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</si>
  <si>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</si>
  <si>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</si>
  <si>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</si>
  <si>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</si>
  <si>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</si>
  <si>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</si>
  <si>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</si>
  <si>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</si>
  <si>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</si>
  <si>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</si>
  <si>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</si>
  <si>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</si>
  <si>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</si>
  <si>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</si>
  <si>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</si>
  <si>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</si>
  <si>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</si>
  <si>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</si>
  <si>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</si>
  <si>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</si>
  <si>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</si>
  <si>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</si>
  <si>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</si>
  <si>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</si>
  <si>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</si>
  <si>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</si>
  <si>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</si>
  <si>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</si>
  <si>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</si>
  <si>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</si>
  <si>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</si>
  <si>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</si>
  <si>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</si>
  <si>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</si>
  <si>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</si>
  <si>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</si>
  <si>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</si>
  <si>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</si>
  <si>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</si>
  <si>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</si>
  <si>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</si>
  <si>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</si>
  <si>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</si>
  <si>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</si>
  <si>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</si>
  <si>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</si>
  <si>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</si>
  <si>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</si>
  <si>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</si>
  <si>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</si>
  <si>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</si>
  <si>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</si>
  <si>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</si>
  <si>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</si>
  <si>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</si>
  <si>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</si>
  <si>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</si>
  <si>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</si>
  <si>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</si>
  <si>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</si>
  <si>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</si>
  <si>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</si>
  <si>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</si>
  <si>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</si>
  <si>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</si>
  <si>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</si>
  <si>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</si>
  <si>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</si>
  <si>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</si>
  <si>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</si>
  <si>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</si>
  <si>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</si>
  <si>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</si>
  <si>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</si>
  <si>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</si>
  <si>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</si>
  <si>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</si>
  <si>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</si>
  <si>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</si>
  <si>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</si>
  <si>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</si>
  <si>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</si>
  <si>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</si>
  <si>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</si>
  <si>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</si>
  <si>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</si>
  <si>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</si>
  <si>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</si>
  <si>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</si>
  <si>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</si>
  <si>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</si>
  <si>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</si>
  <si>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</si>
  <si>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</si>
  <si>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</si>
  <si>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</si>
  <si>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</si>
  <si>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</si>
  <si>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</si>
  <si>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</si>
  <si>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</si>
  <si>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</si>
  <si>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</si>
  <si>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</si>
  <si>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</si>
  <si>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</si>
  <si>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</si>
  <si>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</si>
  <si>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</si>
  <si>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</si>
  <si>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</si>
  <si>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</si>
  <si>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</si>
  <si>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</si>
  <si>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</si>
  <si>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</si>
  <si>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</si>
  <si>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</si>
  <si>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</si>
  <si>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</si>
  <si>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</si>
  <si>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</si>
  <si>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</si>
  <si>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</si>
  <si>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</si>
  <si>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</si>
  <si>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</si>
  <si>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</si>
  <si>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</si>
  <si>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</si>
  <si>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</si>
  <si>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</si>
  <si>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</si>
  <si>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</si>
  <si>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</si>
  <si>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</si>
  <si>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</si>
  <si>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</si>
  <si>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</si>
  <si>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</si>
  <si>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</si>
  <si>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</si>
  <si>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</si>
  <si>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</si>
  <si>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</si>
  <si>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</si>
  <si>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</si>
  <si>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</si>
  <si>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</si>
  <si>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</si>
  <si>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</si>
  <si>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</si>
  <si>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</si>
  <si>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</si>
  <si>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</si>
  <si>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</si>
  <si>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</si>
  <si>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</si>
  <si>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</si>
  <si>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</si>
  <si>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</si>
  <si>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</si>
  <si>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</si>
  <si>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</si>
  <si>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</si>
  <si>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</si>
  <si>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</si>
  <si>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</si>
  <si>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</si>
  <si>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</si>
  <si>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</si>
  <si>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</si>
  <si>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</si>
  <si>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</si>
  <si>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</si>
  <si>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</si>
  <si>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</si>
  <si>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</si>
  <si>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</si>
  <si>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</si>
  <si>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</si>
  <si>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</si>
  <si>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</si>
  <si>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</si>
  <si>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</si>
  <si>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</si>
  <si>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</si>
  <si>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</si>
  <si>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</si>
  <si>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</si>
  <si>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</si>
  <si>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</si>
  <si>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</si>
  <si>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</si>
  <si>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</si>
  <si>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</si>
  <si>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</si>
  <si>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</si>
  <si>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</si>
  <si>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</si>
  <si>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</si>
  <si>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</si>
  <si>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</si>
  <si>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</si>
  <si>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</si>
  <si>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</si>
  <si>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</si>
  <si>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</si>
  <si>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</si>
  <si>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</si>
  <si>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</si>
  <si>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</si>
  <si>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</si>
  <si>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</si>
  <si>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</si>
  <si>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</si>
  <si>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</si>
  <si>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</si>
  <si>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</si>
  <si>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</si>
  <si>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</si>
  <si>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</si>
  <si>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</si>
  <si>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</si>
  <si>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</si>
  <si>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</si>
  <si>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</si>
  <si>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</si>
  <si>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</si>
  <si>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</si>
  <si>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</si>
  <si>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</si>
  <si>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</si>
  <si>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</si>
  <si>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</si>
  <si>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</si>
  <si>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</si>
  <si>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</si>
  <si>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</si>
  <si>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</si>
  <si>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</si>
  <si>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</si>
  <si>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</si>
  <si>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</si>
  <si>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</si>
  <si>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</si>
  <si>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</si>
  <si>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</si>
  <si>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</si>
  <si>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</si>
  <si>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</si>
  <si>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</si>
  <si>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</si>
  <si>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</si>
  <si>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</si>
  <si>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</si>
  <si>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</si>
  <si>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</si>
  <si>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</si>
  <si>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</si>
  <si>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</si>
  <si>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</si>
  <si>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</si>
  <si>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</si>
  <si>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</si>
  <si>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</si>
  <si>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</si>
  <si>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</si>
  <si>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</si>
  <si>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</si>
  <si>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</si>
  <si>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</si>
  <si>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</si>
  <si>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</si>
  <si>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</si>
  <si>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</si>
  <si>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</si>
  <si>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</si>
  <si>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</si>
  <si>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</si>
  <si>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</si>
  <si>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</si>
  <si>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</si>
  <si>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</si>
  <si>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</si>
  <si>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</si>
  <si>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</si>
  <si>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</si>
  <si>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</si>
  <si>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</si>
  <si>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</si>
  <si>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</si>
  <si>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</si>
  <si>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</si>
  <si>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</si>
  <si>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</si>
  <si>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</si>
  <si>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</si>
  <si>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</si>
  <si>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</si>
  <si>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</si>
  <si>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</si>
  <si>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</si>
  <si>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</si>
  <si>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</si>
  <si>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</si>
  <si>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</si>
  <si>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</si>
  <si>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</si>
  <si>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</si>
  <si>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</si>
  <si>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</si>
  <si>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</si>
  <si>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</si>
  <si>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</si>
  <si>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</si>
  <si>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</si>
  <si>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</si>
  <si>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</si>
  <si>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</si>
  <si>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</si>
  <si>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</si>
  <si>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</si>
  <si>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</si>
  <si>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</si>
  <si>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</si>
  <si>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</si>
  <si>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</si>
  <si>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</si>
  <si>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</si>
  <si>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</si>
  <si>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</si>
  <si>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</si>
  <si>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</si>
  <si>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</si>
  <si>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</si>
  <si>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</si>
  <si>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</si>
  <si>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</si>
  <si>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</si>
  <si>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</si>
  <si>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</si>
  <si>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</si>
  <si>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</si>
  <si>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</si>
  <si>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</si>
  <si>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</si>
  <si>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</si>
  <si>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</si>
  <si>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</si>
  <si>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</si>
  <si>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</si>
  <si>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</si>
  <si>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</si>
  <si>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</si>
  <si>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</si>
  <si>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</si>
  <si>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</si>
  <si>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</si>
  <si>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</si>
  <si>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</si>
  <si>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</si>
  <si>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</si>
  <si>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</si>
  <si>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</si>
  <si>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</si>
  <si>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</si>
  <si>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</si>
  <si>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</si>
  <si>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</si>
  <si>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</si>
  <si>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</si>
  <si>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</si>
  <si>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</si>
  <si>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</si>
  <si>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</si>
  <si>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</si>
  <si>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</si>
  <si>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</si>
  <si>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</si>
  <si>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</si>
  <si>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</si>
  <si>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</si>
  <si>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</si>
  <si>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</si>
  <si>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</si>
  <si>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</si>
  <si>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</si>
  <si>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</si>
  <si>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</si>
  <si>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</si>
  <si>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</si>
  <si>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</si>
  <si>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</si>
  <si>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</si>
  <si>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</si>
  <si>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</si>
  <si>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</si>
  <si>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</si>
  <si>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</si>
  <si>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</si>
  <si>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</si>
  <si>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</si>
  <si>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</si>
  <si>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</si>
  <si>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</si>
  <si>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</si>
  <si>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</si>
  <si>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</si>
  <si>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</si>
  <si>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</si>
  <si>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</si>
  <si>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</si>
  <si>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</si>
  <si>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</si>
  <si>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</si>
  <si>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</si>
  <si>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</si>
  <si>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</si>
  <si>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</si>
  <si>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</si>
  <si>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</si>
  <si>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</si>
  <si>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</si>
  <si>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</si>
  <si>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</si>
  <si>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</si>
  <si>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</si>
  <si>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</si>
  <si>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</si>
  <si>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</si>
  <si>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</si>
  <si>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</si>
  <si>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</si>
  <si>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</si>
  <si>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</si>
  <si>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</si>
  <si>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</si>
  <si>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</si>
  <si>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</si>
  <si>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</si>
  <si>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</si>
  <si>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</si>
  <si>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</si>
  <si>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</si>
  <si>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</si>
  <si>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</si>
  <si>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</si>
  <si>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</si>
  <si>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</si>
  <si>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</si>
  <si>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</si>
  <si>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</si>
  <si>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</si>
  <si>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</si>
  <si>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</si>
  <si>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</si>
  <si>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</si>
  <si>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</si>
  <si>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</si>
  <si>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</si>
  <si>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</si>
  <si>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</si>
  <si>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</si>
  <si>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</si>
  <si>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</si>
  <si>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</si>
  <si>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</si>
  <si>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</si>
  <si>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</si>
  <si>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</si>
  <si>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</si>
  <si>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</si>
  <si>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</si>
  <si>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</si>
  <si>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</si>
  <si>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</si>
  <si>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</si>
  <si>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</si>
  <si>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</si>
  <si>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</si>
  <si>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</si>
  <si>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</si>
  <si>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</si>
  <si>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</si>
  <si>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</si>
  <si>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</si>
  <si>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</si>
  <si>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</si>
  <si>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</si>
  <si>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</si>
  <si>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</si>
  <si>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</si>
  <si>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</si>
  <si>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</si>
  <si>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</si>
  <si>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</si>
  <si>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</si>
  <si>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</si>
  <si>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</si>
  <si>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</si>
  <si>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</si>
  <si>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</si>
  <si>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</si>
  <si>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</si>
  <si>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</si>
  <si>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</si>
  <si>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</si>
  <si>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</si>
  <si>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</si>
  <si>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</si>
  <si>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</si>
  <si>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</si>
  <si>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</si>
  <si>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</si>
  <si>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</si>
  <si>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</si>
  <si>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</si>
  <si>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</si>
  <si>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</si>
  <si>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</si>
  <si>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</si>
  <si>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</si>
  <si>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</si>
  <si>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</si>
  <si>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</si>
  <si>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</si>
  <si>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</si>
  <si>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</si>
  <si>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</si>
  <si>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</si>
  <si>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</si>
  <si>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</si>
  <si>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</si>
  <si>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</si>
  <si>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</si>
  <si>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</si>
  <si>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</si>
  <si>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</si>
  <si>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</si>
  <si>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</si>
  <si>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</si>
  <si>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</si>
  <si>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</si>
  <si>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</si>
  <si>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</si>
  <si>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</si>
  <si>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</si>
  <si>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</si>
  <si>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</si>
  <si>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</si>
  <si>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</si>
  <si>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</si>
  <si>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</si>
  <si>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</si>
  <si>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</si>
  <si>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</si>
  <si>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</si>
  <si>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</si>
  <si>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</si>
  <si>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</si>
  <si>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</si>
  <si>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</si>
  <si>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</si>
  <si>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</si>
  <si>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</si>
  <si>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</si>
  <si>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</si>
  <si>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</si>
  <si>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</si>
  <si>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</si>
  <si>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</si>
  <si>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</si>
  <si>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</si>
  <si>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</si>
  <si>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</si>
  <si>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</si>
  <si>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</si>
  <si>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</si>
  <si>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</si>
  <si>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</si>
  <si>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</si>
  <si>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</si>
  <si>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</si>
  <si>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</si>
  <si>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</si>
  <si>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</si>
  <si>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</si>
  <si>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</si>
  <si>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</si>
  <si>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</si>
  <si>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</si>
  <si>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</si>
  <si>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</si>
  <si>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</si>
  <si>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</si>
  <si>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</si>
  <si>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</si>
  <si>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</si>
  <si>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</si>
  <si>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</si>
  <si>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</si>
  <si>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</si>
  <si>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</si>
  <si>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</si>
  <si>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</si>
  <si>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</si>
  <si>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</si>
  <si>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</si>
  <si>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</si>
  <si>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</si>
  <si>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</si>
  <si>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</si>
  <si>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</si>
  <si>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</si>
  <si>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</si>
  <si>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</si>
  <si>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</si>
  <si>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</si>
  <si>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</si>
  <si>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</si>
  <si>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</si>
  <si>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</si>
  <si>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</si>
  <si>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</si>
  <si>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</si>
  <si>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</si>
  <si>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</si>
  <si>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</si>
  <si>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</si>
  <si>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</si>
  <si>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</si>
  <si>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</si>
  <si>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</si>
  <si>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</si>
  <si>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</si>
  <si>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</si>
  <si>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</si>
  <si>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</si>
  <si>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</si>
  <si>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</si>
  <si>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</si>
  <si>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</si>
  <si>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</si>
  <si>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</si>
  <si>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</si>
  <si>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</si>
  <si>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</si>
  <si>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</si>
  <si>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</si>
  <si>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</si>
  <si>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</si>
  <si>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</si>
  <si>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</si>
  <si>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</si>
  <si>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</si>
  <si>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</si>
  <si>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</si>
  <si>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</si>
  <si>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</si>
  <si>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</si>
  <si>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</si>
  <si>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</si>
  <si>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</si>
  <si>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</si>
  <si>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</si>
  <si>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</si>
  <si>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</si>
  <si>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</si>
  <si>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</si>
  <si>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</si>
  <si>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</si>
  <si>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</si>
  <si>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</si>
  <si>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</si>
  <si>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</si>
  <si>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</si>
  <si>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</si>
  <si>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</si>
  <si>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</si>
  <si>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</si>
  <si>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</si>
  <si>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</si>
  <si>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</si>
  <si>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</si>
  <si>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</si>
  <si>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</si>
  <si>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</si>
  <si>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</si>
  <si>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</si>
  <si>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</si>
  <si>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</si>
  <si>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</si>
  <si>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</si>
  <si>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</si>
  <si>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</si>
  <si>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</si>
  <si>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</si>
  <si>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</si>
  <si>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</si>
  <si>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</si>
  <si>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</si>
  <si>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</si>
  <si>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</si>
  <si>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</si>
  <si>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</si>
  <si>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</si>
  <si>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</si>
  <si>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</si>
  <si>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</si>
  <si>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</si>
  <si>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</si>
  <si>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</si>
  <si>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</si>
  <si>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</si>
  <si>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</si>
  <si>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</si>
  <si>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</si>
  <si>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</si>
  <si>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</si>
  <si>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</si>
  <si>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</si>
  <si>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</si>
  <si>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</si>
  <si>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</si>
  <si>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</si>
  <si>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</si>
  <si>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</si>
  <si>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</si>
  <si>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</si>
  <si>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</si>
  <si>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</si>
  <si>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</si>
  <si>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</si>
  <si>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</si>
  <si>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</si>
  <si>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</si>
  <si>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</si>
  <si>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</si>
  <si>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</si>
  <si>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</si>
  <si>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</si>
  <si>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</si>
  <si>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</si>
  <si>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</si>
  <si>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</si>
  <si>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</si>
  <si>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</si>
  <si>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</si>
  <si>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</si>
  <si>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</si>
  <si>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</si>
  <si>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</si>
  <si>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</si>
  <si>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</si>
  <si>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</si>
  <si>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</si>
  <si>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</si>
  <si>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</si>
  <si>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</si>
  <si>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</si>
  <si>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</si>
  <si>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</si>
  <si>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</si>
  <si>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</si>
  <si>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</si>
  <si>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</si>
  <si>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</si>
  <si>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</si>
  <si>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</si>
  <si>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</si>
  <si>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</si>
  <si>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</si>
  <si>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</si>
  <si>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</si>
  <si>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</si>
  <si>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</si>
  <si>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</si>
  <si>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</si>
  <si>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</si>
  <si>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</si>
  <si>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</si>
  <si>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</si>
  <si>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</si>
  <si>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</si>
  <si>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</si>
  <si>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</si>
  <si>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</si>
  <si>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</si>
  <si>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</si>
  <si>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</si>
  <si>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</si>
  <si>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</si>
  <si>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</si>
  <si>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</si>
  <si>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</si>
  <si>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</si>
  <si>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</si>
  <si>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</si>
  <si>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</si>
  <si>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</si>
  <si>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</si>
  <si>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</si>
  <si>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</si>
  <si>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</si>
  <si>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</si>
  <si>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</si>
  <si>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</si>
  <si>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</si>
  <si>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</si>
  <si>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</si>
  <si>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</si>
  <si>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</si>
  <si>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</si>
  <si>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</si>
  <si>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</si>
  <si>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</si>
  <si>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</si>
  <si>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</si>
  <si>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</si>
  <si>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</si>
  <si>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</si>
  <si>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</si>
  <si>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</si>
  <si>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</si>
  <si>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</si>
  <si>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</si>
  <si>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</si>
  <si>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</si>
  <si>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</si>
  <si>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</si>
  <si>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</si>
  <si>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</si>
  <si>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</si>
  <si>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</si>
  <si>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</si>
  <si>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</si>
  <si>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</si>
  <si>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</si>
  <si>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</si>
  <si>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</si>
  <si>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</si>
  <si>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</si>
  <si>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</si>
  <si>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</si>
  <si>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</si>
  <si>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</si>
  <si>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</si>
  <si>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</si>
  <si>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</si>
  <si>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</si>
  <si>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</si>
  <si>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</si>
  <si>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</si>
  <si>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</si>
  <si>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</si>
  <si>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</si>
  <si>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</si>
  <si>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</si>
  <si>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</si>
  <si>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</si>
  <si>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</si>
  <si>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</si>
  <si>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</si>
  <si>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</si>
  <si>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</si>
  <si>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</si>
  <si>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</si>
  <si>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</si>
  <si>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</si>
  <si>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</si>
  <si>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</si>
  <si>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</si>
  <si>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</si>
  <si>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</si>
  <si>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</si>
  <si>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</si>
  <si>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</si>
  <si>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</si>
  <si>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</si>
  <si>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</si>
  <si>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</si>
  <si>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</si>
  <si>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</si>
  <si>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</si>
  <si>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</si>
  <si>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</si>
  <si>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</si>
  <si>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</si>
  <si>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</si>
  <si>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</si>
  <si>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</si>
  <si>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</si>
  <si>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</si>
  <si>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</si>
  <si>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</si>
  <si>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</si>
  <si>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</si>
  <si>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</si>
  <si>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</si>
  <si>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</si>
  <si>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</si>
  <si>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</si>
  <si>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</si>
  <si>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</si>
  <si>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</si>
  <si>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</si>
  <si>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</si>
  <si>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</si>
  <si>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</si>
  <si>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</si>
  <si>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</si>
  <si>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</si>
  <si>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</si>
  <si>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</si>
  <si>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</si>
  <si>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</si>
  <si>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</si>
  <si>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</si>
  <si>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</si>
  <si>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</si>
  <si>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</si>
  <si>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</si>
  <si>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</si>
  <si>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</si>
  <si>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</si>
  <si>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</si>
  <si>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</si>
  <si>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</si>
  <si>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</si>
  <si>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</si>
  <si>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</si>
  <si>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</si>
  <si>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</si>
  <si>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</si>
  <si>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</si>
  <si>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</si>
  <si>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</si>
  <si>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</si>
  <si>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</si>
  <si>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</si>
  <si>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</si>
  <si>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</si>
  <si>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</si>
  <si>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</si>
  <si>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</si>
  <si>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</si>
  <si>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</si>
  <si>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</si>
  <si>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</si>
  <si>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</si>
  <si>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</si>
  <si>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</si>
  <si>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</si>
  <si>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</si>
  <si>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</si>
  <si>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</si>
  <si>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</si>
  <si>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</si>
  <si>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</si>
  <si>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</si>
  <si>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</si>
  <si>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</si>
  <si>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</si>
  <si>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</si>
  <si>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</si>
  <si>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</si>
  <si>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</si>
  <si>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</si>
  <si>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</si>
  <si>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</si>
  <si>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</si>
  <si>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</si>
  <si>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</si>
  <si>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</si>
  <si>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</si>
  <si>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</si>
  <si>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</si>
  <si>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</si>
  <si>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</si>
  <si>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</si>
  <si>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</si>
  <si>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</si>
  <si>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</si>
  <si>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</si>
  <si>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</si>
  <si>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</si>
  <si>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</si>
  <si>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</si>
  <si>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</si>
  <si>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</si>
  <si>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</si>
  <si>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</si>
  <si>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</si>
  <si>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</si>
  <si>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</si>
  <si>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</si>
  <si>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</si>
  <si>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</si>
  <si>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</si>
  <si>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</si>
  <si>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</si>
  <si>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</si>
  <si>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</si>
  <si>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</si>
  <si>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</si>
  <si>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</si>
  <si>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</si>
  <si>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</si>
  <si>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</si>
  <si>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</si>
  <si>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</si>
  <si>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</si>
  <si>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</si>
  <si>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</si>
  <si>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</si>
  <si>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</si>
  <si>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</si>
  <si>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</si>
  <si>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</si>
  <si>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</si>
  <si>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</si>
  <si>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</si>
  <si>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</si>
  <si>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</si>
  <si>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</si>
  <si>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</si>
  <si>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</si>
  <si>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</si>
  <si>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</si>
  <si>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</si>
  <si>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</si>
  <si>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</si>
  <si>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</si>
  <si>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</si>
  <si>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</si>
  <si>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</si>
  <si>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</si>
  <si>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</si>
  <si>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</si>
  <si>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</si>
  <si>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</si>
  <si>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</si>
  <si>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</si>
  <si>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</si>
  <si>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</si>
  <si>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</si>
  <si>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</si>
  <si>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</si>
  <si>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</si>
  <si>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</si>
  <si>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</si>
  <si>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</si>
  <si>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</si>
  <si>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</si>
  <si>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</si>
  <si>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</si>
  <si>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</si>
  <si>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</si>
  <si>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</si>
  <si>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</si>
  <si>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</si>
  <si>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</si>
  <si>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</si>
  <si>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</si>
  <si>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</si>
  <si>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</si>
  <si>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</si>
  <si>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</si>
  <si>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</si>
  <si>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</si>
  <si>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</si>
  <si>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</si>
  <si>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</si>
  <si>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</si>
  <si>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</si>
  <si>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</si>
  <si>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</si>
  <si>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</si>
  <si>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</si>
  <si>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</si>
  <si>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</si>
  <si>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</si>
  <si>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</si>
  <si>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</si>
  <si>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</si>
  <si>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</si>
  <si>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</si>
  <si>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</si>
  <si>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</si>
  <si>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</si>
  <si>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</si>
  <si>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</si>
  <si>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</si>
  <si>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</si>
  <si>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</si>
  <si>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</si>
  <si>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</si>
  <si>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</si>
  <si>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</si>
  <si>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</si>
  <si>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</si>
  <si>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</si>
  <si>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</si>
  <si>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</si>
  <si>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</si>
  <si>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</si>
  <si>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</si>
  <si>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</si>
  <si>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</si>
  <si>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</si>
  <si>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</si>
  <si>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</si>
  <si>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</si>
  <si>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</si>
  <si>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</si>
  <si>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</si>
  <si>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</si>
  <si>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</si>
  <si>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</si>
  <si>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</si>
  <si>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</si>
  <si>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</si>
  <si>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</si>
  <si>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</si>
  <si>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</si>
  <si>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</si>
  <si>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</si>
  <si>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</si>
  <si>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</si>
  <si>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</si>
  <si>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</si>
  <si>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</si>
  <si>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</si>
  <si>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</si>
  <si>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</si>
  <si>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</si>
  <si>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</si>
  <si>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</si>
  <si>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</si>
  <si>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</si>
  <si>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</si>
  <si>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</si>
  <si>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</si>
  <si>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</si>
  <si>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</si>
  <si>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</si>
  <si>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</si>
  <si>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</si>
  <si>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</si>
  <si>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</si>
  <si>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</si>
  <si>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</si>
  <si>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</si>
  <si>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</si>
  <si>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</si>
  <si>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</si>
  <si>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</si>
  <si>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</si>
  <si>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</si>
  <si>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</si>
  <si>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</si>
  <si>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</si>
  <si>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</si>
  <si>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</si>
  <si>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</si>
  <si>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</si>
  <si>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</si>
  <si>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</si>
  <si>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</si>
  <si>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</si>
  <si>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</si>
  <si>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</si>
  <si>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</si>
  <si>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</si>
  <si>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</si>
  <si>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</si>
  <si>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</si>
  <si>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</si>
  <si>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</si>
  <si>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</si>
  <si>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</si>
  <si>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</si>
  <si>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</si>
  <si>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</si>
  <si>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</si>
  <si>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</si>
  <si>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</si>
  <si>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</si>
  <si>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</si>
  <si>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</si>
  <si>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</si>
  <si>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</si>
  <si>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</si>
  <si>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</si>
  <si>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</si>
  <si>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</si>
  <si>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</si>
  <si>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</si>
  <si>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</si>
  <si>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</si>
  <si>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</si>
  <si>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</si>
  <si>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</si>
  <si>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</si>
  <si>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</si>
  <si>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</si>
  <si>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</si>
  <si>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</si>
  <si>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</si>
  <si>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</si>
  <si>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</si>
  <si>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</si>
  <si>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</si>
  <si>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</si>
  <si>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</si>
  <si>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</si>
  <si>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</si>
  <si>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</si>
  <si>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</si>
  <si>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</si>
  <si>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</si>
  <si>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</si>
  <si>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</si>
  <si>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</si>
  <si>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</si>
  <si>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</si>
  <si>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</si>
  <si>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</si>
  <si>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</si>
  <si>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</si>
  <si>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</si>
  <si>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</si>
  <si>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</si>
  <si>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</si>
  <si>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</si>
  <si>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</si>
  <si>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</si>
  <si>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</si>
  <si>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</si>
  <si>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</si>
  <si>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</si>
  <si>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</si>
  <si>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</si>
  <si>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</si>
  <si>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</si>
  <si>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</si>
  <si>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</si>
  <si>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</si>
  <si>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</si>
  <si>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</si>
  <si>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</si>
  <si>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</si>
  <si>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</si>
  <si>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</si>
  <si>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</si>
  <si>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</si>
  <si>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</si>
  <si>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</si>
  <si>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</si>
  <si>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</si>
  <si>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</si>
  <si>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</si>
  <si>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</si>
  <si>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</si>
  <si>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</si>
  <si>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</si>
  <si>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</si>
  <si>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</si>
  <si>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</si>
  <si>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</si>
  <si>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</si>
  <si>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</si>
  <si>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</si>
  <si>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</si>
  <si>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</si>
  <si>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</si>
  <si>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</si>
  <si>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</si>
  <si>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</si>
  <si>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</si>
  <si>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</si>
  <si>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</si>
  <si>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</si>
  <si>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</si>
  <si>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</si>
  <si>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</si>
  <si>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</si>
  <si>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</si>
  <si>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</si>
  <si>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</si>
  <si>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</si>
  <si>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</si>
  <si>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</si>
  <si>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</si>
  <si>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</si>
  <si>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</si>
  <si>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</si>
  <si>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</si>
  <si>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</si>
  <si>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</si>
  <si>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</si>
  <si>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</si>
  <si>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</si>
  <si>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</si>
  <si>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</si>
  <si>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</si>
  <si>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</si>
  <si>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</si>
  <si>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</si>
  <si>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</si>
  <si>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</si>
  <si>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</si>
  <si>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</si>
  <si>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</si>
  <si>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</si>
  <si>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</si>
  <si>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</si>
  <si>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</si>
  <si>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</si>
  <si>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</si>
  <si>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</si>
  <si>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</si>
  <si>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</si>
  <si>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</si>
  <si>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</si>
  <si>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</si>
  <si>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</si>
  <si>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</si>
  <si>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</si>
  <si>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</si>
  <si>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</si>
  <si>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</si>
  <si>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</si>
  <si>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</si>
  <si>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</si>
  <si>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</si>
  <si>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</si>
  <si>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</si>
  <si>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</si>
  <si>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</si>
  <si>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</si>
  <si>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</si>
  <si>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</si>
  <si>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</si>
  <si>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</si>
  <si>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</si>
  <si>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</si>
  <si>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</si>
  <si>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</si>
  <si>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</si>
  <si>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</si>
  <si>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</si>
  <si>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</si>
  <si>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</si>
  <si>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</si>
  <si>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</si>
  <si>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</si>
  <si>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</si>
  <si>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</si>
  <si>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</si>
  <si>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</si>
  <si>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</si>
  <si>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</si>
  <si>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</si>
  <si>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</si>
  <si>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</si>
  <si>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</si>
  <si>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</si>
  <si>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</si>
  <si>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</si>
  <si>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</si>
  <si>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</si>
  <si>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</si>
  <si>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</si>
  <si>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</si>
  <si>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</si>
  <si>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</si>
  <si>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</si>
  <si>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</si>
  <si>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</si>
  <si>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</si>
  <si>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</si>
  <si>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</si>
  <si>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</si>
  <si>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</si>
  <si>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</si>
  <si>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</si>
  <si>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</si>
  <si>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</si>
  <si>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</si>
  <si>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</si>
  <si>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</si>
  <si>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</si>
  <si>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</si>
  <si>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</si>
  <si>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</si>
  <si>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</si>
  <si>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</si>
  <si>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</si>
  <si>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</si>
  <si>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</si>
  <si>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</si>
  <si>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</si>
  <si>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</si>
  <si>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</si>
  <si>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</si>
  <si>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</si>
  <si>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</si>
  <si>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</si>
  <si>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</si>
  <si>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</si>
  <si>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</si>
  <si>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</si>
  <si>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</si>
  <si>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</si>
  <si>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</si>
  <si>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</si>
  <si>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</si>
  <si>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</si>
  <si>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</si>
  <si>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</si>
  <si>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</si>
  <si>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</si>
  <si>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</si>
  <si>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</si>
  <si>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</si>
  <si>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</si>
  <si>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</si>
  <si>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</si>
  <si>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</si>
  <si>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</si>
  <si>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</si>
  <si>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</si>
  <si>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</si>
  <si>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</si>
  <si>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</si>
  <si>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</si>
  <si>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</si>
  <si>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</si>
  <si>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</si>
  <si>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</si>
  <si>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</si>
  <si>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</si>
  <si>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</si>
  <si>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</si>
  <si>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</si>
  <si>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</si>
  <si>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</si>
  <si>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</si>
  <si>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</si>
  <si>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</si>
  <si>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</si>
  <si>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</si>
  <si>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</si>
  <si>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</si>
  <si>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</si>
  <si>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</si>
  <si>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</si>
  <si>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</si>
  <si>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</si>
  <si>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</si>
  <si>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</si>
  <si>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</si>
  <si>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</si>
  <si>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</si>
  <si>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</si>
  <si>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</si>
  <si>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</si>
  <si>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</si>
  <si>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</si>
  <si>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</si>
  <si>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</si>
  <si>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</si>
  <si>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</si>
  <si>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</si>
  <si>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</si>
  <si>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</si>
  <si>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</si>
  <si>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</si>
  <si>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</si>
  <si>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</si>
  <si>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</si>
  <si>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</si>
  <si>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</si>
  <si>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</si>
  <si>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</si>
  <si>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</si>
  <si>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</si>
  <si>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</si>
  <si>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</si>
  <si>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</si>
  <si>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</si>
  <si>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</si>
  <si>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</si>
  <si>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</si>
  <si>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</si>
  <si>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</si>
  <si>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</si>
  <si>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</si>
  <si>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</si>
  <si>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</si>
  <si>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</si>
  <si>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</si>
  <si>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</si>
  <si>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</si>
  <si>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</si>
  <si>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</si>
  <si>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</si>
  <si>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</si>
  <si>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</si>
  <si>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</si>
  <si>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</si>
  <si>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</si>
  <si>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</si>
  <si>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</si>
  <si>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</si>
  <si>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</si>
  <si>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</si>
  <si>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</si>
  <si>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</si>
  <si>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</si>
  <si>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</si>
  <si>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</si>
  <si>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</si>
  <si>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</si>
  <si>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</si>
  <si>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</si>
  <si>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</si>
  <si>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</si>
  <si>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</si>
  <si>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</si>
  <si>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</si>
  <si>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</si>
  <si>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</si>
  <si>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</si>
  <si>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</si>
  <si>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</si>
  <si>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</si>
  <si>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</si>
  <si>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</si>
  <si>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</si>
  <si>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</si>
  <si>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</si>
  <si>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</si>
  <si>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</si>
  <si>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</si>
  <si>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</si>
  <si>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</si>
  <si>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</si>
  <si>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</si>
  <si>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</si>
  <si>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</si>
  <si>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</si>
  <si>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</si>
  <si>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</si>
  <si>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</si>
  <si>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</si>
  <si>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</si>
  <si>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</si>
  <si>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</si>
  <si>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</si>
  <si>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</si>
  <si>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</si>
  <si>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</si>
  <si>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</si>
  <si>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</si>
  <si>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</si>
  <si>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</si>
  <si>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</si>
  <si>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</si>
  <si>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</si>
  <si>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</si>
  <si>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</si>
  <si>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</si>
  <si>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</si>
  <si>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</si>
  <si>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</si>
  <si>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</si>
  <si>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</si>
  <si>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</si>
  <si>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</si>
  <si>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</si>
  <si>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</si>
  <si>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</si>
  <si>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</si>
  <si>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</si>
  <si>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</si>
  <si>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</si>
  <si>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</si>
  <si>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</si>
  <si>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</si>
  <si>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</si>
  <si>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</si>
  <si>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</si>
  <si>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</si>
  <si>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</si>
  <si>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</si>
  <si>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</si>
  <si>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</si>
  <si>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</si>
  <si>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</si>
  <si>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</si>
  <si>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</si>
  <si>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</si>
  <si>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</si>
  <si>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</si>
  <si>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</si>
  <si>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</si>
  <si>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</si>
  <si>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</si>
  <si>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</si>
  <si>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</si>
  <si>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</si>
  <si>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</si>
  <si>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</si>
  <si>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</si>
  <si>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</si>
  <si>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</si>
  <si>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</si>
  <si>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</si>
  <si>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</si>
  <si>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</si>
  <si>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</si>
  <si>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</si>
  <si>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</si>
  <si>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</si>
  <si>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</si>
  <si>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</si>
  <si>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</si>
  <si>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</si>
  <si>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</si>
  <si>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</si>
  <si>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</si>
  <si>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</si>
  <si>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</si>
  <si>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</si>
  <si>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</si>
  <si>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</si>
  <si>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</si>
  <si>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</si>
  <si>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</si>
  <si>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</si>
  <si>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</si>
  <si>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</si>
  <si>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</si>
  <si>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</si>
  <si>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</si>
  <si>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</si>
  <si>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</si>
  <si>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</si>
  <si>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</si>
  <si>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</si>
  <si>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</si>
  <si>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</si>
  <si>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</si>
  <si>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</si>
  <si>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</si>
  <si>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</si>
  <si>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</si>
  <si>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</si>
  <si>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</si>
  <si>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</si>
  <si>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</si>
  <si>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</si>
  <si>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</si>
  <si>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</si>
  <si>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</si>
  <si>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</si>
  <si>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</si>
  <si>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</si>
  <si>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</si>
  <si>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</si>
  <si>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</si>
  <si>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</si>
  <si>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</si>
  <si>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</si>
  <si>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</si>
  <si>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</si>
  <si>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</si>
  <si>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</si>
  <si>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</si>
  <si>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</si>
  <si>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</si>
  <si>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</si>
  <si>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</si>
  <si>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</si>
  <si>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</si>
  <si>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</si>
  <si>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</si>
  <si>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</si>
  <si>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</si>
  <si>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</si>
  <si>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</si>
  <si>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</si>
  <si>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</si>
  <si>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</si>
  <si>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</si>
  <si>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</si>
  <si>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</si>
  <si>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</si>
  <si>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</si>
  <si>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</si>
  <si>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</si>
  <si>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</si>
  <si>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</si>
  <si>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</si>
  <si>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</si>
  <si>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</si>
  <si>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</si>
  <si>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</si>
  <si>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</si>
  <si>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</si>
  <si>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</si>
  <si>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</si>
  <si>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</si>
  <si>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</si>
  <si>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</si>
  <si>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</si>
  <si>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</si>
  <si>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</si>
  <si>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</si>
  <si>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</si>
  <si>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</si>
  <si>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</si>
  <si>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</si>
  <si>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</si>
  <si>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</si>
  <si>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</si>
  <si>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</si>
  <si>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</si>
  <si>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</si>
  <si>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</si>
  <si>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</si>
  <si>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</si>
  <si>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</si>
  <si>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</si>
  <si>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</si>
  <si>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</si>
  <si>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</si>
  <si>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</si>
  <si>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</si>
  <si>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</si>
  <si>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</si>
  <si>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</si>
  <si>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</si>
  <si>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</si>
  <si>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</si>
  <si>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</si>
  <si>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</si>
  <si>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</si>
  <si>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</si>
  <si>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</si>
  <si>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</si>
  <si>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</si>
  <si>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</si>
  <si>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</si>
  <si>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</si>
  <si>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</si>
  <si>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</si>
  <si>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</si>
  <si>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</si>
  <si>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</si>
  <si>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商业</t>
  </si>
  <si>
    <t>否</t>
  </si>
  <si>
    <t>住宅</t>
    <phoneticPr fontId="3" type="noConversion"/>
  </si>
  <si>
    <t>地上</t>
  </si>
  <si>
    <t>高层</t>
  </si>
  <si>
    <t>其他省市请录依据文件名称：http://www.360doc.com/content/15/1229/10/19367120_523877112.shtml</t>
    <phoneticPr fontId="3" type="noConversion"/>
  </si>
  <si>
    <t>长沙</t>
    <phoneticPr fontId="3" type="noConversion"/>
  </si>
  <si>
    <t>不动产收益法</t>
  </si>
  <si>
    <t>5星</t>
  </si>
  <si>
    <t>4星</t>
  </si>
  <si>
    <t>≤2.5</t>
  </si>
  <si>
    <t>土地星级</t>
  </si>
  <si>
    <t>溢价率</t>
  </si>
  <si>
    <t>成交楼面价(元/㎡)</t>
  </si>
  <si>
    <t>成交价(万元)</t>
  </si>
  <si>
    <t>受让单位</t>
  </si>
  <si>
    <t>截止日期</t>
  </si>
  <si>
    <t>规划建筑面积(㎡)</t>
  </si>
  <si>
    <t>建设用地面积(㎡)</t>
  </si>
  <si>
    <t>城市</t>
  </si>
  <si>
    <t>地块名称</t>
  </si>
  <si>
    <t>正常</t>
  </si>
  <si>
    <t>商住用地</t>
  </si>
  <si>
    <t>商住用地</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</si>
  <si>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</si>
  <si>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</si>
  <si>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</si>
  <si>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</si>
  <si>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</si>
  <si>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</si>
  <si>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</si>
  <si>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</si>
  <si>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</si>
  <si>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项目全部</t>
  </si>
  <si>
    <t>土地</t>
  </si>
  <si>
    <t>比较法-住宅、综合</t>
  </si>
  <si>
    <t>剩余法-待开发</t>
  </si>
  <si>
    <t>楼面地价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</si>
  <si>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</si>
  <si>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</si>
  <si>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</si>
  <si>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</si>
  <si>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</si>
  <si>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</si>
  <si>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</si>
  <si>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</si>
  <si>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</si>
  <si>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</si>
  <si>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</si>
  <si>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80-120</t>
    <phoneticPr fontId="21" type="noConversion"/>
  </si>
  <si>
    <t>毛坯</t>
  </si>
  <si>
    <t>60-70（含）</t>
  </si>
  <si>
    <t>高层</t>
    <phoneticPr fontId="21" type="noConversion"/>
  </si>
  <si>
    <t>80-120</t>
    <phoneticPr fontId="21" type="noConversion"/>
  </si>
  <si>
    <t>土地（套用方法）</t>
  </si>
  <si>
    <t>押一</t>
  </si>
  <si>
    <t>按租金收入计税</t>
  </si>
  <si>
    <t>售价</t>
  </si>
  <si>
    <t>贵阳广晟鑫德房地产开发有限公司</t>
  </si>
  <si>
    <t>2018-02-14</t>
  </si>
  <si>
    <t>挂牌</t>
  </si>
  <si>
    <t>≥1且≤2.5</t>
  </si>
  <si>
    <t>综合用地(含住宅)</t>
  </si>
  <si>
    <t>贵阳市</t>
  </si>
  <si>
    <t>云岩区三马片区</t>
  </si>
  <si>
    <t>2018-08-17</t>
  </si>
  <si>
    <t>贵阳新城亿晟房地产开发有限公司</t>
  </si>
  <si>
    <t>2018-12-20</t>
  </si>
  <si>
    <t>＞1.0且≦2.5</t>
  </si>
  <si>
    <t>北京远坤房地产开发有限公司</t>
  </si>
  <si>
    <t>2019-02-13</t>
  </si>
  <si>
    <t>贵州梁源置业有限公司</t>
  </si>
  <si>
    <t>2019-04-11</t>
  </si>
  <si>
    <t>≥1,≤2.5</t>
  </si>
  <si>
    <t>2019-04-30</t>
  </si>
  <si>
    <t>≤2.77</t>
  </si>
  <si>
    <t>贵阳兴龙湖置业有限公司</t>
  </si>
  <si>
    <t>2019-09-20</t>
  </si>
  <si>
    <t>≥1、≤2</t>
  </si>
  <si>
    <t>贵阳市云岩区三马片区</t>
  </si>
  <si>
    <t>贵州永浩企业管理有限公司</t>
  </si>
  <si>
    <t>2019-10-24</t>
  </si>
  <si>
    <t>≤2.81</t>
  </si>
  <si>
    <t>云岩区金关村</t>
  </si>
  <si>
    <t>≤5.18</t>
  </si>
  <si>
    <t>起始价(万元)</t>
  </si>
  <si>
    <t>出让方式</t>
  </si>
  <si>
    <t>用地性质</t>
  </si>
  <si>
    <t>容积率</t>
    <phoneticPr fontId="3" type="noConversion"/>
  </si>
  <si>
    <t>商住比</t>
    <phoneticPr fontId="3" type="noConversion"/>
  </si>
  <si>
    <t>居住83.5%、商业16.5%</t>
  </si>
  <si>
    <t>居住83.5%、商业16.5%</t>
    <phoneticPr fontId="21" type="noConversion"/>
  </si>
  <si>
    <r>
      <rPr>
        <sz val="10"/>
        <color indexed="8"/>
        <rFont val="宋体"/>
        <family val="3"/>
        <charset val="134"/>
      </rPr>
      <t>居住</t>
    </r>
    <r>
      <rPr>
        <sz val="10"/>
        <color indexed="8"/>
        <rFont val="Arial"/>
        <family val="2"/>
      </rPr>
      <t>54.4%</t>
    </r>
    <r>
      <rPr>
        <sz val="10"/>
        <color indexed="8"/>
        <rFont val="宋体"/>
        <family val="3"/>
        <charset val="134"/>
      </rPr>
      <t>、商业</t>
    </r>
    <r>
      <rPr>
        <sz val="10"/>
        <color indexed="8"/>
        <rFont val="Arial"/>
        <family val="2"/>
      </rPr>
      <t>45.6%</t>
    </r>
    <phoneticPr fontId="21" type="noConversion"/>
  </si>
  <si>
    <t>居住54.4%、商业45.6%</t>
  </si>
  <si>
    <r>
      <rPr>
        <sz val="10"/>
        <rFont val="宋体"/>
        <family val="3"/>
        <charset val="134"/>
      </rPr>
      <t>贵阳</t>
    </r>
  </si>
  <si>
    <t>2054</t>
  </si>
  <si>
    <t>2070</t>
  </si>
  <si>
    <t>2105</t>
  </si>
  <si>
    <t>商业/办公用地</t>
  </si>
  <si>
    <t>云岩区中华北路原市北小学</t>
  </si>
  <si>
    <t>拍卖</t>
  </si>
  <si>
    <t>2018-09-29</t>
  </si>
  <si>
    <t>贵州融通小微企业金融超市管理有限公司</t>
  </si>
  <si>
    <t>云岩区金关村</t>
    <phoneticPr fontId="228" type="noConversion"/>
  </si>
  <si>
    <t>云上·九州</t>
  </si>
  <si>
    <t>远洋风景</t>
    <phoneticPr fontId="3" type="noConversion"/>
  </si>
  <si>
    <t>中国普天·中央国际</t>
  </si>
  <si>
    <t>精装</t>
  </si>
  <si>
    <t>精装</t>
    <phoneticPr fontId="21" type="noConversion"/>
  </si>
  <si>
    <t>普通</t>
    <phoneticPr fontId="21" type="noConversion"/>
  </si>
  <si>
    <t>毛坯</t>
    <phoneticPr fontId="21" type="noConversion"/>
  </si>
  <si>
    <t>租金</t>
    <phoneticPr fontId="3" type="noConversion"/>
  </si>
  <si>
    <t>一层</t>
    <phoneticPr fontId="3" type="noConversion"/>
  </si>
  <si>
    <t>二层</t>
    <phoneticPr fontId="3" type="noConversion"/>
  </si>
  <si>
    <t>三层</t>
    <phoneticPr fontId="3" type="noConversion"/>
  </si>
  <si>
    <t>商业</t>
    <phoneticPr fontId="3" type="noConversion"/>
  </si>
  <si>
    <t>住宅</t>
    <phoneticPr fontId="21" type="noConversion"/>
  </si>
  <si>
    <t>贵阳云岩区中山西路与人民大道北段交叉口</t>
  </si>
  <si>
    <t>≥9.0</t>
  </si>
  <si>
    <t>2019-11-28</t>
  </si>
  <si>
    <t>贵阳恒峰房地产开发有限公司</t>
  </si>
  <si>
    <t>贵阳云岩区水东社区安井村</t>
  </si>
  <si>
    <t>2019-11-18</t>
  </si>
  <si>
    <t>中天城投集团贵阳房地产开发有限公司</t>
  </si>
  <si>
    <t>云岩区北京西路</t>
  </si>
  <si>
    <t>等于0.5</t>
  </si>
  <si>
    <t>2016-09-02</t>
  </si>
  <si>
    <t>中国石化销售有限公司、贵州贵阳石油分公司</t>
  </si>
  <si>
    <t>云岩区渔安安井村</t>
  </si>
  <si>
    <t>≤3.52</t>
  </si>
  <si>
    <t>2016-04-19</t>
  </si>
  <si>
    <t>≤3.5</t>
  </si>
  <si>
    <t>中天城投集团城市建设有限公司</t>
  </si>
  <si>
    <t>≤6</t>
  </si>
  <si>
    <t>≤4.5</t>
  </si>
  <si>
    <t>云岩区安井村</t>
  </si>
  <si>
    <t>≤5.98</t>
  </si>
  <si>
    <t>≤4.74</t>
  </si>
  <si>
    <t>商业占比</t>
    <phoneticPr fontId="3" type="noConversion"/>
  </si>
  <si>
    <r>
      <rPr>
        <sz val="11"/>
        <color indexed="8"/>
        <rFont val="宋体"/>
        <family val="3"/>
        <charset val="134"/>
      </rPr>
      <t>小于</t>
    </r>
    <r>
      <rPr>
        <sz val="11"/>
        <color indexed="8"/>
        <rFont val="Arial"/>
        <family val="2"/>
      </rPr>
      <t>30%</t>
    </r>
    <phoneticPr fontId="3" type="noConversion"/>
  </si>
  <si>
    <r>
      <rPr>
        <sz val="11"/>
        <color indexed="8"/>
        <rFont val="宋体"/>
        <family val="3"/>
        <charset val="134"/>
      </rPr>
      <t>小于</t>
    </r>
    <r>
      <rPr>
        <sz val="11"/>
        <color indexed="8"/>
        <rFont val="Arial"/>
        <family val="2"/>
      </rPr>
      <t>30%</t>
    </r>
    <phoneticPr fontId="3" type="noConversion"/>
  </si>
  <si>
    <r>
      <rPr>
        <sz val="11"/>
        <color indexed="8"/>
        <rFont val="宋体"/>
        <family val="3"/>
        <charset val="134"/>
      </rPr>
      <t>大于</t>
    </r>
    <r>
      <rPr>
        <sz val="11"/>
        <color indexed="8"/>
        <rFont val="Arial"/>
        <family val="2"/>
      </rPr>
      <t>30%</t>
    </r>
    <phoneticPr fontId="3" type="noConversion"/>
  </si>
  <si>
    <r>
      <rPr>
        <sz val="11"/>
        <color indexed="8"/>
        <rFont val="宋体"/>
        <family val="3"/>
        <charset val="134"/>
      </rPr>
      <t>小于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</si>
</sst>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0" borderId="2" xfId="0" applyBorder="1" applyAlignment="1" applyProtection="1">
      <alignment vertical="center" wrapText="1"/>
      <protection locked="0"/>
    </xf>
    <xf numFmtId="0" fontId="82" fillId="0" borderId="2" xfId="0"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71" fillId="5" borderId="0" xfId="0" applyFont="1" applyFill="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0" fontId="82" fillId="0" borderId="106"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127" fillId="0" borderId="0" xfId="16" applyFont="1"/>
    <xf numFmtId="178"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2" fontId="71" fillId="9" borderId="2" xfId="0" applyNumberFormat="1" applyFont="1" applyFill="1" applyBorder="1" applyAlignment="1" applyProtection="1">
      <alignment vertical="center"/>
      <protection locked="0"/>
    </xf>
    <xf numFmtId="182" fontId="76" fillId="9" borderId="7" xfId="0" applyNumberFormat="1" applyFont="1" applyFill="1" applyBorder="1" applyAlignment="1" applyProtection="1">
      <alignment horizontal="center" vertical="center"/>
      <protection locked="0"/>
    </xf>
    <xf numFmtId="182" fontId="76" fillId="9" borderId="12" xfId="0" applyNumberFormat="1" applyFont="1" applyFill="1" applyBorder="1" applyAlignment="1" applyProtection="1">
      <alignment horizontal="center" vertical="center"/>
      <protection locked="0"/>
    </xf>
    <xf numFmtId="0" fontId="86" fillId="0" borderId="0" xfId="16"/>
    <xf numFmtId="0" fontId="133" fillId="8" borderId="63"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1" fillId="0" borderId="64" xfId="0" applyFont="1" applyFill="1" applyBorder="1" applyAlignment="1" applyProtection="1">
      <alignment horizontal="center" vertical="center" wrapText="1"/>
      <protection locked="0"/>
    </xf>
    <xf numFmtId="0" fontId="261" fillId="0" borderId="16"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10</xdr:row>
      <xdr:rowOff>152400</xdr:rowOff>
    </xdr:from>
    <xdr:to>
      <xdr:col>7</xdr:col>
      <xdr:colOff>446854</xdr:colOff>
      <xdr:row>43</xdr:row>
      <xdr:rowOff>18399</xdr:rowOff>
    </xdr:to>
    <xdr:pic>
      <xdr:nvPicPr>
        <xdr:cNvPr id="3" name="图片 2"/>
        <xdr:cNvPicPr>
          <a:picLocks noChangeAspect="1"/>
        </xdr:cNvPicPr>
      </xdr:nvPicPr>
      <xdr:blipFill>
        <a:blip xmlns:r="http://schemas.openxmlformats.org/officeDocument/2006/relationships" r:embed="rId1"/>
        <a:stretch>
          <a:fillRect/>
        </a:stretch>
      </xdr:blipFill>
      <xdr:spPr>
        <a:xfrm>
          <a:off x="285750" y="1771650"/>
          <a:ext cx="6571429" cy="5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5</xdr:col>
      <xdr:colOff>246967</xdr:colOff>
      <xdr:row>35</xdr:row>
      <xdr:rowOff>9160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752725"/>
          <a:ext cx="5466667" cy="29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12</xdr:col>
      <xdr:colOff>218020</xdr:colOff>
      <xdr:row>89</xdr:row>
      <xdr:rowOff>141979</xdr:rowOff>
    </xdr:to>
    <xdr:pic>
      <xdr:nvPicPr>
        <xdr:cNvPr id="4" name="图片 3"/>
        <xdr:cNvPicPr>
          <a:picLocks noChangeAspect="1"/>
        </xdr:cNvPicPr>
      </xdr:nvPicPr>
      <xdr:blipFill>
        <a:blip xmlns:r="http://schemas.openxmlformats.org/officeDocument/2006/relationships" r:embed="rId1"/>
        <a:stretch>
          <a:fillRect/>
        </a:stretch>
      </xdr:blipFill>
      <xdr:spPr>
        <a:xfrm>
          <a:off x="0" y="8229600"/>
          <a:ext cx="8447620" cy="7171429"/>
        </a:xfrm>
        <a:prstGeom prst="rect">
          <a:avLst/>
        </a:prstGeom>
      </xdr:spPr>
    </xdr:pic>
    <xdr:clientData/>
  </xdr:twoCellAnchor>
  <xdr:twoCellAnchor editAs="oneCell">
    <xdr:from>
      <xdr:col>0</xdr:col>
      <xdr:colOff>0</xdr:colOff>
      <xdr:row>0</xdr:row>
      <xdr:rowOff>0</xdr:rowOff>
    </xdr:from>
    <xdr:to>
      <xdr:col>12</xdr:col>
      <xdr:colOff>284686</xdr:colOff>
      <xdr:row>47</xdr:row>
      <xdr:rowOff>84708</xdr:rowOff>
    </xdr:to>
    <xdr:pic>
      <xdr:nvPicPr>
        <xdr:cNvPr id="6" name="图片 5"/>
        <xdr:cNvPicPr>
          <a:picLocks noChangeAspect="1"/>
        </xdr:cNvPicPr>
      </xdr:nvPicPr>
      <xdr:blipFill>
        <a:blip xmlns:r="http://schemas.openxmlformats.org/officeDocument/2006/relationships" r:embed="rId2"/>
        <a:stretch>
          <a:fillRect/>
        </a:stretch>
      </xdr:blipFill>
      <xdr:spPr>
        <a:xfrm>
          <a:off x="0" y="0"/>
          <a:ext cx="8514286" cy="8142858"/>
        </a:xfrm>
        <a:prstGeom prst="rect">
          <a:avLst/>
        </a:prstGeom>
      </xdr:spPr>
    </xdr:pic>
    <xdr:clientData/>
  </xdr:twoCellAnchor>
  <xdr:twoCellAnchor editAs="oneCell">
    <xdr:from>
      <xdr:col>0</xdr:col>
      <xdr:colOff>0</xdr:colOff>
      <xdr:row>91</xdr:row>
      <xdr:rowOff>0</xdr:rowOff>
    </xdr:from>
    <xdr:to>
      <xdr:col>12</xdr:col>
      <xdr:colOff>56115</xdr:colOff>
      <xdr:row>138</xdr:row>
      <xdr:rowOff>84708</xdr:rowOff>
    </xdr:to>
    <xdr:pic>
      <xdr:nvPicPr>
        <xdr:cNvPr id="8" name="图片 7"/>
        <xdr:cNvPicPr>
          <a:picLocks noChangeAspect="1"/>
        </xdr:cNvPicPr>
      </xdr:nvPicPr>
      <xdr:blipFill>
        <a:blip xmlns:r="http://schemas.openxmlformats.org/officeDocument/2006/relationships" r:embed="rId3"/>
        <a:stretch>
          <a:fillRect/>
        </a:stretch>
      </xdr:blipFill>
      <xdr:spPr>
        <a:xfrm>
          <a:off x="0" y="15601950"/>
          <a:ext cx="8285715" cy="8142858"/>
        </a:xfrm>
        <a:prstGeom prst="rect">
          <a:avLst/>
        </a:prstGeom>
      </xdr:spPr>
    </xdr:pic>
    <xdr:clientData/>
  </xdr:twoCellAnchor>
  <xdr:twoCellAnchor editAs="oneCell">
    <xdr:from>
      <xdr:col>0</xdr:col>
      <xdr:colOff>0</xdr:colOff>
      <xdr:row>140</xdr:row>
      <xdr:rowOff>0</xdr:rowOff>
    </xdr:from>
    <xdr:to>
      <xdr:col>13</xdr:col>
      <xdr:colOff>160791</xdr:colOff>
      <xdr:row>182</xdr:row>
      <xdr:rowOff>122910</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24003000"/>
          <a:ext cx="9076191" cy="73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7676191"/>
        </a:xfrm>
        <a:prstGeom prst="rect">
          <a:avLst/>
        </a:prstGeom>
      </xdr:spPr>
    </xdr:pic>
    <xdr:clientData/>
  </xdr:twoCellAnchor>
  <xdr:twoCellAnchor editAs="oneCell">
    <xdr:from>
      <xdr:col>0</xdr:col>
      <xdr:colOff>0</xdr:colOff>
      <xdr:row>46</xdr:row>
      <xdr:rowOff>0</xdr:rowOff>
    </xdr:from>
    <xdr:to>
      <xdr:col>14</xdr:col>
      <xdr:colOff>351182</xdr:colOff>
      <xdr:row>90</xdr:row>
      <xdr:rowOff>132391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886700"/>
          <a:ext cx="9952382" cy="7676191"/>
        </a:xfrm>
        <a:prstGeom prst="rect">
          <a:avLst/>
        </a:prstGeom>
      </xdr:spPr>
    </xdr:pic>
    <xdr:clientData/>
  </xdr:twoCellAnchor>
  <xdr:twoCellAnchor editAs="oneCell">
    <xdr:from>
      <xdr:col>0</xdr:col>
      <xdr:colOff>0</xdr:colOff>
      <xdr:row>92</xdr:row>
      <xdr:rowOff>0</xdr:rowOff>
    </xdr:from>
    <xdr:to>
      <xdr:col>14</xdr:col>
      <xdr:colOff>227372</xdr:colOff>
      <xdr:row>136</xdr:row>
      <xdr:rowOff>94296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9828572" cy="76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379924</xdr:colOff>
      <xdr:row>46</xdr:row>
      <xdr:rowOff>122824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09524" cy="8009524"/>
        </a:xfrm>
        <a:prstGeom prst="rect">
          <a:avLst/>
        </a:prstGeom>
      </xdr:spPr>
    </xdr:pic>
    <xdr:clientData/>
  </xdr:twoCellAnchor>
  <xdr:twoCellAnchor editAs="oneCell">
    <xdr:from>
      <xdr:col>13</xdr:col>
      <xdr:colOff>0</xdr:colOff>
      <xdr:row>0</xdr:row>
      <xdr:rowOff>0</xdr:rowOff>
    </xdr:from>
    <xdr:to>
      <xdr:col>25</xdr:col>
      <xdr:colOff>284686</xdr:colOff>
      <xdr:row>45</xdr:row>
      <xdr:rowOff>75227</xdr:rowOff>
    </xdr:to>
    <xdr:pic>
      <xdr:nvPicPr>
        <xdr:cNvPr id="3" name="图片 2"/>
        <xdr:cNvPicPr>
          <a:picLocks noChangeAspect="1"/>
        </xdr:cNvPicPr>
      </xdr:nvPicPr>
      <xdr:blipFill>
        <a:blip xmlns:r="http://schemas.openxmlformats.org/officeDocument/2006/relationships" r:embed="rId2"/>
        <a:stretch>
          <a:fillRect/>
        </a:stretch>
      </xdr:blipFill>
      <xdr:spPr>
        <a:xfrm>
          <a:off x="8915400" y="0"/>
          <a:ext cx="8514286" cy="7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13;&#23721;&#21306;&#23545;&#20844;&#20107;&#19994;&#37096;&#8212;71&#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Sheet0"/>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住宅案例"/>
      <sheetName val="典型户型修正"/>
      <sheetName val="存贷款利率"/>
      <sheetName val="土地案例明细"/>
      <sheetName val="项目自己"/>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186921.2</v>
          </cell>
          <cell r="C14">
            <v>66520</v>
          </cell>
          <cell r="D14">
            <v>71644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7" customWidth="1"/>
    <col min="2" max="2" width="78.21875" style="2838" customWidth="1"/>
    <col min="3" max="18" width="9" style="2832"/>
    <col min="19" max="19" width="17.88671875" style="2832" customWidth="1"/>
    <col min="20" max="51" width="9" style="2832"/>
    <col min="52" max="52" width="13.21875" style="2832" customWidth="1"/>
    <col min="53" max="53" width="13.44140625" style="2832" bestFit="1" customWidth="1"/>
    <col min="54" max="54" width="11.6640625" style="2832" bestFit="1" customWidth="1"/>
    <col min="55" max="55" width="13.44140625" style="2832" bestFit="1" customWidth="1"/>
    <col min="56" max="16384" width="9" style="2832"/>
  </cols>
  <sheetData>
    <row r="1" spans="1:55" s="2843" customFormat="1" ht="16.2" thickBot="1">
      <c r="A1" s="2841" t="s">
        <v>2655</v>
      </c>
      <c r="B1" s="2842" t="s">
        <v>2752</v>
      </c>
    </row>
    <row r="2" spans="1:55" s="2846" customFormat="1" ht="16.2" thickTop="1">
      <c r="A2" s="2844" t="s">
        <v>2659</v>
      </c>
      <c r="B2" s="2845" t="str">
        <f>'预评函-封皮'!B37</f>
        <v>出让国有建设用地使用权预评估</v>
      </c>
      <c r="AX2" s="2847"/>
      <c r="AZ2" s="2847"/>
      <c r="BA2" s="2848"/>
      <c r="BC2" s="2848"/>
    </row>
    <row r="3" spans="1:55" s="2849" customFormat="1">
      <c r="A3" s="2828" t="s">
        <v>2660</v>
      </c>
      <c r="B3" s="2831">
        <f>'预评函-封皮'!B40</f>
        <v>0</v>
      </c>
    </row>
    <row r="4" spans="1:55" s="2830" customFormat="1">
      <c r="A4" s="2828" t="s">
        <v>2661</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6.2" thickBot="1">
      <c r="A5" s="2850" t="s">
        <v>2662</v>
      </c>
      <c r="B5" s="2851" t="str">
        <f>'预评函-封皮'!B49</f>
        <v>康正预评字号</v>
      </c>
    </row>
    <row r="6" spans="1:55" s="2852" customFormat="1" ht="16.2" thickTop="1">
      <c r="A6" s="2844" t="s">
        <v>2704</v>
      </c>
      <c r="B6" s="2845" t="str">
        <f>'预评函-1'!A4</f>
        <v>受贵公司委托，我公司对出让国有建设用地使用权进行了预评估。</v>
      </c>
      <c r="AM6" s="2853"/>
    </row>
    <row r="7" spans="1:55" s="2827" customFormat="1">
      <c r="A7" s="2828" t="s">
        <v>2656</v>
      </c>
      <c r="B7" s="2829" t="str">
        <f>'预评函-1'!A6</f>
        <v>估价对象为使用的、位于出让国有建设用地使用权。根据《国有土地使用证》[]，估价对象（分摊）出让国有建设用地使用权面积为71002平方米。根据《建设工程规划许可证》[]、《出让合同》[]，估价对象规划建筑面积为367790.36平方米。</v>
      </c>
    </row>
    <row r="8" spans="1:55" s="2827" customFormat="1">
      <c r="A8" s="2828" t="s">
        <v>2657</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2707</v>
      </c>
      <c r="B9" s="282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7" customFormat="1">
      <c r="A10" s="2828" t="s">
        <v>2658</v>
      </c>
      <c r="B10" s="2829" t="str">
        <f>'预评函-1'!A11</f>
        <v>2019年12月21日（评估专业人员勘察现场之日）</v>
      </c>
    </row>
    <row r="11" spans="1:55" s="2827" customFormat="1">
      <c r="A11" s="2828" t="s">
        <v>2664</v>
      </c>
      <c r="B11" s="2829" t="str">
        <f>'预评函-1'!A14</f>
        <v>根据《国有土地使用证》[]，本次评估估价对象证载（地类）用途为。</v>
      </c>
    </row>
    <row r="12" spans="1:55" s="2827" customFormat="1">
      <c r="A12" s="2828" t="s">
        <v>2665</v>
      </c>
      <c r="B12" s="2829" t="str">
        <f>'预评函-1'!A15</f>
        <v>本次评估设定用途即为证载用途。</v>
      </c>
    </row>
    <row r="13" spans="1:55" s="2827" customFormat="1">
      <c r="A13" s="2828" t="s">
        <v>2666</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2667</v>
      </c>
      <c r="B14" s="2829" t="str">
        <f>'预评函-1'!A18</f>
        <v>。本次评估设定土地开发程度为红线外市政基础设施达“七通”、宗地红线内场地平整。</v>
      </c>
    </row>
    <row r="15" spans="1:55" s="2827" customFormat="1">
      <c r="A15" s="2828" t="s">
        <v>2663</v>
      </c>
      <c r="B15" s="2829" t="str">
        <f>'预评函-1'!A20</f>
        <v>根据《国有土地使用证》[]，估价对象（分摊）出让国有建设用地使用权面积为71002平方米。根据《建设工程规划许可证》[]、《出让合同》[]，估价对象规划建筑面积为367790.36平方米。</v>
      </c>
    </row>
    <row r="16" spans="1:55" s="2827" customFormat="1">
      <c r="A16" s="2828" t="s">
        <v>2668</v>
      </c>
      <c r="B16" s="282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21日、商业2059年12月21日。截至估价期日，出让国有建设用地使用权剩余土地使用年限为。</v>
      </c>
    </row>
    <row r="17" spans="1:48" s="2827" customFormat="1">
      <c r="A17" s="2828" t="s">
        <v>2669</v>
      </c>
      <c r="B17" s="2829" t="str">
        <f>'预评函-1'!A23</f>
        <v>本次评估设定估价对象剩余土地使用年限为。</v>
      </c>
    </row>
    <row r="18" spans="1:48" s="2827" customFormat="1">
      <c r="A18" s="2828" t="s">
        <v>2670</v>
      </c>
      <c r="B18" s="2829" t="str">
        <f>'预评函-1'!A25</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19" spans="1:48" s="2827" customFormat="1">
      <c r="A19" s="2828" t="s">
        <v>2671</v>
      </c>
      <c r="B19" s="2829"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7" customFormat="1">
      <c r="A20" s="2828" t="s">
        <v>2672</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6.2" thickBot="1">
      <c r="A21" s="2850" t="s">
        <v>2673</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39" t="s">
        <v>2674</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2675</v>
      </c>
      <c r="B23" s="2829" t="str">
        <f>'预评函-2'!K2</f>
        <v>估价期日：2019年12月21日</v>
      </c>
    </row>
    <row r="24" spans="1:48">
      <c r="A24" s="2828" t="s">
        <v>2676</v>
      </c>
      <c r="B24" s="2829" t="str">
        <f>'预评函-2'!R2</f>
        <v>估价期日的国有建设用地使用权性质：出让</v>
      </c>
    </row>
    <row r="25" spans="1:48">
      <c r="A25" s="2828" t="s">
        <v>2732</v>
      </c>
      <c r="B25" s="2829" t="str">
        <f>'预评函-2'!A3</f>
        <v>估价期日土地使用者</v>
      </c>
    </row>
    <row r="26" spans="1:48">
      <c r="A26" s="2828" t="s">
        <v>2708</v>
      </c>
      <c r="B26" s="2829" t="str">
        <f>'预评函-2'!A5</f>
        <v>中信开发</v>
      </c>
    </row>
    <row r="27" spans="1:48">
      <c r="A27" s="2828" t="s">
        <v>2733</v>
      </c>
      <c r="B27" s="2829" t="str">
        <f>'预评函-2'!B3</f>
        <v>宗地编号/不动产单元号</v>
      </c>
    </row>
    <row r="28" spans="1:48">
      <c r="A28" s="2828" t="s">
        <v>2709</v>
      </c>
      <c r="B28" s="2829" t="str">
        <f>'预评函-2'!B5</f>
        <v>11111111111</v>
      </c>
    </row>
    <row r="29" spans="1:48">
      <c r="A29" s="2828" t="s">
        <v>2735</v>
      </c>
      <c r="B29" s="2829">
        <f>'预评函-2'!C5</f>
        <v>22</v>
      </c>
    </row>
    <row r="30" spans="1:48">
      <c r="A30" s="2828" t="s">
        <v>2736</v>
      </c>
      <c r="B30" s="2829" t="str">
        <f>'预评函-2'!D3</f>
        <v>土地使用证编号/不动产权证书编号</v>
      </c>
    </row>
    <row r="31" spans="1:48">
      <c r="A31" s="2828" t="s">
        <v>2710</v>
      </c>
      <c r="B31" s="2829" t="str">
        <f>'预评函-2'!D5</f>
        <v>京国土字第111号</v>
      </c>
    </row>
    <row r="32" spans="1:48">
      <c r="A32" s="2828" t="s">
        <v>2711</v>
      </c>
      <c r="B32" s="2829">
        <f>'预评函-2'!E5</f>
        <v>0</v>
      </c>
      <c r="AV32" s="2833"/>
    </row>
    <row r="33" spans="1:2">
      <c r="A33" s="2828" t="s">
        <v>2712</v>
      </c>
      <c r="B33" s="2829">
        <f>'预评函-2'!F5</f>
        <v>258</v>
      </c>
    </row>
    <row r="34" spans="1:2">
      <c r="A34" s="2828" t="s">
        <v>2713</v>
      </c>
      <c r="B34" s="2829">
        <f>'预评函-2'!G5</f>
        <v>0</v>
      </c>
    </row>
    <row r="35" spans="1:2">
      <c r="A35" s="2828" t="s">
        <v>2714</v>
      </c>
      <c r="B35" s="2829">
        <f>'预评函-2'!H5</f>
        <v>1.5</v>
      </c>
    </row>
    <row r="36" spans="1:2">
      <c r="A36" s="2828" t="s">
        <v>2715</v>
      </c>
      <c r="B36" s="2829">
        <f>'预评函-2'!I5</f>
        <v>1.5</v>
      </c>
    </row>
    <row r="37" spans="1:2">
      <c r="A37" s="2828" t="s">
        <v>2716</v>
      </c>
      <c r="B37" s="2829">
        <f>'预评函-2'!J5</f>
        <v>1.5</v>
      </c>
    </row>
    <row r="38" spans="1:2">
      <c r="A38" s="2828" t="s">
        <v>2717</v>
      </c>
      <c r="B38" s="2829" t="str">
        <f>'预评函-2'!K5</f>
        <v>红线外七通、宗地红线内</v>
      </c>
    </row>
    <row r="39" spans="1:2">
      <c r="A39" s="2828" t="s">
        <v>2718</v>
      </c>
      <c r="B39" s="2829" t="str">
        <f>'预评函-2'!L5</f>
        <v>红线外七通、宗地红线内场地</v>
      </c>
    </row>
    <row r="40" spans="1:2">
      <c r="A40" s="2828" t="s">
        <v>2737</v>
      </c>
      <c r="B40" s="2829" t="str">
        <f>'预评函-2'!M3</f>
        <v>（剩余）土地使用年限/年</v>
      </c>
    </row>
    <row r="41" spans="1:2">
      <c r="A41" s="2828" t="s">
        <v>2719</v>
      </c>
      <c r="B41" s="2829">
        <f>'预评函-2'!M5</f>
        <v>0</v>
      </c>
    </row>
    <row r="42" spans="1:2">
      <c r="A42" s="2828" t="s">
        <v>2738</v>
      </c>
      <c r="B42" s="2829" t="str">
        <f>'预评函-2'!N3</f>
        <v>（分摊）出让国有建设用地使用权面积/㎡</v>
      </c>
    </row>
    <row r="43" spans="1:2">
      <c r="A43" s="2828" t="s">
        <v>2720</v>
      </c>
      <c r="B43" s="2829">
        <f>'预评函-2'!N5</f>
        <v>71002</v>
      </c>
    </row>
    <row r="44" spans="1:2">
      <c r="A44" s="2828" t="s">
        <v>2739</v>
      </c>
      <c r="B44" s="2829" t="str">
        <f>'预评函-2'!O3</f>
        <v>规划建筑面积/㎡</v>
      </c>
    </row>
    <row r="45" spans="1:2">
      <c r="A45" s="2828" t="s">
        <v>2721</v>
      </c>
      <c r="B45" s="2829">
        <f>'预评函-2'!O5</f>
        <v>367790.36</v>
      </c>
    </row>
    <row r="46" spans="1:2">
      <c r="A46" s="2828" t="s">
        <v>2722</v>
      </c>
      <c r="B46" s="2829">
        <f ca="1">'预评函-2'!P5</f>
        <v>18690</v>
      </c>
    </row>
    <row r="47" spans="1:2">
      <c r="A47" s="2828" t="s">
        <v>2723</v>
      </c>
      <c r="B47" s="2829">
        <f ca="1">'预评函-2'!Q5</f>
        <v>3608</v>
      </c>
    </row>
    <row r="48" spans="1:2">
      <c r="A48" s="2828" t="s">
        <v>2724</v>
      </c>
      <c r="B48" s="2829">
        <f ca="1">'预评函-2'!R5</f>
        <v>132704</v>
      </c>
    </row>
    <row r="49" spans="1:2">
      <c r="A49" s="2828" t="s">
        <v>2740</v>
      </c>
      <c r="B49" s="2829" t="str">
        <f>'预评函-2'!A6</f>
        <v>抵押价格</v>
      </c>
    </row>
    <row r="50" spans="1:2">
      <c r="A50" s="2828" t="s">
        <v>2725</v>
      </c>
      <c r="B50" s="2829" t="str">
        <f>'预评函-2'!R6</f>
        <v>——</v>
      </c>
    </row>
    <row r="51" spans="1:2">
      <c r="A51" s="2828" t="s">
        <v>2741</v>
      </c>
      <c r="B51" s="2829" t="str">
        <f>'预评函-2'!A7</f>
        <v>——</v>
      </c>
    </row>
    <row r="52" spans="1:2">
      <c r="A52" s="2828" t="s">
        <v>2726</v>
      </c>
      <c r="B52" s="2829" t="str">
        <f>'预评函-2'!R7</f>
        <v>——</v>
      </c>
    </row>
    <row r="53" spans="1:2">
      <c r="A53" s="2828" t="s">
        <v>2742</v>
      </c>
      <c r="B53" s="2829">
        <f>'预评函-2'!A8</f>
        <v>0</v>
      </c>
    </row>
    <row r="54" spans="1:2" s="2843" customFormat="1" ht="16.2" thickBot="1">
      <c r="A54" s="2850" t="s">
        <v>2727</v>
      </c>
      <c r="B54" s="2851" t="str">
        <f>'预评函-2'!R8</f>
        <v>——</v>
      </c>
    </row>
    <row r="55" spans="1:2" ht="16.2" thickTop="1">
      <c r="A55" s="2839" t="s">
        <v>2677</v>
      </c>
      <c r="B55" s="2840" t="str">
        <f>'预评函-3'!A2</f>
        <v>1.权利限制：根据估价对象《不动产权证书》原件、《国有土地使用权》复印件，截至估价期日，估价对象抵押权未见登记。未设定租赁等其他他项权利。</v>
      </c>
    </row>
    <row r="56" spans="1:2">
      <c r="A56" s="2828" t="s">
        <v>2678</v>
      </c>
      <c r="B56" s="2829" t="str">
        <f>'预评函-3'!A3</f>
        <v>2.基础设施条件：估价对象实际开发程度为红线外七通、宗地红线内；本次评估设定开发程度为红线外七通、宗地红线内场地。</v>
      </c>
    </row>
    <row r="57" spans="1:2">
      <c r="A57" s="2828" t="s">
        <v>2679</v>
      </c>
      <c r="B57" s="2829" t="str">
        <f>'预评函-3'!A4</f>
        <v>3.估价规划限制条件：详见《建设工程规划许可证》[]、《出让合同》[]。</v>
      </c>
    </row>
    <row r="58" spans="1:2" s="2843" customFormat="1" ht="16.2" thickBot="1">
      <c r="A58" s="2850" t="s">
        <v>2728</v>
      </c>
      <c r="B58" s="2851" t="str">
        <f>'预评函-3'!A5</f>
        <v>4.影响价格的其他限定条件：无。</v>
      </c>
    </row>
    <row r="59" spans="1:2" ht="16.2" thickTop="1">
      <c r="A59" s="2839" t="s">
        <v>2680</v>
      </c>
      <c r="B59" s="2840" t="str">
        <f>'预评函-3'!A8</f>
        <v>2.本《评估意见函》仅供金融机构进行内部审核使用，不做其他目的之用。</v>
      </c>
    </row>
    <row r="60" spans="1:2">
      <c r="A60" s="2828" t="s">
        <v>2681</v>
      </c>
      <c r="B60" s="2829" t="str">
        <f>'预评函-3'!A9</f>
        <v>3.抵押双方在办理抵押登记手续时，应使用本公司出具的正式《土地估价报告》，特提请报告使用者注意。</v>
      </c>
    </row>
    <row r="61" spans="1:2">
      <c r="A61" s="2828" t="s">
        <v>2683</v>
      </c>
      <c r="B61" s="2829" t="str">
        <f>'预评函-3'!A10</f>
        <v>4.估价师所知悉的法定优先受偿款情况为：</v>
      </c>
    </row>
    <row r="62" spans="1:2">
      <c r="A62" s="2828" t="s">
        <v>2682</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2684</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2685</v>
      </c>
      <c r="B64" s="2834" t="str">
        <f>'预评函-3'!A13</f>
        <v>（3）。</v>
      </c>
    </row>
    <row r="65" spans="1:2">
      <c r="A65" s="2828" t="s">
        <v>2686</v>
      </c>
      <c r="B65" s="2835" t="str">
        <f>'预评函-3'!A14</f>
        <v>综上，本次评估不存在估价师知悉的法定优先受偿款</v>
      </c>
    </row>
    <row r="66" spans="1:2">
      <c r="A66" s="2828" t="s">
        <v>2687</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2688</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6.2" thickBot="1">
      <c r="A68" s="2850" t="s">
        <v>2691</v>
      </c>
      <c r="B68" s="2854">
        <f>'预评函-3'!D30</f>
        <v>42558</v>
      </c>
    </row>
    <row r="69" spans="1:2" ht="16.2" thickTop="1">
      <c r="A69" s="2839" t="s">
        <v>2689</v>
      </c>
      <c r="B69" s="2840" t="str">
        <f>'预评函-3'!A20</f>
        <v>土地估价师</v>
      </c>
    </row>
    <row r="70" spans="1:2">
      <c r="A70" s="2828" t="s">
        <v>2689</v>
      </c>
      <c r="B70" s="2835">
        <f>'预评函-3'!B20</f>
        <v>0</v>
      </c>
    </row>
    <row r="71" spans="1:2">
      <c r="A71" s="2828" t="s">
        <v>2690</v>
      </c>
      <c r="B71" s="2829" t="str">
        <f>'预评函-3'!A21</f>
        <v>土地估价师</v>
      </c>
    </row>
    <row r="72" spans="1:2" s="2843" customFormat="1" ht="16.2" thickBot="1">
      <c r="A72" s="2850" t="s">
        <v>2690</v>
      </c>
      <c r="B72" s="2856">
        <f>'预评函-3'!B21</f>
        <v>0</v>
      </c>
    </row>
    <row r="73" spans="1:2" ht="16.2" thickTop="1">
      <c r="A73" s="2839" t="s">
        <v>2749</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2750</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6.2" thickBot="1">
      <c r="A75" s="2850" t="s">
        <v>2751</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7" t="s">
        <v>2786</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3" t="str">
        <f>项目基本情况!B1</f>
        <v>出让国有建设用地使用权预评估</v>
      </c>
      <c r="C37" s="3203"/>
      <c r="D37" s="3203"/>
      <c r="E37" s="3203"/>
      <c r="F37" s="3203"/>
      <c r="G37" s="3203"/>
      <c r="H37" s="3203"/>
      <c r="I37" s="3203"/>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17.399999999999999">
      <c r="A4" s="1775" t="str">
        <f>"受贵公司委托，我公司对"&amp;项目基本情况!K2&amp;项目基本情况!B9&amp;"进行了预评估。"</f>
        <v>受贵公司委托，我公司对出让国有建设用地使用权进行了预评估。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71002平方米。根据《建设工程规划许可证》[]、《出让合同》[]，估价对象规划建筑面积为367790.36平方米。</v>
      </c>
    </row>
    <row r="7" spans="1:4" ht="52.2">
      <c r="A7" s="1779" t="s">
        <v>2746</v>
      </c>
    </row>
    <row r="8" spans="1:4" ht="17.399999999999999">
      <c r="A8" s="1778" t="s">
        <v>1906</v>
      </c>
    </row>
    <row r="9" spans="1:4" ht="69.599999999999994">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2019年12月21日（评估专业人员勘察现场之日）</v>
      </c>
    </row>
    <row r="12" spans="1:4" ht="17.399999999999999">
      <c r="A12" s="1781" t="s">
        <v>2025</v>
      </c>
    </row>
    <row r="13" spans="1:4" ht="17.399999999999999">
      <c r="A13" s="1775" t="s">
        <v>2934</v>
      </c>
    </row>
    <row r="14" spans="1:4" ht="17.399999999999999">
      <c r="A14" s="1775" t="str">
        <f>"根据"&amp;项目基本情况!F12&amp;"，本次评估估价对象证载（地类）用途为"&amp;项目基本情况!B12&amp;"。"</f>
        <v>根据《国有土地使用证》[]，本次评估估价对象证载（地类）用途为。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2073</v>
      </c>
    </row>
    <row r="20" spans="1:1" ht="52.2">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根据《国有土地使用证》[]，估价对象（分摊）出让国有建设用地使用权面积为71002平方米。根据《建设工程规划许可证》[]、《出让合同》[]，估价对象规划建筑面积为367790.36平方米。</v>
      </c>
    </row>
    <row r="21" spans="1:1" ht="17.399999999999999">
      <c r="A21" s="1775" t="s">
        <v>2074</v>
      </c>
    </row>
    <row r="22" spans="1:1" ht="87">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21日、商业2059年12月21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26" spans="1:1" ht="87">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1904</v>
      </c>
    </row>
    <row r="2" spans="1:4">
      <c r="A2" s="1763"/>
    </row>
    <row r="3" spans="1:4" ht="17.399999999999999">
      <c r="A3" s="1781" t="str">
        <f>项目基本情况!B5&amp;"："</f>
        <v>：</v>
      </c>
    </row>
    <row r="4" spans="1:4" ht="17.399999999999999">
      <c r="A4" s="1775" t="str">
        <f>"受贵公司委托，我公司对"&amp;项目基本情况!K2&amp;项目基本情况!B9&amp;"进行了预评估。"</f>
        <v>受贵公司委托，我公司对出让国有建设用地使用权进行了预评估。</v>
      </c>
    </row>
    <row r="5" spans="1:4" ht="17.399999999999999">
      <c r="A5" s="1778" t="s">
        <v>1905</v>
      </c>
    </row>
    <row r="6" spans="1:4" ht="69.599999999999994">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71002平方米。根据《建设工程规划许可证》[]、《出让合同》[]，估价对象规划建筑面积为367790.36平方米。</v>
      </c>
    </row>
    <row r="7" spans="1:4" ht="87">
      <c r="A7" s="2824" t="s">
        <v>2747</v>
      </c>
    </row>
    <row r="8" spans="1:4" ht="17.399999999999999">
      <c r="A8" s="1778" t="s">
        <v>1906</v>
      </c>
    </row>
    <row r="9" spans="1:4" ht="69.599999999999994">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1" t="s">
        <v>2026</v>
      </c>
    </row>
    <row r="11" spans="1:4" ht="17.399999999999999">
      <c r="A11" s="1764" t="str">
        <f>TEXT(项目基本情况!D3,"yyyy年m月d日;;")&amp;IF(项目基本情况!B3=项目基本情况!D3,"（评估专业人员勘察现场之日）","")</f>
        <v>2019年12月21日（评估专业人员勘察现场之日）</v>
      </c>
    </row>
    <row r="12" spans="1:4" ht="17.399999999999999">
      <c r="A12" s="1781" t="s">
        <v>2025</v>
      </c>
    </row>
    <row r="13" spans="1:4" ht="17.399999999999999">
      <c r="A13" s="1775" t="s">
        <v>2071</v>
      </c>
    </row>
    <row r="14" spans="1:4" ht="17.399999999999999">
      <c r="A14" s="1775" t="str">
        <f>"根据"&amp;项目基本情况!F12&amp;"，本次评估估价对象证载（地类）用途为"&amp;项目基本情况!B12&amp;"。"</f>
        <v>根据《国有土地使用证》[]，本次评估估价对象证载（地类）用途为。</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7.399999999999999">
      <c r="A16" s="1775" t="s">
        <v>2072</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2073</v>
      </c>
    </row>
    <row r="20" spans="1:1" ht="52.2">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根据《国有土地使用证》[]，估价对象（分摊）出让国有建设用地使用权面积为71002平方米。根据《建设工程规划许可证》[]、《出让合同》[]，估价对象规划建筑面积为367790.36平方米。</v>
      </c>
    </row>
    <row r="21" spans="1:1" ht="87">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2074</v>
      </c>
    </row>
    <row r="23" spans="1:1" ht="17.399999999999999">
      <c r="A23" s="2826" t="s">
        <v>2748</v>
      </c>
    </row>
    <row r="24" spans="1:1" ht="17.399999999999999">
      <c r="A24" s="1775" t="s">
        <v>2075</v>
      </c>
    </row>
    <row r="25" spans="1:1" ht="87">
      <c r="A25" s="1775" t="str">
        <f>定义!C53</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row>
    <row r="26" spans="1:1" ht="87">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2027</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7" t="s">
        <v>2038</v>
      </c>
      <c r="B1" s="3207"/>
      <c r="C1" s="3207"/>
      <c r="D1" s="3207"/>
      <c r="E1" s="3207"/>
      <c r="F1" s="3207"/>
      <c r="G1" s="3207"/>
      <c r="H1" s="3207"/>
      <c r="I1" s="3207"/>
      <c r="J1" s="3207"/>
      <c r="K1" s="3207"/>
      <c r="L1" s="3207"/>
      <c r="M1" s="3207"/>
      <c r="N1" s="3207"/>
      <c r="O1" s="3207"/>
      <c r="P1" s="3207"/>
      <c r="Q1" s="3207"/>
      <c r="R1" s="3207"/>
    </row>
    <row r="2" spans="1:18">
      <c r="A2" s="1791" t="s">
        <v>2040</v>
      </c>
      <c r="B2" s="1791"/>
      <c r="C2" s="1791"/>
      <c r="D2" s="1791"/>
      <c r="E2" s="1791"/>
      <c r="F2" s="1791"/>
      <c r="G2" s="1791"/>
      <c r="H2" s="1791"/>
      <c r="I2" s="1792"/>
      <c r="J2" s="1792"/>
      <c r="K2" s="1793" t="str">
        <f>"估价期日："&amp;TEXT(项目基本情况!D3,"yyyy年m月d日;;")</f>
        <v>估价期日：2019年12月21日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8" t="s">
        <v>2029</v>
      </c>
      <c r="B3" s="3208" t="s">
        <v>2730</v>
      </c>
      <c r="C3" s="3209" t="s">
        <v>2030</v>
      </c>
      <c r="D3" s="3208" t="s">
        <v>2734</v>
      </c>
      <c r="E3" s="3211" t="s">
        <v>2031</v>
      </c>
      <c r="F3" s="3211"/>
      <c r="G3" s="3211"/>
      <c r="H3" s="3211" t="s">
        <v>2032</v>
      </c>
      <c r="I3" s="3211"/>
      <c r="J3" s="3211"/>
      <c r="K3" s="3209" t="s">
        <v>2033</v>
      </c>
      <c r="L3" s="3209" t="s">
        <v>2034</v>
      </c>
      <c r="M3" s="3208" t="s">
        <v>2731</v>
      </c>
      <c r="N3" s="3210" t="str">
        <f>"（分摊）"&amp;项目基本情况!B16&amp;"国有建设用地使用权面积/㎡"</f>
        <v>（分摊）出让国有建设用地使用权面积/㎡</v>
      </c>
      <c r="O3" s="3208" t="s">
        <v>2063</v>
      </c>
      <c r="P3" s="3209" t="s">
        <v>2043</v>
      </c>
      <c r="Q3" s="3209" t="s">
        <v>2064</v>
      </c>
      <c r="R3" s="3209" t="s">
        <v>2035</v>
      </c>
    </row>
    <row r="4" spans="1:18" ht="36.75" customHeight="1">
      <c r="A4" s="3208"/>
      <c r="B4" s="3208"/>
      <c r="C4" s="3209"/>
      <c r="D4" s="3208"/>
      <c r="E4" s="2609" t="s">
        <v>2042</v>
      </c>
      <c r="F4" s="2609" t="s">
        <v>2743</v>
      </c>
      <c r="G4" s="2609" t="s">
        <v>2036</v>
      </c>
      <c r="H4" s="2609" t="s">
        <v>2037</v>
      </c>
      <c r="I4" s="2609" t="s">
        <v>2744</v>
      </c>
      <c r="J4" s="2609" t="s">
        <v>2036</v>
      </c>
      <c r="K4" s="3209"/>
      <c r="L4" s="3209"/>
      <c r="M4" s="3208"/>
      <c r="N4" s="3210"/>
      <c r="O4" s="3208"/>
      <c r="P4" s="3209"/>
      <c r="Q4" s="3209"/>
      <c r="R4" s="3209"/>
    </row>
    <row r="5" spans="1:18" ht="135" customHeight="1">
      <c r="A5" s="1927" t="s">
        <v>2654</v>
      </c>
      <c r="B5" s="2818" t="s">
        <v>2652</v>
      </c>
      <c r="C5" s="2608">
        <v>22</v>
      </c>
      <c r="D5" s="2607" t="s">
        <v>2653</v>
      </c>
      <c r="E5" s="1794">
        <f>项目基本情况!B12</f>
        <v>0</v>
      </c>
      <c r="F5" s="2607">
        <v>258</v>
      </c>
      <c r="G5" s="1794">
        <f>项目基本情况!B13</f>
        <v>0</v>
      </c>
      <c r="H5" s="2607">
        <v>1.5</v>
      </c>
      <c r="I5" s="2607">
        <v>1.5</v>
      </c>
      <c r="J5" s="2607">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71002</v>
      </c>
      <c r="O5" s="1794">
        <f>项目基本情况!C21</f>
        <v>367790.36</v>
      </c>
      <c r="P5" s="1794">
        <f ca="1">结果表!E42</f>
        <v>18690</v>
      </c>
      <c r="Q5" s="1794">
        <f ca="1">结果表!D42</f>
        <v>3608</v>
      </c>
      <c r="R5" s="1795">
        <f ca="1">结果表!C42</f>
        <v>132704</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6"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6"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2574</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2745</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2701</v>
      </c>
      <c r="B17" s="3212"/>
      <c r="C17" s="3212"/>
      <c r="D17" s="3212"/>
    </row>
    <row r="18" spans="1:4">
      <c r="A18" s="3212" t="s">
        <v>2693</v>
      </c>
      <c r="B18" s="3212"/>
      <c r="C18" s="3212"/>
      <c r="D18" s="3212"/>
    </row>
    <row r="19" spans="1:4">
      <c r="A19" s="2819" t="s">
        <v>2694</v>
      </c>
      <c r="B19" s="2819" t="s">
        <v>2695</v>
      </c>
      <c r="C19" s="2819" t="s">
        <v>2696</v>
      </c>
      <c r="D19" s="2819" t="s">
        <v>2697</v>
      </c>
    </row>
    <row r="20" spans="1:4">
      <c r="A20" s="2819" t="str">
        <f>项目基本情况!B4</f>
        <v>土地估价师</v>
      </c>
      <c r="B20" s="2819">
        <f>项目基本情况!C4</f>
        <v>0</v>
      </c>
      <c r="C20" s="2821"/>
      <c r="D20" s="1784" t="s">
        <v>2702</v>
      </c>
    </row>
    <row r="21" spans="1:4">
      <c r="A21" s="2819" t="str">
        <f>项目基本情况!D4</f>
        <v>土地估价师</v>
      </c>
      <c r="B21" s="2819">
        <f>项目基本情况!E4</f>
        <v>0</v>
      </c>
      <c r="C21" s="2821"/>
      <c r="D21" s="1784" t="s">
        <v>2703</v>
      </c>
    </row>
    <row r="23" spans="1:4">
      <c r="A23" s="3212" t="s">
        <v>2698</v>
      </c>
      <c r="B23" s="3212"/>
      <c r="C23" s="3212"/>
      <c r="D23" s="3212"/>
    </row>
    <row r="24" spans="1:4">
      <c r="A24" s="2819" t="s">
        <v>2694</v>
      </c>
      <c r="B24" s="2819" t="s">
        <v>2699</v>
      </c>
      <c r="C24" s="2819" t="s">
        <v>2696</v>
      </c>
      <c r="D24" s="2819" t="s">
        <v>2697</v>
      </c>
    </row>
    <row r="25" spans="1:4">
      <c r="A25" s="2822" t="s">
        <v>2700</v>
      </c>
      <c r="B25" s="2819" t="s">
        <v>952</v>
      </c>
      <c r="C25" s="2821"/>
      <c r="D25" s="1784" t="s">
        <v>2703</v>
      </c>
    </row>
    <row r="29" spans="1:4">
      <c r="D29" s="2820" t="s">
        <v>2039</v>
      </c>
    </row>
    <row r="30" spans="1:4">
      <c r="D30" s="282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24" t="s">
        <v>53</v>
      </c>
      <c r="B15" s="3225" t="s">
        <v>846</v>
      </c>
      <c r="C15" s="3221"/>
    </row>
    <row r="16" spans="1:7" ht="14.4">
      <c r="A16" s="3224"/>
      <c r="B16" s="3222" t="s">
        <v>54</v>
      </c>
      <c r="C16" s="1167" t="s">
        <v>53</v>
      </c>
    </row>
    <row r="17" spans="1:3" ht="14.4">
      <c r="A17" s="3224"/>
      <c r="B17" s="3222"/>
      <c r="C17" s="1167" t="s">
        <v>55</v>
      </c>
    </row>
    <row r="18" spans="1:3" ht="14.4">
      <c r="A18" s="3224"/>
      <c r="B18" s="3222"/>
      <c r="C18" s="1167" t="s">
        <v>56</v>
      </c>
    </row>
    <row r="19" spans="1:3" ht="14.4">
      <c r="A19" s="3224"/>
      <c r="B19" s="3220" t="s">
        <v>57</v>
      </c>
      <c r="C19" s="3221"/>
    </row>
    <row r="20" spans="1:3" ht="14.4">
      <c r="A20" s="1168" t="s">
        <v>58</v>
      </c>
      <c r="B20" s="1169"/>
      <c r="C20" s="1170"/>
    </row>
    <row r="21" spans="1:3" ht="14.4">
      <c r="A21" s="3223" t="s">
        <v>59</v>
      </c>
      <c r="B21" s="3220" t="s">
        <v>60</v>
      </c>
      <c r="C21" s="3221"/>
    </row>
    <row r="22" spans="1:3" ht="14.4">
      <c r="A22" s="3223"/>
      <c r="B22" s="3220" t="s">
        <v>61</v>
      </c>
      <c r="C22" s="3221"/>
    </row>
    <row r="23" spans="1:3" ht="14.4">
      <c r="A23" s="3223"/>
      <c r="B23" s="3220" t="s">
        <v>62</v>
      </c>
      <c r="C23" s="3221"/>
    </row>
    <row r="24" spans="1:3" ht="14.4">
      <c r="A24" s="3223"/>
      <c r="B24" s="3226" t="s">
        <v>63</v>
      </c>
      <c r="C24" s="1171" t="s">
        <v>837</v>
      </c>
    </row>
    <row r="25" spans="1:3" ht="14.4">
      <c r="A25" s="3223"/>
      <c r="B25" s="3227"/>
      <c r="C25" s="1171" t="s">
        <v>838</v>
      </c>
    </row>
    <row r="26" spans="1:3" ht="14.4">
      <c r="A26" s="3223"/>
      <c r="B26" s="3227"/>
      <c r="C26" s="1171" t="s">
        <v>839</v>
      </c>
    </row>
    <row r="27" spans="1:3" ht="14.4">
      <c r="A27" s="3223"/>
      <c r="B27" s="3227"/>
      <c r="C27" s="1171" t="s">
        <v>840</v>
      </c>
    </row>
    <row r="28" spans="1:3" ht="14.4">
      <c r="A28" s="3223"/>
      <c r="B28" s="3227"/>
      <c r="C28" s="1171" t="s">
        <v>841</v>
      </c>
    </row>
    <row r="29" spans="1:3" ht="14.4">
      <c r="A29" s="3223"/>
      <c r="B29" s="3227"/>
      <c r="C29" s="1171" t="s">
        <v>842</v>
      </c>
    </row>
    <row r="30" spans="1:3" ht="14.4">
      <c r="A30" s="3223"/>
      <c r="B30" s="3227"/>
      <c r="C30" s="1171" t="s">
        <v>843</v>
      </c>
    </row>
    <row r="31" spans="1:3" ht="14.4">
      <c r="A31" s="3223"/>
      <c r="B31" s="3227"/>
      <c r="C31" s="1171" t="s">
        <v>844</v>
      </c>
    </row>
    <row r="32" spans="1:3" ht="14.4">
      <c r="A32" s="3223"/>
      <c r="B32" s="3227"/>
      <c r="C32" s="1171" t="s">
        <v>1646</v>
      </c>
    </row>
    <row r="33" spans="1:3" ht="14.4">
      <c r="A33" s="3223"/>
      <c r="B33" s="3217" t="s">
        <v>1652</v>
      </c>
      <c r="C33" s="1171" t="s">
        <v>1647</v>
      </c>
    </row>
    <row r="34" spans="1:3" ht="14.4">
      <c r="A34" s="3223"/>
      <c r="B34" s="3218"/>
      <c r="C34" s="1176" t="s">
        <v>1648</v>
      </c>
    </row>
    <row r="35" spans="1:3" ht="14.4">
      <c r="A35" s="3223"/>
      <c r="B35" s="3218"/>
      <c r="C35" s="1177" t="s">
        <v>1649</v>
      </c>
    </row>
    <row r="36" spans="1:3" ht="14.4">
      <c r="A36" s="3223"/>
      <c r="B36" s="3218"/>
      <c r="C36" s="1177" t="s">
        <v>1650</v>
      </c>
    </row>
    <row r="37" spans="1:3" ht="14.4">
      <c r="A37" s="3223"/>
      <c r="B37" s="3219"/>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5" customWidth="1"/>
    <col min="2" max="5" width="22.6640625" style="3125"/>
    <col min="6" max="6" width="25.6640625" style="3125" customWidth="1"/>
    <col min="7" max="16384" width="22.6640625" style="3125"/>
  </cols>
  <sheetData>
    <row r="2" spans="1:6" ht="20.25" customHeight="1">
      <c r="A2" s="3122" t="s">
        <v>1907</v>
      </c>
      <c r="B2" s="3123">
        <f ca="1">TODAY()</f>
        <v>43829</v>
      </c>
      <c r="C2" s="3124" t="s">
        <v>1908</v>
      </c>
      <c r="D2" s="3124"/>
    </row>
    <row r="3" spans="1:6" ht="20.25" customHeight="1">
      <c r="A3" s="3126" t="s">
        <v>1909</v>
      </c>
      <c r="B3" s="3127" t="s">
        <v>1910</v>
      </c>
      <c r="C3" s="3127" t="s">
        <v>1911</v>
      </c>
      <c r="D3" s="3128" t="s">
        <v>1912</v>
      </c>
      <c r="E3" s="3127" t="s">
        <v>1913</v>
      </c>
      <c r="F3" s="3127" t="s">
        <v>1911</v>
      </c>
    </row>
    <row r="4" spans="1:6" ht="20.25" customHeight="1">
      <c r="A4" s="3127" t="s">
        <v>1914</v>
      </c>
      <c r="B4" s="3127">
        <f ca="1">IF(C4&lt;B2,"已过期",1119970066)</f>
        <v>1119970066</v>
      </c>
      <c r="C4" s="3129">
        <v>43849</v>
      </c>
      <c r="D4" s="3127" t="s">
        <v>1914</v>
      </c>
      <c r="E4" s="3127">
        <f ca="1">IF(F4&lt;B2,"已过期",96010014)</f>
        <v>96010014</v>
      </c>
      <c r="F4" s="3130">
        <v>47118</v>
      </c>
    </row>
    <row r="5" spans="1:6" ht="20.25" customHeight="1">
      <c r="A5" s="3127" t="s">
        <v>1915</v>
      </c>
      <c r="B5" s="3127">
        <f ca="1">IF(C5&lt;B2,"已过期",1119970074)</f>
        <v>1119970074</v>
      </c>
      <c r="C5" s="3129">
        <v>43849</v>
      </c>
      <c r="D5" s="3127" t="s">
        <v>1915</v>
      </c>
      <c r="E5" s="3127">
        <f ca="1">IF(F5&lt;B2,"已过期",2002110027)</f>
        <v>2002110027</v>
      </c>
      <c r="F5" s="3130">
        <v>46752</v>
      </c>
    </row>
    <row r="6" spans="1:6" ht="20.25" customHeight="1">
      <c r="A6" s="3127" t="s">
        <v>1916</v>
      </c>
      <c r="B6" s="3127">
        <f ca="1">IF(C6&lt;B2,"已过期",1119970111)</f>
        <v>1119970111</v>
      </c>
      <c r="C6" s="3129">
        <v>43849</v>
      </c>
      <c r="D6" s="3127" t="s">
        <v>1916</v>
      </c>
      <c r="E6" s="3127">
        <f ca="1">IF(F6&lt;B2,"已过期",94010078)</f>
        <v>94010078</v>
      </c>
      <c r="F6" s="3130">
        <v>46387</v>
      </c>
    </row>
    <row r="7" spans="1:6" ht="20.25" customHeight="1">
      <c r="A7" s="3127" t="s">
        <v>1917</v>
      </c>
      <c r="B7" s="3127">
        <f ca="1">IF(C7&lt;B2,"已过期",1120050019)</f>
        <v>1120050019</v>
      </c>
      <c r="C7" s="3129">
        <v>44395</v>
      </c>
      <c r="D7" s="3127" t="s">
        <v>1917</v>
      </c>
      <c r="E7" s="3127">
        <f ca="1">IF(F7&lt;B2,"已过期",2002110030)</f>
        <v>2002110030</v>
      </c>
      <c r="F7" s="3130">
        <v>46387</v>
      </c>
    </row>
    <row r="8" spans="1:6" ht="20.25" customHeight="1">
      <c r="A8" s="3127" t="s">
        <v>1918</v>
      </c>
      <c r="B8" s="3127">
        <f ca="1">IF(C8&lt;B2,"已过期",1120000080)</f>
        <v>1120000080</v>
      </c>
      <c r="C8" s="3129">
        <v>43849</v>
      </c>
      <c r="D8" s="3127" t="s">
        <v>1918</v>
      </c>
      <c r="E8" s="3127">
        <f ca="1">IF(F8&lt;B2,"已过期",2000110082)</f>
        <v>2000110082</v>
      </c>
      <c r="F8" s="3130">
        <v>46387</v>
      </c>
    </row>
    <row r="9" spans="1:6" ht="20.25" customHeight="1">
      <c r="A9" s="3127" t="s">
        <v>1919</v>
      </c>
      <c r="B9" s="3127">
        <f ca="1">IF(C9&lt;B2,"已过期",1419970001)</f>
        <v>1419970001</v>
      </c>
      <c r="C9" s="3129">
        <v>43867</v>
      </c>
      <c r="D9" s="3127" t="s">
        <v>1919</v>
      </c>
      <c r="E9" s="3127">
        <f ca="1">IF(F9&lt;B2,"已过期",2002110125)</f>
        <v>2002110125</v>
      </c>
      <c r="F9" s="3130">
        <v>47118</v>
      </c>
    </row>
    <row r="10" spans="1:6" ht="20.25" customHeight="1">
      <c r="A10" s="3127" t="s">
        <v>1920</v>
      </c>
      <c r="B10" s="3127">
        <f ca="1">IF(C10&lt;B2,"已过期",1120060040)</f>
        <v>1120060040</v>
      </c>
      <c r="C10" s="3129">
        <v>44554</v>
      </c>
      <c r="D10" s="3127" t="s">
        <v>1920</v>
      </c>
      <c r="E10" s="3127">
        <f ca="1">IF(F10&lt;B2,"已过期",2004110096)</f>
        <v>2004110096</v>
      </c>
      <c r="F10" s="3130">
        <v>47118</v>
      </c>
    </row>
    <row r="11" spans="1:6" ht="20.25" customHeight="1">
      <c r="A11" s="3127" t="s">
        <v>1921</v>
      </c>
      <c r="B11" s="3127">
        <f ca="1">IF(C11&lt;B2,"已过期",1120100036)</f>
        <v>1120100036</v>
      </c>
      <c r="C11" s="3129">
        <v>44675</v>
      </c>
      <c r="D11" s="3127" t="s">
        <v>1921</v>
      </c>
      <c r="E11" s="3127">
        <f ca="1">IF(F11&lt;B2,"已过期",2010110070)</f>
        <v>2010110070</v>
      </c>
      <c r="F11" s="3130">
        <v>47907</v>
      </c>
    </row>
    <row r="12" spans="1:6" ht="20.25" customHeight="1">
      <c r="A12" s="3127"/>
      <c r="B12" s="3127"/>
      <c r="C12" s="3129"/>
      <c r="D12" s="3127"/>
      <c r="E12" s="3127"/>
      <c r="F12" s="3130"/>
    </row>
    <row r="13" spans="1:6" ht="20.25" customHeight="1">
      <c r="A13" s="3127" t="s">
        <v>1922</v>
      </c>
      <c r="B13" s="3127" t="str">
        <f ca="1">IF(C13&lt;B2,"已过期",1120070131)</f>
        <v>已过期</v>
      </c>
      <c r="C13" s="3129">
        <v>43814</v>
      </c>
      <c r="D13" s="3127" t="s">
        <v>1922</v>
      </c>
      <c r="E13" s="3127">
        <f ca="1">IF(F13&lt;B2,"已过期",2014110011)</f>
        <v>2014110011</v>
      </c>
      <c r="F13" s="3130">
        <v>49302</v>
      </c>
    </row>
    <row r="14" spans="1:6" ht="20.25" customHeight="1">
      <c r="A14" s="3127" t="s">
        <v>2973</v>
      </c>
      <c r="B14" s="3127">
        <f ca="1">IF(C14&lt;B2,"已过期",1120040230)</f>
        <v>1120040230</v>
      </c>
      <c r="C14" s="3131">
        <v>43835</v>
      </c>
      <c r="D14" s="3132" t="s">
        <v>2974</v>
      </c>
      <c r="E14" s="3127">
        <f ca="1">IF(F14&lt;B2,"已过期",98030020)</f>
        <v>98030020</v>
      </c>
      <c r="F14" s="3130">
        <v>47118</v>
      </c>
    </row>
    <row r="15" spans="1:6" ht="20.25" customHeight="1">
      <c r="A15" s="3127" t="s">
        <v>2573</v>
      </c>
      <c r="B15" s="3127" t="str">
        <f ca="1">IF(C15&lt;B2,"已过期",1120070085)</f>
        <v>已过期</v>
      </c>
      <c r="C15" s="3131">
        <v>43814</v>
      </c>
      <c r="D15" s="3127" t="s">
        <v>2975</v>
      </c>
      <c r="E15" s="3127">
        <f ca="1">IF(F15&lt;B2,"已过期",2004110128)</f>
        <v>2004110128</v>
      </c>
      <c r="F15" s="3133">
        <v>47118</v>
      </c>
    </row>
    <row r="16" spans="1:6" ht="20.25" customHeight="1">
      <c r="A16" s="3127" t="s">
        <v>1923</v>
      </c>
      <c r="B16" s="3127">
        <f ca="1">IF(C16&lt;B2,"已过期",1120140022)</f>
        <v>1120140022</v>
      </c>
      <c r="C16" s="3129">
        <v>44029</v>
      </c>
      <c r="D16" s="3127" t="s">
        <v>2976</v>
      </c>
      <c r="E16" s="3127">
        <f ca="1">IF(F16&lt;B2,"已过期",2008110059)</f>
        <v>2008110059</v>
      </c>
      <c r="F16" s="3130">
        <v>47177</v>
      </c>
    </row>
    <row r="17" spans="1:7" ht="20.25" customHeight="1">
      <c r="A17" s="3127"/>
      <c r="B17" s="3127"/>
      <c r="C17" s="3129"/>
      <c r="D17" s="3132" t="s">
        <v>2977</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1924</v>
      </c>
      <c r="E21" s="3127">
        <f ca="1">IF(F21&lt;B2,"已过期",2011110090)</f>
        <v>2011110090</v>
      </c>
      <c r="F21" s="3130">
        <v>48302</v>
      </c>
    </row>
    <row r="22" spans="1:7" ht="20.25" customHeight="1">
      <c r="A22" s="3127" t="s">
        <v>1925</v>
      </c>
      <c r="B22" s="3127">
        <f ca="1">IF(C22&lt;B2,"已过期",1120020033)</f>
        <v>1120020033</v>
      </c>
      <c r="C22" s="3129">
        <v>44339</v>
      </c>
      <c r="D22" s="3127" t="s">
        <v>1925</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2053</v>
      </c>
      <c r="B24" s="3126" t="s">
        <v>2053</v>
      </c>
      <c r="C24" s="3129"/>
      <c r="D24" s="3134" t="s">
        <v>2053</v>
      </c>
      <c r="E24" s="3126" t="s">
        <v>2053</v>
      </c>
      <c r="F24" s="3133"/>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2" customFormat="1" ht="20.25" customHeight="1">
      <c r="A27" s="3136" t="s">
        <v>1929</v>
      </c>
      <c r="B27" s="3137" t="s">
        <v>1930</v>
      </c>
      <c r="C27" s="3137" t="s">
        <v>1931</v>
      </c>
      <c r="D27" s="3127" t="s">
        <v>1929</v>
      </c>
      <c r="E27" s="3137" t="s">
        <v>1930</v>
      </c>
      <c r="F27" s="3137" t="s">
        <v>1931</v>
      </c>
    </row>
    <row r="28" spans="1:7" s="3122" customFormat="1" ht="20.25" customHeight="1">
      <c r="A28" s="3138" t="s">
        <v>1932</v>
      </c>
      <c r="B28" s="3138" t="s">
        <v>1933</v>
      </c>
      <c r="C28" s="3130">
        <v>43725</v>
      </c>
      <c r="D28" s="3138" t="s">
        <v>1934</v>
      </c>
      <c r="E28" s="3138" t="s">
        <v>1935</v>
      </c>
      <c r="F28" s="3139">
        <v>44377</v>
      </c>
    </row>
    <row r="29" spans="1:7" s="3122" customFormat="1" ht="20.25" customHeight="1">
      <c r="A29" s="3138"/>
      <c r="B29" s="3138"/>
      <c r="C29" s="3140"/>
      <c r="D29" s="3138" t="s">
        <v>1936</v>
      </c>
      <c r="E29" s="3138" t="s">
        <v>2985</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2544</v>
      </c>
      <c r="R1" s="2542" t="s">
        <v>2538</v>
      </c>
      <c r="S1" s="6" t="s">
        <v>146</v>
      </c>
      <c r="T1" s="7" t="s">
        <v>147</v>
      </c>
      <c r="U1" s="6" t="s">
        <v>148</v>
      </c>
      <c r="V1" s="6" t="s">
        <v>149</v>
      </c>
      <c r="W1" s="1003" t="s">
        <v>874</v>
      </c>
    </row>
    <row r="2" spans="1:23" ht="14.4">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ht="14.4">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ht="14.4">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ht="14.4">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ht="14.4">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ht="14.4">
      <c r="A7" s="8" t="s">
        <v>102</v>
      </c>
      <c r="B7" s="8" t="s">
        <v>103</v>
      </c>
      <c r="C7" s="1536" t="s">
        <v>1714</v>
      </c>
      <c r="F7" s="9" t="s">
        <v>154</v>
      </c>
      <c r="H7" s="9" t="s">
        <v>104</v>
      </c>
      <c r="I7" s="9" t="s">
        <v>105</v>
      </c>
    </row>
    <row r="8" spans="1:23" ht="14.4">
      <c r="A8" s="8" t="s">
        <v>106</v>
      </c>
      <c r="B8" s="8" t="s">
        <v>107</v>
      </c>
      <c r="C8" s="1536" t="s">
        <v>1715</v>
      </c>
      <c r="F8" s="9" t="s">
        <v>155</v>
      </c>
      <c r="H8" s="9"/>
      <c r="I8" s="9" t="s">
        <v>108</v>
      </c>
    </row>
    <row r="9" spans="1:23" ht="14.4">
      <c r="A9" s="8" t="s">
        <v>109</v>
      </c>
      <c r="B9" s="8" t="s">
        <v>156</v>
      </c>
      <c r="C9" s="1536" t="s">
        <v>1716</v>
      </c>
      <c r="F9" s="9" t="s">
        <v>110</v>
      </c>
      <c r="H9" s="9"/>
    </row>
    <row r="10" spans="1:23" ht="14.4">
      <c r="A10" s="8" t="s">
        <v>111</v>
      </c>
      <c r="B10" s="8" t="s">
        <v>157</v>
      </c>
      <c r="C10" s="1536" t="s">
        <v>1717</v>
      </c>
      <c r="F10" s="9" t="s">
        <v>6</v>
      </c>
    </row>
    <row r="11" spans="1:23" ht="14.4">
      <c r="A11" s="8" t="s">
        <v>112</v>
      </c>
      <c r="B11" s="8" t="s">
        <v>158</v>
      </c>
      <c r="C11" s="1536" t="s">
        <v>1718</v>
      </c>
    </row>
    <row r="12" spans="1:23" ht="14.4">
      <c r="A12" s="8" t="s">
        <v>113</v>
      </c>
      <c r="B12" s="8" t="s">
        <v>159</v>
      </c>
      <c r="C12" s="1536" t="s">
        <v>1719</v>
      </c>
    </row>
    <row r="13" spans="1:23" ht="14.4">
      <c r="A13" s="8" t="s">
        <v>114</v>
      </c>
      <c r="B13" s="8" t="s">
        <v>160</v>
      </c>
      <c r="C13" s="1536" t="s">
        <v>1720</v>
      </c>
    </row>
    <row r="14" spans="1:23" ht="14.4">
      <c r="A14" s="8" t="s">
        <v>115</v>
      </c>
      <c r="B14" s="8" t="s">
        <v>161</v>
      </c>
      <c r="C14" s="1539" t="s">
        <v>1896</v>
      </c>
    </row>
    <row r="15" spans="1:23" ht="14.4">
      <c r="A15" s="8" t="s">
        <v>116</v>
      </c>
      <c r="B15" s="8" t="s">
        <v>1681</v>
      </c>
      <c r="C15" s="1539"/>
    </row>
    <row r="16" spans="1:23" ht="14.4">
      <c r="A16" s="8" t="s">
        <v>117</v>
      </c>
      <c r="B16" s="8" t="s">
        <v>1682</v>
      </c>
      <c r="C16" s="1539"/>
    </row>
    <row r="17" spans="1:3" ht="14.4">
      <c r="A17" s="8" t="s">
        <v>118</v>
      </c>
      <c r="B17" s="8" t="s">
        <v>1683</v>
      </c>
      <c r="C17" s="1539"/>
    </row>
    <row r="18" spans="1:3" ht="14.4">
      <c r="A18" s="8" t="s">
        <v>119</v>
      </c>
      <c r="B18" s="3060" t="s">
        <v>2947</v>
      </c>
      <c r="C18" s="1539"/>
    </row>
    <row r="19" spans="1:3" ht="14.4">
      <c r="A19" s="8" t="s">
        <v>120</v>
      </c>
      <c r="B19" s="3060" t="s">
        <v>2955</v>
      </c>
      <c r="C19" s="1539"/>
    </row>
    <row r="20" spans="1:3" ht="14.4">
      <c r="A20" s="8" t="s">
        <v>121</v>
      </c>
      <c r="B20" s="8" t="s">
        <v>1641</v>
      </c>
      <c r="C20" s="1539"/>
    </row>
    <row r="21" spans="1:3" ht="14.4">
      <c r="A21" s="8" t="s">
        <v>122</v>
      </c>
      <c r="B21" s="8" t="s">
        <v>1641</v>
      </c>
      <c r="C21" s="1539"/>
    </row>
    <row r="22" spans="1:3" ht="14.4">
      <c r="A22" s="8" t="s">
        <v>123</v>
      </c>
      <c r="B22" s="8" t="s">
        <v>1641</v>
      </c>
      <c r="C22" s="1539"/>
    </row>
    <row r="23" spans="1:3" ht="14.4">
      <c r="A23" s="8" t="s">
        <v>124</v>
      </c>
      <c r="B23" s="8" t="s">
        <v>1641</v>
      </c>
      <c r="C23" s="1539"/>
    </row>
    <row r="24" spans="1:3">
      <c r="A24" s="8" t="s">
        <v>12</v>
      </c>
      <c r="B24" s="8" t="s">
        <v>1641</v>
      </c>
      <c r="C24" s="1539"/>
    </row>
    <row r="25" spans="1:3" ht="14.4">
      <c r="A25" s="8" t="s">
        <v>125</v>
      </c>
      <c r="B25" s="8" t="s">
        <v>1641</v>
      </c>
      <c r="C25" s="1539"/>
    </row>
    <row r="26" spans="1:3" ht="14.4">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0"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12月21日，在规划利用条件下、设定土地开发程度为红线外“七通”、宗地内场地，设定用途为，剩余土地使用年限为的出让国有建设用地使用权价格。</v>
      </c>
      <c r="D53" s="1751"/>
      <c r="E53" s="1751"/>
    </row>
    <row r="54" spans="1:5">
      <c r="A54" s="3230"/>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0"/>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0"/>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0"/>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5.6"/>
  <cols>
    <col min="1" max="1" width="15.33203125" style="1673" customWidth="1"/>
    <col min="2" max="2" width="15" style="1673" customWidth="1"/>
    <col min="3" max="3" width="12.6640625" style="1673" customWidth="1"/>
    <col min="4" max="4" width="14.88671875"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1937</v>
      </c>
      <c r="B1" s="3233" t="str">
        <f>IF(B10="北京市","北京市",C10)&amp;F10&amp;B16&amp;"国有建设用地使用权"&amp;B9&amp;"预评估"</f>
        <v>出让国有建设用地使用权预评估</v>
      </c>
      <c r="C1" s="3234"/>
      <c r="D1" s="3234"/>
      <c r="E1" s="3234"/>
      <c r="F1" s="3234"/>
      <c r="G1" s="3234"/>
      <c r="H1" s="3234"/>
      <c r="I1" s="3235"/>
      <c r="J1" s="1676"/>
      <c r="K1" s="2414" t="str">
        <f>IF(B10="北京市","北京市",C10)&amp;F10&amp;B16&amp;"国有建设用地使用权"&amp;B9</f>
        <v>出让国有建设用地使用权</v>
      </c>
      <c r="L1" s="1705"/>
      <c r="M1" s="1705"/>
      <c r="N1" s="1676"/>
      <c r="O1" s="1677"/>
      <c r="P1" s="1676"/>
      <c r="Q1" s="1676"/>
      <c r="R1" s="1676"/>
      <c r="S1" s="1676"/>
      <c r="T1" s="1676"/>
      <c r="U1" s="1676"/>
    </row>
    <row r="2" spans="1:21">
      <c r="A2" s="1642" t="s">
        <v>1938</v>
      </c>
      <c r="B2" s="1824"/>
      <c r="D2" s="1676"/>
      <c r="E2" s="1676"/>
      <c r="F2" s="1676"/>
      <c r="G2" s="1676"/>
      <c r="H2" s="1642"/>
      <c r="I2" s="1677"/>
      <c r="J2" s="1676"/>
      <c r="K2" s="2414" t="str">
        <f>IF(B10="北京市","北京市",C10)&amp;F10&amp;B16&amp;"国有建设用地使用权"</f>
        <v>出让国有建设用地使用权</v>
      </c>
      <c r="L2" s="1705"/>
      <c r="M2" s="1705"/>
      <c r="N2" s="1676"/>
      <c r="O2" s="1677"/>
      <c r="P2" s="1676"/>
      <c r="Q2" s="1676"/>
      <c r="R2" s="1676"/>
      <c r="S2" s="1676"/>
      <c r="T2" s="1676"/>
      <c r="U2" s="1676"/>
    </row>
    <row r="3" spans="1:21">
      <c r="A3" s="1643" t="s">
        <v>1939</v>
      </c>
      <c r="B3" s="1644">
        <v>43820</v>
      </c>
      <c r="C3" s="1645" t="s">
        <v>1995</v>
      </c>
      <c r="D3" s="1644">
        <f>B3</f>
        <v>43820</v>
      </c>
      <c r="E3" s="1676"/>
      <c r="F3" s="1676"/>
      <c r="G3" s="1676"/>
      <c r="H3" s="1642"/>
      <c r="I3" s="1677"/>
      <c r="J3" s="1676"/>
      <c r="K3" s="1756"/>
      <c r="L3" s="1705"/>
      <c r="M3" s="1705"/>
      <c r="N3" s="1676"/>
      <c r="O3" s="1677"/>
      <c r="P3" s="1676"/>
      <c r="Q3" s="1676"/>
      <c r="R3" s="1676"/>
      <c r="S3" s="1676"/>
      <c r="T3" s="1676"/>
      <c r="U3" s="1676"/>
    </row>
    <row r="4" spans="1:21" ht="31.8"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4" t="str">
        <f>IF(AND(F4="——",H4="——"),B4&amp;"、"&amp;D4,IF(AND(F4&lt;&gt;"——",H4="——"),B4&amp;"、"&amp;D4&amp;"、"&amp;F4,B4&amp;"、"&amp;D4&amp;"、"&amp;F4&amp;"、"&amp;H4))</f>
        <v>土地估价师、土地估价师</v>
      </c>
      <c r="L4" s="1705"/>
      <c r="M4" s="1705"/>
      <c r="N4" s="1676"/>
      <c r="O4" s="1677"/>
      <c r="P4" s="1676"/>
      <c r="Q4" s="1676"/>
      <c r="R4" s="1676"/>
      <c r="S4" s="1676"/>
      <c r="T4" s="1676"/>
      <c r="U4" s="1676"/>
    </row>
    <row r="5" spans="1:21" ht="16.2"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1771"/>
      <c r="C6" s="1743"/>
      <c r="D6" s="1650"/>
      <c r="E6" s="1676"/>
      <c r="F6" s="1676"/>
      <c r="G6" s="1676"/>
      <c r="H6" s="1642"/>
      <c r="I6" s="1677"/>
      <c r="J6" s="1676"/>
      <c r="K6" s="3002"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2988</v>
      </c>
      <c r="C8" s="1653"/>
      <c r="D8" s="3239" t="s">
        <v>1944</v>
      </c>
      <c r="E8" s="1826"/>
      <c r="F8" s="1654"/>
      <c r="G8" s="1642"/>
      <c r="H8" s="1642"/>
      <c r="I8" s="1689"/>
      <c r="J8" s="1676"/>
      <c r="K8" s="1756"/>
      <c r="L8" s="1705"/>
      <c r="M8" s="1705"/>
      <c r="N8" s="1676"/>
      <c r="O8" s="1677"/>
      <c r="P8" s="1676"/>
      <c r="Q8" s="1676"/>
      <c r="R8" s="1676"/>
      <c r="S8" s="1676"/>
      <c r="T8" s="1676"/>
      <c r="U8" s="1676"/>
    </row>
    <row r="9" spans="1:21" ht="16.2" thickBot="1">
      <c r="A9" s="1655" t="s">
        <v>1943</v>
      </c>
      <c r="B9" s="1656"/>
      <c r="C9" s="1657"/>
      <c r="D9" s="3240"/>
      <c r="E9" s="1656"/>
      <c r="F9" s="1729"/>
      <c r="G9" s="1724"/>
      <c r="H9" s="1724"/>
      <c r="I9" s="1725"/>
      <c r="J9" s="1676"/>
      <c r="K9" s="1756"/>
      <c r="L9" s="1705"/>
      <c r="M9" s="1705"/>
      <c r="N9" s="1676"/>
      <c r="O9" s="1677"/>
      <c r="P9" s="1676"/>
      <c r="Q9" s="1676"/>
      <c r="R9" s="1676"/>
      <c r="S9" s="1676"/>
      <c r="T9" s="1676"/>
      <c r="U9" s="1676"/>
    </row>
    <row r="10" spans="1:21" ht="16.2" thickTop="1">
      <c r="A10" s="1726" t="s">
        <v>1999</v>
      </c>
      <c r="B10" s="1701"/>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6"/>
      <c r="C12" s="3237"/>
      <c r="D12" s="3238"/>
      <c r="E12" s="1681" t="s">
        <v>2061</v>
      </c>
      <c r="F12" s="3254" t="s">
        <v>2889</v>
      </c>
      <c r="G12" s="3255"/>
      <c r="H12" s="3255"/>
      <c r="I12" s="3256"/>
      <c r="J12" s="1676"/>
      <c r="K12" s="1756"/>
      <c r="L12" s="1705"/>
      <c r="M12" s="1705"/>
      <c r="N12" s="1676"/>
      <c r="O12" s="1677"/>
      <c r="P12" s="1676"/>
      <c r="Q12" s="1676"/>
      <c r="R12" s="1676"/>
      <c r="S12" s="1676"/>
      <c r="T12" s="1676"/>
      <c r="U12" s="1676"/>
    </row>
    <row r="13" spans="1:21">
      <c r="A13" s="1669" t="s">
        <v>2059</v>
      </c>
      <c r="B13" s="3236"/>
      <c r="C13" s="3237"/>
      <c r="D13" s="3238"/>
      <c r="E13" s="1681" t="s">
        <v>2061</v>
      </c>
      <c r="F13" s="3254" t="s">
        <v>2890</v>
      </c>
      <c r="G13" s="3255"/>
      <c r="H13" s="3255"/>
      <c r="I13" s="3256"/>
      <c r="J13" s="1676"/>
      <c r="K13" s="1756"/>
      <c r="L13" s="1705"/>
      <c r="M13" s="1705"/>
      <c r="N13" s="1676"/>
      <c r="O13" s="1677"/>
      <c r="P13" s="1676"/>
      <c r="Q13" s="1676"/>
      <c r="R13" s="1676"/>
      <c r="S13" s="1676"/>
      <c r="T13" s="1676"/>
      <c r="U13" s="1676"/>
    </row>
    <row r="14" spans="1:21">
      <c r="A14" s="1643" t="s">
        <v>2062</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4"/>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6.8">
      <c r="A16" s="1662" t="s">
        <v>1947</v>
      </c>
      <c r="B16" s="1663" t="s">
        <v>2982</v>
      </c>
      <c r="C16" s="1681" t="s">
        <v>1948</v>
      </c>
      <c r="D16" s="2605" t="s">
        <v>1949</v>
      </c>
      <c r="E16" s="1704" t="s">
        <v>2991</v>
      </c>
      <c r="F16" s="1704"/>
      <c r="G16" s="1704"/>
      <c r="H16" s="1704"/>
      <c r="I16" s="1668" t="s">
        <v>1954</v>
      </c>
      <c r="J16" s="1676"/>
      <c r="K16" s="2415" t="str">
        <f>IF(D17="","",D16&amp;TEXT(D17,"yyyy年m月d日;;"))</f>
        <v>住宅2089年12月21日</v>
      </c>
      <c r="L16" s="1681" t="str">
        <f>IF(OR(K16="",M16=""),"","、")</f>
        <v>、</v>
      </c>
      <c r="M16" s="2415" t="str">
        <f>IF(E17="","",E16&amp;TEXT(E17,"yyyy年m月d日;;"))</f>
        <v>商业2059年12月21日</v>
      </c>
      <c r="N16" s="1681" t="str">
        <f>IF(OR(M16="",O16=""),"","、")</f>
        <v/>
      </c>
      <c r="O16" s="2415" t="str">
        <f>IF(F17="","",F16&amp;TEXT(F17,"yyyy年m月d日;;"))</f>
        <v/>
      </c>
      <c r="P16" s="1681" t="str">
        <f>IF(OR(O16="",Q16=""),"","、")</f>
        <v/>
      </c>
      <c r="Q16" s="2415" t="str">
        <f>IF(G17="","",G16&amp;TEXT(G17,"yyyy年m月d日;;"))</f>
        <v/>
      </c>
      <c r="R16" s="1681" t="str">
        <f>IF(OR(Q16="",S16=""),"","、")</f>
        <v/>
      </c>
      <c r="S16" s="2415" t="str">
        <f>IF(H17="","",H16&amp;TEXT(H17,"yyyy年m月d日;;"))</f>
        <v/>
      </c>
      <c r="T16" s="1681" t="str">
        <f>IF(OR(S16="",U16=""),"","、")</f>
        <v/>
      </c>
      <c r="U16" s="2415" t="str">
        <f>IF(I17="","",I16&amp;TEXT(I17,"yyyy年m月d日;;"))</f>
        <v/>
      </c>
    </row>
    <row r="17" spans="1:21">
      <c r="A17" s="1745"/>
      <c r="B17" s="1664"/>
      <c r="C17" s="1665" t="s">
        <v>1955</v>
      </c>
      <c r="D17" s="1682">
        <v>69388</v>
      </c>
      <c r="E17" s="1682">
        <v>58430</v>
      </c>
      <c r="F17" s="1682"/>
      <c r="G17" s="1682"/>
      <c r="H17" s="1682"/>
      <c r="I17" s="1682"/>
      <c r="J17" s="1676"/>
      <c r="K17" s="2414" t="str">
        <f>CONCATENATE(K16,L16,M16,N16,O16,P16,Q16,R16,S16,T16,,U16)</f>
        <v>住宅2089年12月21日、商业2059年12月21日</v>
      </c>
      <c r="L17" s="1705"/>
      <c r="M17" s="1705"/>
      <c r="N17" s="1676"/>
      <c r="O17" s="1677"/>
      <c r="P17" s="1676"/>
      <c r="Q17" s="1676"/>
      <c r="R17" s="1676"/>
      <c r="S17" s="1676"/>
      <c r="T17" s="1676"/>
      <c r="U17" s="1676"/>
    </row>
    <row r="18" spans="1:21">
      <c r="A18" s="1745"/>
      <c r="B18" s="1664"/>
      <c r="C18" s="1665" t="s">
        <v>1956</v>
      </c>
      <c r="D18" s="1666">
        <v>70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70</v>
      </c>
      <c r="E19" s="1667">
        <f>IF(B16="出让",IF(E17="","",ROUNDDOWN(MIN((E17-$D$3)/365,E18),2)),E18)</f>
        <v>40</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1"/>
      <c r="E20" s="3252"/>
      <c r="F20" s="3252"/>
      <c r="G20" s="3252"/>
      <c r="H20" s="3252"/>
      <c r="I20" s="3253"/>
      <c r="J20" s="1676"/>
      <c r="K20" s="1756"/>
      <c r="L20" s="1705"/>
      <c r="M20" s="1705"/>
      <c r="N20" s="1676"/>
      <c r="O20" s="1677"/>
      <c r="P20" s="1676"/>
      <c r="Q20" s="1676"/>
      <c r="R20" s="1676"/>
      <c r="S20" s="1676"/>
      <c r="T20" s="1676"/>
      <c r="U20" s="1676"/>
    </row>
    <row r="21" spans="1:21">
      <c r="A21" s="1745" t="s">
        <v>1958</v>
      </c>
      <c r="B21" s="1746" t="s">
        <v>1959</v>
      </c>
      <c r="C21" s="1741">
        <f>'数据-汇总表'!E3</f>
        <v>367790.36</v>
      </c>
      <c r="D21" s="1742" t="s">
        <v>1960</v>
      </c>
      <c r="E21" s="3241" t="s">
        <v>1998</v>
      </c>
      <c r="F21" s="3242"/>
      <c r="G21" s="3242"/>
      <c r="H21" s="3242"/>
      <c r="I21" s="3243"/>
      <c r="J21" s="1676"/>
      <c r="K21" s="1756"/>
      <c r="L21" s="1705"/>
      <c r="M21" s="1705"/>
      <c r="N21" s="1676"/>
      <c r="O21" s="1677"/>
      <c r="P21" s="1676"/>
      <c r="Q21" s="1676"/>
      <c r="R21" s="1676"/>
      <c r="S21" s="1676"/>
      <c r="T21" s="1676"/>
      <c r="U21" s="1676"/>
    </row>
    <row r="22" spans="1:21">
      <c r="A22" s="3092" t="s">
        <v>952</v>
      </c>
      <c r="B22" s="1643" t="s">
        <v>1961</v>
      </c>
      <c r="C22" s="1668">
        <f>'数据-汇总表'!D3</f>
        <v>71002</v>
      </c>
      <c r="D22" s="1669" t="s">
        <v>1960</v>
      </c>
      <c r="E22" s="3241" t="s">
        <v>2891</v>
      </c>
      <c r="F22" s="3242"/>
      <c r="G22" s="3242"/>
      <c r="H22" s="3242"/>
      <c r="I22" s="3243"/>
      <c r="J22" s="1676"/>
      <c r="K22" s="1756"/>
      <c r="L22" s="1705"/>
      <c r="M22" s="1705"/>
      <c r="N22" s="1676"/>
      <c r="O22" s="1677"/>
      <c r="P22" s="1676"/>
      <c r="Q22" s="1676"/>
      <c r="R22" s="1676"/>
      <c r="S22" s="1676"/>
      <c r="T22" s="1676"/>
      <c r="U22" s="1676"/>
    </row>
    <row r="23" spans="1:21" ht="47.4"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4" t="s">
        <v>1966</v>
      </c>
      <c r="C24" s="3245"/>
      <c r="D24" s="3246" t="s">
        <v>1967</v>
      </c>
      <c r="E24" s="3247"/>
      <c r="F24" s="1690" t="s">
        <v>1968</v>
      </c>
      <c r="G24" s="1676"/>
      <c r="H24" s="1676"/>
      <c r="I24" s="1689"/>
      <c r="J24" s="1676"/>
      <c r="K24" s="3232" t="s">
        <v>1969</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2325</v>
      </c>
      <c r="C25" s="1691" t="s">
        <v>1970</v>
      </c>
      <c r="D25" s="1692"/>
      <c r="E25" s="1693" t="s">
        <v>952</v>
      </c>
      <c r="F25" s="1694"/>
      <c r="G25" s="1676"/>
      <c r="H25" s="1676"/>
      <c r="I25" s="1689"/>
      <c r="J25" s="1676"/>
      <c r="K25" s="3232"/>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47.4" thickBot="1">
      <c r="A26" s="1734"/>
      <c r="B26" s="1731" t="s">
        <v>1971</v>
      </c>
      <c r="C26" s="1691" t="s">
        <v>2326</v>
      </c>
      <c r="D26" s="1642"/>
      <c r="E26" s="1642"/>
      <c r="F26" s="1670"/>
      <c r="G26" s="1676"/>
      <c r="H26" s="1676"/>
      <c r="I26" s="1689"/>
      <c r="J26" s="1676"/>
      <c r="K26" s="3232"/>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0"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1"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1" t="s">
        <v>1975</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1976</v>
      </c>
      <c r="C30" s="1699"/>
      <c r="D30" s="2612" t="s">
        <v>1976</v>
      </c>
      <c r="E30" s="1700"/>
      <c r="F30" s="1671"/>
      <c r="G30" s="1724"/>
      <c r="H30" s="1724"/>
      <c r="I30" s="1725"/>
      <c r="J30" s="1676"/>
      <c r="K30" s="1756"/>
      <c r="L30" s="1705"/>
      <c r="M30" s="1705"/>
      <c r="N30" s="1676"/>
      <c r="O30" s="1677"/>
      <c r="P30" s="1676"/>
      <c r="Q30" s="1676"/>
      <c r="R30" s="1676"/>
      <c r="S30" s="1676"/>
      <c r="T30" s="1676"/>
      <c r="U30" s="1676"/>
    </row>
    <row r="31" spans="1:21" ht="16.2" thickTop="1">
      <c r="A31" s="3259" t="s">
        <v>2001</v>
      </c>
      <c r="B31" s="1746" t="s">
        <v>2002</v>
      </c>
      <c r="C31" s="3257"/>
      <c r="D31" s="3258"/>
      <c r="E31" s="1676"/>
      <c r="F31" s="1676"/>
      <c r="G31" s="1676"/>
      <c r="H31" s="1676"/>
      <c r="I31" s="1689"/>
      <c r="J31" s="1676"/>
      <c r="K31" s="2417"/>
      <c r="L31" s="1676"/>
      <c r="M31" s="1676"/>
      <c r="N31" s="1676"/>
      <c r="O31" s="1676"/>
      <c r="P31" s="1676"/>
      <c r="Q31" s="1676"/>
      <c r="R31" s="1676"/>
      <c r="S31" s="1676"/>
      <c r="T31" s="1676"/>
      <c r="U31" s="1676"/>
    </row>
    <row r="32" spans="1:21">
      <c r="A32" s="3259"/>
      <c r="B32" s="1643" t="s">
        <v>2003</v>
      </c>
      <c r="C32" s="1701"/>
      <c r="D32" s="1702"/>
      <c r="E32" s="1676"/>
      <c r="F32" s="1676"/>
      <c r="G32" s="1676"/>
      <c r="H32" s="1676"/>
      <c r="I32" s="1689"/>
      <c r="J32" s="1676"/>
      <c r="K32" s="2417"/>
      <c r="L32" s="1676"/>
      <c r="M32" s="1676"/>
      <c r="N32" s="1676"/>
      <c r="O32" s="1676"/>
      <c r="P32" s="1676"/>
      <c r="Q32" s="1676"/>
      <c r="R32" s="1676"/>
      <c r="S32" s="1676"/>
      <c r="T32" s="1676"/>
      <c r="U32" s="1676"/>
    </row>
    <row r="33" spans="1:21">
      <c r="A33" s="3259"/>
      <c r="B33" s="1643" t="s">
        <v>2004</v>
      </c>
      <c r="C33" s="1703"/>
      <c r="D33" s="1820"/>
      <c r="E33" s="1676"/>
      <c r="F33" s="1676"/>
      <c r="G33" s="1676"/>
      <c r="H33" s="1676"/>
      <c r="I33" s="1689"/>
      <c r="J33" s="1676"/>
      <c r="K33" s="2417"/>
      <c r="L33" s="1676"/>
      <c r="M33" s="1676"/>
      <c r="N33" s="1676"/>
      <c r="O33" s="1676"/>
      <c r="P33" s="1676"/>
      <c r="Q33" s="1676"/>
      <c r="R33" s="1676"/>
      <c r="S33" s="1676"/>
      <c r="T33" s="1676"/>
      <c r="U33" s="1676"/>
    </row>
    <row r="34" spans="1:21">
      <c r="A34" s="3260"/>
      <c r="B34" s="1643" t="s">
        <v>2005</v>
      </c>
      <c r="C34" s="3261"/>
      <c r="D34" s="3262"/>
      <c r="E34" s="1676"/>
      <c r="F34" s="1676"/>
      <c r="G34" s="1676"/>
      <c r="H34" s="1676"/>
      <c r="I34" s="1689"/>
      <c r="J34" s="1676"/>
      <c r="K34" s="2417"/>
      <c r="L34" s="1676"/>
      <c r="M34" s="1676"/>
      <c r="N34" s="1676"/>
      <c r="O34" s="1676"/>
      <c r="P34" s="1676"/>
      <c r="Q34" s="1676"/>
      <c r="R34" s="1676"/>
      <c r="S34" s="1676"/>
      <c r="T34" s="1676"/>
      <c r="U34" s="1676"/>
    </row>
    <row r="35" spans="1:21">
      <c r="A35" s="3263" t="s">
        <v>847</v>
      </c>
      <c r="B35" s="1704"/>
      <c r="C35" s="1758" t="str">
        <f>IF(B35="场地平整","——","具体情况：")</f>
        <v>具体情况：</v>
      </c>
      <c r="D35" s="3265"/>
      <c r="E35" s="3266"/>
      <c r="F35" s="3266"/>
      <c r="G35" s="3266"/>
      <c r="H35" s="3266"/>
      <c r="I35" s="3267"/>
      <c r="J35" s="1676"/>
      <c r="K35" s="1757"/>
      <c r="L35" s="1705"/>
      <c r="M35" s="1705"/>
      <c r="N35" s="1676"/>
      <c r="O35" s="1677"/>
      <c r="P35" s="1676"/>
      <c r="Q35" s="1676"/>
      <c r="R35" s="1676"/>
      <c r="S35" s="1676"/>
      <c r="T35" s="1676"/>
      <c r="U35" s="1676"/>
    </row>
    <row r="36" spans="1:21">
      <c r="A36" s="3259"/>
      <c r="B36" s="3268" t="s">
        <v>2054</v>
      </c>
      <c r="C36" s="3269"/>
      <c r="D36" s="1774"/>
      <c r="E36" s="3270"/>
      <c r="F36" s="3270"/>
      <c r="G36" s="1669" t="str">
        <f>IF(B35="场地未平整","估价结果处理","")</f>
        <v/>
      </c>
      <c r="H36" s="3271"/>
      <c r="I36" s="3271"/>
      <c r="J36" s="1676"/>
      <c r="K36" s="1757"/>
      <c r="L36" s="1705"/>
      <c r="M36" s="1705"/>
      <c r="N36" s="1676"/>
      <c r="O36" s="1677"/>
      <c r="P36" s="1676"/>
      <c r="Q36" s="1676"/>
      <c r="R36" s="1676"/>
      <c r="S36" s="1676"/>
      <c r="T36" s="1676"/>
      <c r="U36" s="1676"/>
    </row>
    <row r="37" spans="1:21" ht="31.2">
      <c r="A37" s="3259"/>
      <c r="B37" s="324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9"/>
      <c r="B38" s="3249"/>
      <c r="C38" s="1651" t="s">
        <v>850</v>
      </c>
      <c r="D38" s="1773">
        <f>ROUNDDOWN(MIN(('数据-取费表'!$B$2-D37)/365,D34),1)</f>
        <v>120</v>
      </c>
      <c r="E38" s="1709" t="s">
        <v>851</v>
      </c>
      <c r="F38" s="1676"/>
      <c r="G38" s="1676"/>
      <c r="H38" s="1676"/>
      <c r="I38" s="1689"/>
      <c r="J38" s="1676"/>
      <c r="K38" s="1757"/>
      <c r="L38" s="1676"/>
      <c r="M38" s="1676"/>
      <c r="N38" s="1676"/>
      <c r="O38" s="1676"/>
      <c r="P38" s="1676"/>
      <c r="Q38" s="1676"/>
      <c r="R38" s="1676"/>
      <c r="S38" s="1676"/>
      <c r="T38" s="1676"/>
      <c r="U38" s="1676"/>
    </row>
    <row r="39" spans="1:21">
      <c r="A39" s="3260"/>
      <c r="B39" s="325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1" t="s">
        <v>1985</v>
      </c>
      <c r="T40" s="1713" t="str">
        <f>NUMBERSTRING(7-K40,1)&amp;"通"</f>
        <v>七通</v>
      </c>
      <c r="U40" s="1676"/>
    </row>
    <row r="41" spans="1:21">
      <c r="A41" s="1645"/>
      <c r="B41" s="3264" t="s">
        <v>1721</v>
      </c>
      <c r="C41" s="3264"/>
      <c r="D41" s="3264"/>
      <c r="E41" s="3264"/>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1"/>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19" customFormat="1" ht="21" thickBot="1">
      <c r="A45" s="3020" t="s">
        <v>2892</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E14" sqref="E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71002</v>
      </c>
      <c r="B3" s="22">
        <f>IF(C3="否",G5-AT5,G5)</f>
        <v>367790.36</v>
      </c>
      <c r="C3" s="23" t="s">
        <v>2992</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367790.36</v>
      </c>
      <c r="H5" s="27">
        <f t="shared" ref="H5:AT5" si="0">SUM(H13:H641)</f>
        <v>367790.36</v>
      </c>
      <c r="I5" s="27">
        <f t="shared" si="0"/>
        <v>307104.95</v>
      </c>
      <c r="J5" s="27">
        <f t="shared" si="0"/>
        <v>0</v>
      </c>
      <c r="K5" s="27">
        <f t="shared" si="0"/>
        <v>60685.41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367790.36</v>
      </c>
      <c r="BA5" s="29">
        <f t="shared" si="1"/>
        <v>367790.36</v>
      </c>
      <c r="BB5" s="29">
        <f t="shared" si="1"/>
        <v>307104.95</v>
      </c>
      <c r="BC5" s="29">
        <f t="shared" si="1"/>
        <v>60685.41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71002</v>
      </c>
      <c r="F6" s="27" t="s">
        <v>1</v>
      </c>
      <c r="G6" s="27" t="s">
        <v>2</v>
      </c>
      <c r="H6" s="33">
        <f>SUMIF(I$12:AB$12,"总值",I6:AB6)</f>
        <v>71002</v>
      </c>
      <c r="I6" s="27">
        <f t="shared" ref="I6:AB6" si="2">ROUND($A$3*I5/$B$3,2)</f>
        <v>59286.67</v>
      </c>
      <c r="J6" s="27">
        <f t="shared" si="2"/>
        <v>0</v>
      </c>
      <c r="K6" s="27">
        <f t="shared" si="2"/>
        <v>11715.33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71002</v>
      </c>
      <c r="AZ6" s="27" t="s">
        <v>3</v>
      </c>
      <c r="BA6" s="27">
        <f>ROUND($AY$6*BA5/$AZ$5,2)</f>
        <v>71002</v>
      </c>
      <c r="BB6" s="27">
        <f>ROUND($AY$6*BB5/$AZ$5,2)</f>
        <v>59286.67</v>
      </c>
      <c r="BC6" s="27">
        <f t="shared" ref="BC6:BH6" si="4">ROUND($AY$6*BC5/$AZ$5,2)</f>
        <v>11715.33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66" t="s">
        <v>2994</v>
      </c>
      <c r="J9" s="51"/>
      <c r="K9" s="2966" t="s">
        <v>2994</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66" t="s">
        <v>923</v>
      </c>
      <c r="J10" s="51"/>
      <c r="K10" s="2968" t="s">
        <v>2991</v>
      </c>
      <c r="L10" s="51"/>
      <c r="M10" s="2968"/>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67"/>
      <c r="J11" s="71"/>
      <c r="K11" s="2967"/>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1"/>
      <c r="B13" s="2961"/>
      <c r="C13" s="2961" t="s">
        <v>2993</v>
      </c>
      <c r="D13" s="2962" t="s">
        <v>1678</v>
      </c>
      <c r="E13" s="27">
        <f t="shared" ref="E13:E20" si="6">IF($C$3="是",ROUND($A$3*G13/$B$3,2),ROUND($A$3*(G13-AT13)/$B$3,2))</f>
        <v>59286.67</v>
      </c>
      <c r="F13" s="81"/>
      <c r="G13" s="82">
        <f t="shared" ref="G13:G20" si="7">H13+AC13+AT13</f>
        <v>307104.95</v>
      </c>
      <c r="H13" s="33">
        <f t="shared" ref="H13:H20" si="8">SUMIF(I$12:AB$12,"总值",I13:AB13)</f>
        <v>307104.95</v>
      </c>
      <c r="I13" s="2965">
        <f>ROUND(A3*5.18*0.835,2)</f>
        <v>307104.95</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t="str">
        <f t="shared" si="10"/>
        <v>住宅</v>
      </c>
      <c r="AY13" s="995">
        <f t="shared" ref="AY13:AY20" si="11">ROUND($AY$6*AZ13/$AZ$5,2)</f>
        <v>59286.67</v>
      </c>
      <c r="AZ13" s="27">
        <f t="shared" ref="AZ13:AZ20" si="12">BA13+BL13</f>
        <v>307104.95</v>
      </c>
      <c r="BA13" s="27">
        <f t="shared" ref="BA13:BA20" si="13">SUM(BB13:BK13)</f>
        <v>307104.95</v>
      </c>
      <c r="BB13" s="27">
        <f t="shared" ref="BB13:BB20" si="14">IF($D13="是",I13-J13,0)</f>
        <v>307104.95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1"/>
      <c r="B14" s="2961"/>
      <c r="C14" s="2961" t="s">
        <v>3106</v>
      </c>
      <c r="D14" s="2962" t="s">
        <v>1678</v>
      </c>
      <c r="E14" s="27">
        <f t="shared" si="6"/>
        <v>11715.33</v>
      </c>
      <c r="F14" s="81"/>
      <c r="G14" s="82">
        <f t="shared" si="7"/>
        <v>60685.41</v>
      </c>
      <c r="H14" s="33">
        <f t="shared" si="8"/>
        <v>60685.41</v>
      </c>
      <c r="I14" s="2965"/>
      <c r="J14" s="2965"/>
      <c r="K14" s="2965">
        <f>ROUND(A3*5.18-I13,2)</f>
        <v>60685.41</v>
      </c>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t="str">
        <f t="shared" si="10"/>
        <v>商业</v>
      </c>
      <c r="AY14" s="995">
        <f t="shared" si="11"/>
        <v>11715.33</v>
      </c>
      <c r="AZ14" s="27">
        <f t="shared" si="12"/>
        <v>60685.41</v>
      </c>
      <c r="BA14" s="27">
        <f t="shared" si="13"/>
        <v>60685.41</v>
      </c>
      <c r="BB14" s="27">
        <f t="shared" si="14"/>
        <v>0</v>
      </c>
      <c r="BC14" s="27">
        <f t="shared" si="15"/>
        <v>60685.41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4"/>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46.8">
      <c r="A3" s="3272"/>
      <c r="B3" s="3272"/>
      <c r="C3" s="3272"/>
      <c r="D3" s="3273"/>
      <c r="E3" s="3273"/>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1" sqref="E31"/>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83" t="s">
        <v>203</v>
      </c>
      <c r="B2" s="3283"/>
      <c r="C2" s="3283"/>
      <c r="D2" s="1958" t="s">
        <v>204</v>
      </c>
      <c r="E2" s="106" t="s">
        <v>205</v>
      </c>
      <c r="F2" s="1967"/>
      <c r="G2" s="1193"/>
      <c r="H2" s="1194"/>
      <c r="I2" s="1195" t="s">
        <v>857</v>
      </c>
      <c r="J2" s="1967"/>
      <c r="K2" s="1967"/>
      <c r="L2" s="1967"/>
    </row>
    <row r="3" spans="1:16" ht="15" thickBot="1">
      <c r="A3" s="3284" t="s">
        <v>206</v>
      </c>
      <c r="B3" s="3284"/>
      <c r="C3" s="3284"/>
      <c r="D3" s="107">
        <f>'数据-基础表'!AY6</f>
        <v>71002</v>
      </c>
      <c r="E3" s="107">
        <f>'数据-基础表'!AZ5</f>
        <v>367790.36</v>
      </c>
      <c r="F3" s="1967"/>
      <c r="G3" s="279" t="s">
        <v>858</v>
      </c>
      <c r="H3" s="274" t="s">
        <v>859</v>
      </c>
      <c r="I3" s="1959">
        <f>ROUND('数据-基础表'!B3/'数据-基础表'!A3,2)</f>
        <v>5.18</v>
      </c>
      <c r="J3" s="1967"/>
      <c r="K3" s="1967"/>
      <c r="L3" s="1967"/>
    </row>
    <row r="4" spans="1:16" ht="14.4">
      <c r="A4" s="3285"/>
      <c r="B4" s="3286"/>
      <c r="C4" s="3287"/>
      <c r="D4" s="108" t="s">
        <v>204</v>
      </c>
      <c r="E4" s="109" t="s">
        <v>205</v>
      </c>
      <c r="F4" s="1967"/>
      <c r="G4" s="1196"/>
      <c r="H4" s="274" t="s">
        <v>860</v>
      </c>
      <c r="I4" s="1959">
        <f>ROUND(SUMIF('数据-基础表'!I9:AS9,"地上",'数据-基础表'!I5:AS5)/'数据-基础表'!A3,2)</f>
        <v>5.18</v>
      </c>
      <c r="J4" s="1967"/>
      <c r="K4" s="1967"/>
      <c r="L4" s="1967"/>
    </row>
    <row r="5" spans="1:16" ht="14.4">
      <c r="A5" s="110" t="s">
        <v>207</v>
      </c>
      <c r="B5" s="3288" t="s">
        <v>230</v>
      </c>
      <c r="C5" s="3288"/>
      <c r="D5" s="111">
        <f>ROUND($D$3*E5/$E$3,2)</f>
        <v>59286.67</v>
      </c>
      <c r="E5" s="112">
        <f>SUMIF('数据-基础表'!$11:$11,"住宅",'数据-基础表'!$5:$5)</f>
        <v>307104.95</v>
      </c>
      <c r="F5" s="1967"/>
      <c r="G5" s="279" t="s">
        <v>861</v>
      </c>
      <c r="H5" s="274" t="s">
        <v>859</v>
      </c>
      <c r="I5" s="1959">
        <f>ROUND(E31/D31,2)</f>
        <v>5.18</v>
      </c>
      <c r="J5" s="1967"/>
      <c r="K5" s="1967"/>
      <c r="L5" s="1967"/>
    </row>
    <row r="6" spans="1:16" ht="15" thickBot="1">
      <c r="A6" s="113"/>
      <c r="B6" s="3288" t="s">
        <v>208</v>
      </c>
      <c r="C6" s="3288"/>
      <c r="D6" s="111">
        <f>ROUND($D$3*E6/$E$3,2)</f>
        <v>11715.33</v>
      </c>
      <c r="E6" s="112">
        <f>E3-E5</f>
        <v>60685.409999999974</v>
      </c>
      <c r="F6" s="1967"/>
      <c r="G6" s="1196"/>
      <c r="H6" s="274" t="s">
        <v>860</v>
      </c>
      <c r="I6" s="1959">
        <f>ROUND(F31/D31,2)</f>
        <v>5.18</v>
      </c>
      <c r="J6" s="1967"/>
      <c r="K6" s="1967"/>
      <c r="L6" s="1967"/>
    </row>
    <row r="7" spans="1:16" ht="14.4">
      <c r="A7" s="3280"/>
      <c r="B7" s="3281"/>
      <c r="C7" s="3282"/>
      <c r="D7" s="108" t="s">
        <v>204</v>
      </c>
      <c r="E7" s="114" t="s">
        <v>231</v>
      </c>
      <c r="F7" s="1967"/>
      <c r="G7" s="1151" t="s">
        <v>1645</v>
      </c>
      <c r="H7" s="1152"/>
      <c r="I7" s="1829">
        <v>3.5</v>
      </c>
      <c r="J7" s="1967"/>
      <c r="K7" s="1967"/>
      <c r="L7" s="1967"/>
    </row>
    <row r="8" spans="1:16" ht="14.4">
      <c r="A8" s="110" t="s">
        <v>209</v>
      </c>
      <c r="B8" s="115" t="s">
        <v>210</v>
      </c>
      <c r="C8" s="111" t="s">
        <v>211</v>
      </c>
      <c r="D8" s="111">
        <f t="shared" ref="D8:D15" si="0">ROUND($D$3*E8/$E$3,2)</f>
        <v>71002</v>
      </c>
      <c r="E8" s="116">
        <f>SUMIF('数据-基础表'!BB10:BK10,"地上",'数据-基础表'!BB5:BK5)</f>
        <v>367790.36</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71002</v>
      </c>
      <c r="E16" s="120">
        <f>SUM(E8:E15)</f>
        <v>367790.36</v>
      </c>
      <c r="F16" s="1967"/>
      <c r="G16" s="1969"/>
      <c r="H16" s="967" t="s">
        <v>219</v>
      </c>
      <c r="I16" s="968"/>
      <c r="J16" s="1967"/>
      <c r="K16" s="3274" t="s">
        <v>2565</v>
      </c>
      <c r="L16" s="3275"/>
      <c r="M16" s="3275"/>
      <c r="N16" s="3275"/>
      <c r="O16" s="3275"/>
      <c r="P16" s="3276"/>
    </row>
    <row r="17" spans="1:19" ht="14.4">
      <c r="A17" s="121" t="s">
        <v>216</v>
      </c>
      <c r="B17" s="122" t="s">
        <v>217</v>
      </c>
      <c r="C17" s="2281" t="s">
        <v>2313</v>
      </c>
      <c r="D17" s="108" t="s">
        <v>204</v>
      </c>
      <c r="E17" s="124" t="s">
        <v>205</v>
      </c>
      <c r="F17" s="125"/>
      <c r="G17" s="1361"/>
      <c r="H17" s="969" t="s">
        <v>218</v>
      </c>
      <c r="I17" s="970" t="s">
        <v>2312</v>
      </c>
      <c r="J17" s="1967"/>
      <c r="K17" s="3277" t="s">
        <v>2566</v>
      </c>
      <c r="L17" s="3278"/>
      <c r="M17" s="3279"/>
      <c r="N17" s="3277" t="s">
        <v>2567</v>
      </c>
      <c r="O17" s="3278"/>
      <c r="P17" s="3279"/>
      <c r="R17" s="2282" t="s">
        <v>2311</v>
      </c>
      <c r="S17" s="144"/>
    </row>
    <row r="18" spans="1:19" ht="14.4">
      <c r="A18" s="117"/>
      <c r="B18" s="128"/>
      <c r="C18" s="129"/>
      <c r="D18" s="2601"/>
      <c r="E18" s="130" t="s">
        <v>220</v>
      </c>
      <c r="F18" s="131" t="s">
        <v>221</v>
      </c>
      <c r="G18" s="1362" t="s">
        <v>222</v>
      </c>
      <c r="H18" s="971" t="s">
        <v>223</v>
      </c>
      <c r="I18" s="972" t="s">
        <v>224</v>
      </c>
      <c r="J18" s="1967"/>
      <c r="K18" s="2564" t="s">
        <v>2568</v>
      </c>
      <c r="L18" s="2565" t="s">
        <v>2569</v>
      </c>
      <c r="M18" s="2566" t="s">
        <v>2570</v>
      </c>
      <c r="N18" s="2564" t="s">
        <v>2568</v>
      </c>
      <c r="O18" s="2565" t="s">
        <v>2569</v>
      </c>
      <c r="P18" s="2566" t="s">
        <v>2570</v>
      </c>
      <c r="R18" s="2283" t="s">
        <v>2309</v>
      </c>
      <c r="S18" s="2283" t="s">
        <v>2310</v>
      </c>
    </row>
    <row r="19" spans="1:19" ht="14.4">
      <c r="A19" s="133"/>
      <c r="B19" s="115" t="s">
        <v>225</v>
      </c>
      <c r="C19" s="2972" t="str">
        <f>'数据-基础表'!C13</f>
        <v>住宅</v>
      </c>
      <c r="D19" s="111">
        <f t="shared" ref="D19:D26" si="1">ROUND($D$3*E19/$E$3,2)</f>
        <v>59286.67</v>
      </c>
      <c r="E19" s="134">
        <f t="shared" ref="E19:E26" si="2">SUM(F19:G19)</f>
        <v>307104.95</v>
      </c>
      <c r="F19" s="135">
        <f>'数据-基础表'!I13</f>
        <v>307104.95</v>
      </c>
      <c r="G19" s="1363"/>
      <c r="H19" s="973">
        <f>ROUND($D$3*I19/$E$3,2)</f>
        <v>0</v>
      </c>
      <c r="I19" s="116">
        <f>IF($I$17="自定义",P19,M19)</f>
        <v>0</v>
      </c>
      <c r="J19" s="1967"/>
      <c r="K19" s="2567">
        <f t="shared" ref="K19:K26" si="3">ROUND(E$28*E19/E$27,2)</f>
        <v>0</v>
      </c>
      <c r="L19" s="274">
        <f t="shared" ref="L19:L26" si="4">ROUND(IF(COUNTIF(C19,"*住宅*")&gt;0,E$29*E19/E$32,0),2)</f>
        <v>0</v>
      </c>
      <c r="M19" s="2568">
        <f>K19+L19</f>
        <v>0</v>
      </c>
      <c r="N19" s="2569"/>
      <c r="O19" s="2570"/>
      <c r="P19" s="2571">
        <f>N19+O19</f>
        <v>0</v>
      </c>
      <c r="R19" s="274">
        <f t="shared" ref="R19:S26" si="5">D19+H19</f>
        <v>59286.67</v>
      </c>
      <c r="S19" s="2284">
        <f t="shared" si="5"/>
        <v>307104.95</v>
      </c>
    </row>
    <row r="20" spans="1:19" ht="14.4">
      <c r="A20" s="138"/>
      <c r="B20" s="115" t="s">
        <v>226</v>
      </c>
      <c r="C20" s="2972" t="str">
        <f>'数据-基础表'!C14</f>
        <v>商业</v>
      </c>
      <c r="D20" s="111">
        <f t="shared" si="1"/>
        <v>11715.33</v>
      </c>
      <c r="E20" s="134">
        <f t="shared" si="2"/>
        <v>60685.41</v>
      </c>
      <c r="F20" s="135">
        <f>'数据-基础表'!K14</f>
        <v>60685.41</v>
      </c>
      <c r="G20" s="1363"/>
      <c r="H20" s="973">
        <f t="shared" ref="H20:H26" si="6">ROUND($D$3*I20/$E$3,2)</f>
        <v>0</v>
      </c>
      <c r="I20" s="116">
        <f t="shared" ref="I20:I26" si="7">IF($I$17="自定义",P20,M20)</f>
        <v>0</v>
      </c>
      <c r="J20" s="1967"/>
      <c r="K20" s="2567">
        <f t="shared" si="3"/>
        <v>0</v>
      </c>
      <c r="L20" s="274">
        <f t="shared" si="4"/>
        <v>0</v>
      </c>
      <c r="M20" s="2568">
        <f t="shared" ref="M20:M26" si="8">K20+L20</f>
        <v>0</v>
      </c>
      <c r="N20" s="2569"/>
      <c r="O20" s="2570"/>
      <c r="P20" s="2571">
        <f t="shared" ref="P20:P26" si="9">N20+O20</f>
        <v>0</v>
      </c>
      <c r="R20" s="274">
        <f t="shared" si="5"/>
        <v>11715.33</v>
      </c>
      <c r="S20" s="2284">
        <f t="shared" si="5"/>
        <v>60685.41</v>
      </c>
    </row>
    <row r="21" spans="1:19" ht="14.4">
      <c r="A21" s="138"/>
      <c r="B21" s="115" t="s">
        <v>226</v>
      </c>
      <c r="C21" s="2972"/>
      <c r="D21" s="111">
        <f t="shared" si="1"/>
        <v>0</v>
      </c>
      <c r="E21" s="134">
        <f t="shared" si="2"/>
        <v>0</v>
      </c>
      <c r="F21" s="135"/>
      <c r="G21" s="1363"/>
      <c r="H21" s="973">
        <f t="shared" si="6"/>
        <v>0</v>
      </c>
      <c r="I21" s="116">
        <f t="shared" si="7"/>
        <v>0</v>
      </c>
      <c r="J21" s="1967"/>
      <c r="K21" s="2567">
        <f t="shared" si="3"/>
        <v>0</v>
      </c>
      <c r="L21" s="274">
        <f t="shared" si="4"/>
        <v>0</v>
      </c>
      <c r="M21" s="2568">
        <f t="shared" si="8"/>
        <v>0</v>
      </c>
      <c r="N21" s="2569"/>
      <c r="O21" s="2570"/>
      <c r="P21" s="2571">
        <f t="shared" si="9"/>
        <v>0</v>
      </c>
      <c r="R21" s="274">
        <f t="shared" si="5"/>
        <v>0</v>
      </c>
      <c r="S21" s="2284">
        <f t="shared" si="5"/>
        <v>0</v>
      </c>
    </row>
    <row r="22" spans="1:19" ht="14.4">
      <c r="A22" s="138"/>
      <c r="B22" s="115" t="s">
        <v>226</v>
      </c>
      <c r="C22" s="1360"/>
      <c r="D22" s="111">
        <f t="shared" si="1"/>
        <v>0</v>
      </c>
      <c r="E22" s="134">
        <f t="shared" si="2"/>
        <v>0</v>
      </c>
      <c r="F22" s="140"/>
      <c r="G22" s="1364"/>
      <c r="H22" s="973">
        <f t="shared" si="6"/>
        <v>0</v>
      </c>
      <c r="I22" s="116">
        <f t="shared" si="7"/>
        <v>0</v>
      </c>
      <c r="J22" s="1967"/>
      <c r="K22" s="2567">
        <f t="shared" si="3"/>
        <v>0</v>
      </c>
      <c r="L22" s="274">
        <f t="shared" si="4"/>
        <v>0</v>
      </c>
      <c r="M22" s="2568">
        <f t="shared" si="8"/>
        <v>0</v>
      </c>
      <c r="N22" s="2569"/>
      <c r="O22" s="2570"/>
      <c r="P22" s="2571">
        <f t="shared" si="9"/>
        <v>0</v>
      </c>
      <c r="R22" s="274">
        <f t="shared" si="5"/>
        <v>0</v>
      </c>
      <c r="S22" s="2284">
        <f t="shared" si="5"/>
        <v>0</v>
      </c>
    </row>
    <row r="23" spans="1:19" ht="14.4">
      <c r="A23" s="138"/>
      <c r="B23" s="115" t="s">
        <v>226</v>
      </c>
      <c r="C23" s="139"/>
      <c r="D23" s="111">
        <f>ROUND($D$3*E23/$E$3,2)</f>
        <v>0</v>
      </c>
      <c r="E23" s="134">
        <f>SUM(F23:G23)</f>
        <v>0</v>
      </c>
      <c r="F23" s="140"/>
      <c r="G23" s="1364"/>
      <c r="H23" s="973">
        <f>ROUND($D$3*I23/$E$3,2)</f>
        <v>0</v>
      </c>
      <c r="I23" s="116">
        <f t="shared" si="7"/>
        <v>0</v>
      </c>
      <c r="J23" s="1967"/>
      <c r="K23" s="2567">
        <f t="shared" si="3"/>
        <v>0</v>
      </c>
      <c r="L23" s="274">
        <f t="shared" si="4"/>
        <v>0</v>
      </c>
      <c r="M23" s="2568">
        <f t="shared" si="8"/>
        <v>0</v>
      </c>
      <c r="N23" s="2569"/>
      <c r="O23" s="2570"/>
      <c r="P23" s="2571">
        <f t="shared" si="9"/>
        <v>0</v>
      </c>
      <c r="R23" s="274">
        <f t="shared" si="5"/>
        <v>0</v>
      </c>
      <c r="S23" s="2284">
        <f t="shared" si="5"/>
        <v>0</v>
      </c>
    </row>
    <row r="24" spans="1:19" ht="14.4">
      <c r="A24" s="138"/>
      <c r="B24" s="115" t="s">
        <v>226</v>
      </c>
      <c r="C24" s="139"/>
      <c r="D24" s="111">
        <f>ROUND($D$3*E24/$E$3,2)</f>
        <v>0</v>
      </c>
      <c r="E24" s="134">
        <f>SUM(F24:G24)</f>
        <v>0</v>
      </c>
      <c r="F24" s="140"/>
      <c r="G24" s="1364"/>
      <c r="H24" s="973">
        <f>ROUND($D$3*I24/$E$3,2)</f>
        <v>0</v>
      </c>
      <c r="I24" s="116">
        <f t="shared" si="7"/>
        <v>0</v>
      </c>
      <c r="J24" s="1967"/>
      <c r="K24" s="2567">
        <f t="shared" si="3"/>
        <v>0</v>
      </c>
      <c r="L24" s="274">
        <f t="shared" si="4"/>
        <v>0</v>
      </c>
      <c r="M24" s="2568">
        <f t="shared" si="8"/>
        <v>0</v>
      </c>
      <c r="N24" s="2569"/>
      <c r="O24" s="2570"/>
      <c r="P24" s="2571">
        <f t="shared" si="9"/>
        <v>0</v>
      </c>
      <c r="R24" s="274">
        <f t="shared" si="5"/>
        <v>0</v>
      </c>
      <c r="S24" s="2284">
        <f t="shared" si="5"/>
        <v>0</v>
      </c>
    </row>
    <row r="25" spans="1:19" ht="14.4">
      <c r="A25" s="138"/>
      <c r="B25" s="115" t="s">
        <v>226</v>
      </c>
      <c r="C25" s="139"/>
      <c r="D25" s="111">
        <f t="shared" si="1"/>
        <v>0</v>
      </c>
      <c r="E25" s="134">
        <f t="shared" si="2"/>
        <v>0</v>
      </c>
      <c r="F25" s="140"/>
      <c r="G25" s="1364"/>
      <c r="H25" s="110">
        <f t="shared" si="6"/>
        <v>0</v>
      </c>
      <c r="I25" s="116">
        <f t="shared" si="7"/>
        <v>0</v>
      </c>
      <c r="J25" s="1967"/>
      <c r="K25" s="2567">
        <f t="shared" si="3"/>
        <v>0</v>
      </c>
      <c r="L25" s="274">
        <f t="shared" si="4"/>
        <v>0</v>
      </c>
      <c r="M25" s="2568">
        <f t="shared" si="8"/>
        <v>0</v>
      </c>
      <c r="N25" s="2569"/>
      <c r="O25" s="2570"/>
      <c r="P25" s="2571">
        <f t="shared" si="9"/>
        <v>0</v>
      </c>
      <c r="R25" s="274">
        <f t="shared" si="5"/>
        <v>0</v>
      </c>
      <c r="S25" s="2284">
        <f t="shared" si="5"/>
        <v>0</v>
      </c>
    </row>
    <row r="26" spans="1:19" ht="14.4">
      <c r="A26" s="138"/>
      <c r="B26" s="115" t="s">
        <v>226</v>
      </c>
      <c r="C26" s="142"/>
      <c r="D26" s="111">
        <f t="shared" si="1"/>
        <v>0</v>
      </c>
      <c r="E26" s="134">
        <f t="shared" si="2"/>
        <v>0</v>
      </c>
      <c r="F26" s="140"/>
      <c r="G26" s="1364"/>
      <c r="H26" s="110">
        <f t="shared" si="6"/>
        <v>0</v>
      </c>
      <c r="I26" s="116">
        <f t="shared" si="7"/>
        <v>0</v>
      </c>
      <c r="J26" s="1967"/>
      <c r="K26" s="2572">
        <f t="shared" si="3"/>
        <v>0</v>
      </c>
      <c r="L26" s="279">
        <f t="shared" si="4"/>
        <v>0</v>
      </c>
      <c r="M26" s="146">
        <f t="shared" si="8"/>
        <v>0</v>
      </c>
      <c r="N26" s="2573"/>
      <c r="O26" s="2574"/>
      <c r="P26" s="2575">
        <f t="shared" si="9"/>
        <v>0</v>
      </c>
      <c r="R26" s="274">
        <f t="shared" si="5"/>
        <v>0</v>
      </c>
      <c r="S26" s="2284">
        <f t="shared" si="5"/>
        <v>0</v>
      </c>
    </row>
    <row r="27" spans="1:19" ht="15" thickBot="1">
      <c r="A27" s="138"/>
      <c r="B27" s="111"/>
      <c r="C27" s="127" t="s">
        <v>215</v>
      </c>
      <c r="D27" s="134">
        <f>SUM(D19:D26)</f>
        <v>71002</v>
      </c>
      <c r="E27" s="143">
        <f>IF(SUM(E19:E26)='数据-基础表'!BA5,SUM(E19:E26),IF(F27="地上面积有误","面积有误","地下面积有误"))</f>
        <v>367790.36</v>
      </c>
      <c r="F27" s="134">
        <f>IF(SUM(F19:F26)=E8,SUM(F19:F26),"地上面积有误")</f>
        <v>367790.36</v>
      </c>
      <c r="G27" s="112">
        <f>SUM(G19:G26)</f>
        <v>0</v>
      </c>
      <c r="H27" s="974">
        <f>SUM(H19:H26)</f>
        <v>0</v>
      </c>
      <c r="I27" s="975">
        <f>SUM(I19:I26)</f>
        <v>0</v>
      </c>
      <c r="J27" s="1967"/>
      <c r="K27" s="2576">
        <f>SUM(K19:K26)</f>
        <v>0</v>
      </c>
      <c r="L27" s="2577">
        <f>SUM(L19:L26)</f>
        <v>0</v>
      </c>
      <c r="M27" s="2578">
        <f>SUM(M19:M26)</f>
        <v>0</v>
      </c>
      <c r="N27" s="2576">
        <f t="shared" ref="N27:O27" si="10">SUM(N19:N26)</f>
        <v>0</v>
      </c>
      <c r="O27" s="2577">
        <f t="shared" si="10"/>
        <v>0</v>
      </c>
      <c r="P27" s="2579">
        <f>SUM(P19:P26)</f>
        <v>0</v>
      </c>
      <c r="R27" s="2288">
        <f>IF(SUM(R19:R26)=$D$3,SUM(R19:R26),SUM(R19:R26)&amp;"误差"&amp;ROUND(SUM(R19:R26)-$D$3,2))</f>
        <v>71002</v>
      </c>
      <c r="S27" s="274">
        <f>IF(SUM(S19:S26)=$E$3,SUM(S19:S26),SUM(S19:S26)&amp;"误差"&amp;ROUND(SUM(S19:S26)-E3,2))</f>
        <v>367790.36</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71002</v>
      </c>
      <c r="E31" s="1367">
        <f>E27+E30</f>
        <v>367790.36</v>
      </c>
      <c r="F31" s="1368">
        <f>F27+F30</f>
        <v>367790.36</v>
      </c>
      <c r="G31" s="1369">
        <f>G27+G30</f>
        <v>0</v>
      </c>
      <c r="H31" s="1967"/>
      <c r="I31" s="1967"/>
      <c r="J31" s="1967"/>
      <c r="K31" s="1967"/>
      <c r="L31" s="1967"/>
    </row>
    <row r="32" spans="1:19" ht="14.4">
      <c r="A32" s="1967"/>
      <c r="B32" s="2325" t="s">
        <v>2321</v>
      </c>
      <c r="C32" s="2606"/>
      <c r="D32" s="1196"/>
      <c r="E32" s="1196">
        <f>SUMIF(C19:C26,"*住宅*",E19:E26)</f>
        <v>307104.95</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R27" sqref="R27"/>
    </sheetView>
  </sheetViews>
  <sheetFormatPr defaultColWidth="13.77734375"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1"/>
    <col min="42" max="42" width="0" style="1981" hidden="1" customWidth="1"/>
    <col min="43" max="83" width="13.77734375" style="1981"/>
    <col min="84" max="16384" width="13.77734375" style="1198"/>
  </cols>
  <sheetData>
    <row r="1" spans="1:83" ht="18"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 thickBot="1">
      <c r="A2" s="149" t="s">
        <v>235</v>
      </c>
      <c r="B2" s="2321">
        <f>项目基本情况!D3</f>
        <v>43820</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4.4"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7.6">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0"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0"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4">
      <c r="A6" s="2285" t="str">
        <f>'数据-汇总表'!C19</f>
        <v>住宅</v>
      </c>
      <c r="B6" s="2320" t="str">
        <f>IF(A6=0,"","经营性")</f>
        <v>经营性</v>
      </c>
      <c r="C6" s="173" t="s">
        <v>923</v>
      </c>
      <c r="D6" s="2291">
        <f>SUMIF(项目基本情况!D$15:I$15,C6,项目基本情况!D$18:I$18)</f>
        <v>70</v>
      </c>
      <c r="E6" s="2292">
        <f>IF(B6="","",SUMIF(项目基本情况!D$15:I$15,C6,项目基本情况!D$17:I$17))</f>
        <v>69388</v>
      </c>
      <c r="F6" s="174">
        <f>SUMIF(项目基本情况!D$15:I$15,C6,项目基本情况!D$19:I$19)</f>
        <v>70</v>
      </c>
      <c r="G6" s="175">
        <f>IF(ISERROR(ROUND(POWER(1+H6,D6-F6)*(POWER(1+H6,F6)-1)/(POWER(1+H6,D6)-1),3)),0,ROUND(POWER(1+H6,D6-F6)*(POWER(1+H6,F6)-1)/(POWER(1+H6,D6)-1),3))</f>
        <v>1</v>
      </c>
      <c r="H6" s="2973">
        <v>4.4999999999999998E-2</v>
      </c>
      <c r="I6" s="2973">
        <v>0.05</v>
      </c>
      <c r="J6" s="176">
        <v>8.5000000000000006E-2</v>
      </c>
      <c r="K6" s="179">
        <f>SUMIF('数据-汇总表'!C$19:C$33,'数据-取费表'!A6,'数据-汇总表'!E$19:E$33)</f>
        <v>307104.95</v>
      </c>
      <c r="L6" s="3196">
        <v>3000</v>
      </c>
      <c r="M6" s="177">
        <f t="shared" ref="M6:M14" si="0">ROUND(K6*L6/10000,0)</f>
        <v>92131</v>
      </c>
      <c r="N6" s="2975">
        <v>0</v>
      </c>
      <c r="O6" s="177">
        <f>IF($N$5="成新度","——",ROUND(M6*N6,0))</f>
        <v>0</v>
      </c>
      <c r="P6" s="178">
        <f>IF($N$5="成新度","——",M6-O6)</f>
        <v>92131</v>
      </c>
      <c r="Q6" s="2976">
        <v>0.15</v>
      </c>
      <c r="R6" s="179">
        <f>SUMIF('数据-汇总表'!C$19:C$33,A6,'数据-汇总表'!R$19:R$33)</f>
        <v>59286.67</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7"/>
      <c r="AN6" s="2351"/>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4">
      <c r="A7" s="2285" t="str">
        <f>'数据-汇总表'!C20</f>
        <v>商业</v>
      </c>
      <c r="B7" s="2320" t="str">
        <f t="shared" ref="B7:B13" si="1">IF(A7=0,"","经营性")</f>
        <v>经营性</v>
      </c>
      <c r="C7" s="173" t="s">
        <v>2991</v>
      </c>
      <c r="D7" s="2291">
        <f>SUMIF(项目基本情况!D$15:I$15,C7,项目基本情况!D$18:I$18)</f>
        <v>40</v>
      </c>
      <c r="E7" s="2292">
        <f>IF(B7="","",SUMIF(项目基本情况!D$15:I$15,C7,项目基本情况!D$17:I$17))</f>
        <v>58430</v>
      </c>
      <c r="F7" s="174">
        <f>SUMIF(项目基本情况!D$15:I$15,C7,项目基本情况!D$19:I$19)</f>
        <v>40</v>
      </c>
      <c r="G7" s="175">
        <f t="shared" ref="G7:G11" si="2">IF(ISERROR(ROUND(POWER(1+H7,D7-F7)*(POWER(1+H7,F7)-1)/(POWER(1+H7,D7)-1),3)),0,ROUND(POWER(1+H7,D7-F7)*(POWER(1+H7,F7)-1)/(POWER(1+H7,D7)-1),3))</f>
        <v>1</v>
      </c>
      <c r="H7" s="2973">
        <v>0.05</v>
      </c>
      <c r="I7" s="2973">
        <v>5.5E-2</v>
      </c>
      <c r="J7" s="176">
        <v>8.5000000000000006E-2</v>
      </c>
      <c r="K7" s="179">
        <f>SUMIF('数据-汇总表'!C$19:C$33,'数据-取费表'!A7,'数据-汇总表'!E$19:E$33)</f>
        <v>60685.41</v>
      </c>
      <c r="L7" s="3196">
        <v>2500</v>
      </c>
      <c r="M7" s="177">
        <f t="shared" si="0"/>
        <v>15171</v>
      </c>
      <c r="N7" s="2975">
        <v>0</v>
      </c>
      <c r="O7" s="177">
        <f t="shared" ref="O7:O14" si="3">IF($N$5="成新度","——",ROUND(M7*N7,0))</f>
        <v>0</v>
      </c>
      <c r="P7" s="178">
        <f t="shared" ref="P7:P14" si="4">IF($N$5="成新度","——",M7-O7)</f>
        <v>15171</v>
      </c>
      <c r="Q7" s="3197">
        <v>0.25</v>
      </c>
      <c r="R7" s="179">
        <f>SUMIF('数据-汇总表'!C$19:C$33,A7,'数据-汇总表'!R$19:R$33)</f>
        <v>11715.33</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2.1</v>
      </c>
      <c r="V7" s="181">
        <v>0.03</v>
      </c>
      <c r="W7" s="3198">
        <v>0.1</v>
      </c>
      <c r="X7" s="2304"/>
      <c r="Y7" s="182">
        <v>1</v>
      </c>
      <c r="Z7" s="183"/>
      <c r="AA7" s="176"/>
      <c r="AB7" s="176"/>
      <c r="AC7" s="2307"/>
      <c r="AD7" s="184"/>
      <c r="AE7" s="971">
        <f t="shared" ref="AE7:AE13" ca="1" si="6">IF(AN7="",0,SUMIF(INDIRECT("'"&amp;AN7&amp;"'"&amp;"!E:E"),$AE$5,INDIRECT("'"&amp;AN7&amp;"'"&amp;"!F:F")))</f>
        <v>37</v>
      </c>
      <c r="AF7" s="141"/>
      <c r="AG7" s="1208">
        <f t="shared" ref="AG7:AG13" si="7">IF(AF7="",0,AE7-AF7)</f>
        <v>0</v>
      </c>
      <c r="AH7" s="141"/>
      <c r="AI7" s="187">
        <v>365</v>
      </c>
      <c r="AJ7" s="188"/>
      <c r="AK7" s="189">
        <v>1.4999999999999999E-2</v>
      </c>
      <c r="AL7" s="190">
        <v>1.5E-3</v>
      </c>
      <c r="AM7" s="2349">
        <v>0.01</v>
      </c>
      <c r="AN7" s="2351" t="s">
        <v>2998</v>
      </c>
      <c r="AO7" s="1983"/>
      <c r="AP7" s="1199">
        <f t="shared" ref="AP7:AP13" si="8">ROUND(1-1/(1+H7)^F7,3)</f>
        <v>0.85799999999999998</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4"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49"/>
      <c r="AN8" s="2351"/>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4"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49"/>
      <c r="AN9" s="2351"/>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4"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49"/>
      <c r="AN10" s="2351"/>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4"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1"/>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4"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1"/>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4"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49"/>
      <c r="AN13" s="2351"/>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3.8">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8.8">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 thickBot="1">
      <c r="A16" s="198" t="s">
        <v>262</v>
      </c>
      <c r="B16" s="199"/>
      <c r="C16" s="200"/>
      <c r="D16" s="201"/>
      <c r="E16" s="199"/>
      <c r="F16" s="199"/>
      <c r="G16" s="202">
        <f>ROUND(SUMPRODUCT(G6:G13,K6:K13)/SUMPRODUCT((G6:G13&gt;0)*(K6:K13)),3)</f>
        <v>1</v>
      </c>
      <c r="H16" s="203">
        <f>ROUND(SUMPRODUCT(H6:H13,K6:K13)/SUMPRODUCT((H6:H13&gt;0)*(K6:K13)),3)</f>
        <v>4.5999999999999999E-2</v>
      </c>
      <c r="I16" s="204"/>
      <c r="J16" s="204"/>
      <c r="K16" s="205">
        <f>SUM(K6:K15)</f>
        <v>367790.36</v>
      </c>
      <c r="L16" s="206">
        <f>ROUND(M16*10000/SUM(K6:K14),0)</f>
        <v>2917</v>
      </c>
      <c r="M16" s="206">
        <f>SUM(M6:M14)</f>
        <v>107302</v>
      </c>
      <c r="N16" s="207">
        <f>ROUND(SUMPRODUCT(M6:M14,N6:N14)/M16,3)</f>
        <v>0</v>
      </c>
      <c r="O16" s="206">
        <f>SUM(O6:O14)</f>
        <v>0</v>
      </c>
      <c r="P16" s="206">
        <f>SUM(P6:P14)</f>
        <v>107302</v>
      </c>
      <c r="Q16" s="208">
        <f>ROUND(SUMPRODUCT(Q6:Q13,K6:K13)/SUMPRODUCT((Q6:Q13&gt;0)*(K6:K13)),2)</f>
        <v>0.17</v>
      </c>
      <c r="R16" s="2294">
        <f>SUM(R6:R13)</f>
        <v>71002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0.93799999999999994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2336</v>
      </c>
      <c r="D19" s="1976"/>
      <c r="E19" s="1975"/>
      <c r="F19" s="1975"/>
      <c r="G19" s="1975"/>
      <c r="H19" s="1975"/>
      <c r="I19" s="1975"/>
      <c r="J19" s="1975"/>
      <c r="K19" s="1974"/>
      <c r="L19" s="1974"/>
      <c r="M19" s="3182"/>
      <c r="N19" s="3182"/>
      <c r="O19" s="318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ustomHeight="1">
      <c r="A20" s="219" t="s">
        <v>265</v>
      </c>
      <c r="B20" s="220">
        <v>3</v>
      </c>
      <c r="C20" s="2326" t="s">
        <v>2335</v>
      </c>
      <c r="D20" s="1976"/>
      <c r="E20" s="1975"/>
      <c r="F20" s="1975"/>
      <c r="G20" s="1975"/>
      <c r="H20" s="1975"/>
      <c r="I20" s="1975"/>
      <c r="J20" s="1975"/>
      <c r="K20" s="1974"/>
      <c r="L20" s="3180" t="s">
        <v>3085</v>
      </c>
      <c r="M20" s="3181" t="s">
        <v>3086</v>
      </c>
      <c r="N20" s="3181" t="s">
        <v>3087</v>
      </c>
      <c r="O20" s="3181" t="s">
        <v>3088</v>
      </c>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ustomHeight="1">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3182" t="s">
        <v>3102</v>
      </c>
      <c r="V21" s="1972"/>
      <c r="W21" s="1972"/>
      <c r="X21" s="1972"/>
      <c r="Y21" s="1972"/>
      <c r="Z21" s="1972"/>
      <c r="AA21" s="1972"/>
      <c r="AB21" s="1972"/>
      <c r="AC21" s="1972"/>
      <c r="AD21" s="1972"/>
      <c r="AE21" s="1972"/>
      <c r="AF21" s="1972"/>
      <c r="AG21" s="1972"/>
      <c r="AH21" s="1972"/>
      <c r="AI21" s="1972"/>
      <c r="AJ21" s="1972"/>
      <c r="AK21" s="1972"/>
      <c r="AL21" s="1972"/>
      <c r="AM21" s="1972"/>
    </row>
    <row r="22" spans="1:83" ht="14.25" customHeight="1">
      <c r="A22" s="219" t="s">
        <v>267</v>
      </c>
      <c r="B22" s="222">
        <f>B19+B20</f>
        <v>3</v>
      </c>
      <c r="C22" s="1975"/>
      <c r="D22" s="1976"/>
      <c r="E22" s="1975"/>
      <c r="F22" s="1975"/>
      <c r="G22" s="1975"/>
      <c r="H22" s="1975"/>
      <c r="I22" s="1975"/>
      <c r="J22" s="1975"/>
      <c r="K22" s="1974"/>
      <c r="L22" s="1974"/>
      <c r="M22" s="1972"/>
      <c r="N22" s="1972"/>
      <c r="O22" s="1972"/>
      <c r="P22" s="1972"/>
      <c r="Q22" s="1972"/>
      <c r="R22" s="1972"/>
      <c r="S22" s="1972"/>
      <c r="T22" s="3182" t="s">
        <v>3103</v>
      </c>
      <c r="U22" s="1972">
        <v>3</v>
      </c>
      <c r="V22" s="1972">
        <v>1</v>
      </c>
      <c r="W22" s="1972"/>
      <c r="X22" s="1972"/>
      <c r="Y22" s="1972"/>
      <c r="Z22" s="1972"/>
      <c r="AA22" s="1972"/>
      <c r="AB22" s="1972"/>
      <c r="AC22" s="1972"/>
      <c r="AD22" s="1972"/>
      <c r="AE22" s="1972"/>
      <c r="AF22" s="1972"/>
      <c r="AG22" s="1972"/>
      <c r="AH22" s="1972"/>
      <c r="AI22" s="1972"/>
      <c r="AJ22" s="1972"/>
      <c r="AK22" s="1972"/>
      <c r="AL22" s="1972"/>
      <c r="AM22" s="1972"/>
    </row>
    <row r="23" spans="1:83" ht="14.25" customHeight="1">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3182" t="s">
        <v>3104</v>
      </c>
      <c r="U23" s="1972">
        <f>U22*V23</f>
        <v>1.5</v>
      </c>
      <c r="V23" s="1972">
        <v>0.5</v>
      </c>
      <c r="W23" s="1972"/>
      <c r="X23" s="1972"/>
      <c r="Y23" s="1972"/>
      <c r="Z23" s="1972"/>
      <c r="AA23" s="1972"/>
      <c r="AB23" s="1972"/>
      <c r="AC23" s="1972"/>
      <c r="AD23" s="1972"/>
      <c r="AE23" s="1972"/>
      <c r="AF23" s="1972"/>
      <c r="AG23" s="1972"/>
      <c r="AH23" s="1972"/>
      <c r="AI23" s="1972"/>
      <c r="AJ23" s="1972"/>
      <c r="AK23" s="1972"/>
      <c r="AL23" s="1972"/>
      <c r="AM23" s="1972"/>
    </row>
    <row r="24" spans="1:83" ht="15" customHeight="1" thickBot="1">
      <c r="A24" s="223" t="s">
        <v>269</v>
      </c>
      <c r="B24" s="224">
        <f>B20-B21</f>
        <v>3</v>
      </c>
      <c r="C24" s="1975"/>
      <c r="D24" s="1976"/>
      <c r="E24" s="1975"/>
      <c r="F24" s="1975"/>
      <c r="G24" s="1975"/>
      <c r="H24" s="1975"/>
      <c r="I24" s="1975"/>
      <c r="J24" s="1975"/>
      <c r="K24" s="1974"/>
      <c r="L24" s="1974"/>
      <c r="M24" s="1972"/>
      <c r="N24" s="1972"/>
      <c r="O24" s="1972"/>
      <c r="P24" s="1972"/>
      <c r="Q24" s="1972"/>
      <c r="R24" s="1972"/>
      <c r="S24" s="1972"/>
      <c r="T24" s="3182" t="s">
        <v>3105</v>
      </c>
      <c r="U24" s="1972">
        <f>U22*V24</f>
        <v>1.2000000000000002</v>
      </c>
      <c r="V24" s="1972">
        <v>0.4</v>
      </c>
      <c r="W24" s="1972"/>
      <c r="X24" s="1972"/>
      <c r="Y24" s="1972"/>
      <c r="Z24" s="1972"/>
      <c r="AA24" s="1972"/>
      <c r="AB24" s="1972"/>
      <c r="AC24" s="1972"/>
      <c r="AD24" s="1972"/>
      <c r="AE24" s="1972"/>
      <c r="AF24" s="1972"/>
      <c r="AG24" s="1972"/>
      <c r="AH24" s="1972"/>
      <c r="AI24" s="1972"/>
      <c r="AJ24" s="1972"/>
      <c r="AK24" s="1972"/>
      <c r="AL24" s="1972"/>
      <c r="AM24" s="1972"/>
    </row>
    <row r="25" spans="1:83" ht="15" customHeight="1"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f>(U22+U23+U24)/3</f>
        <v>1.9000000000000001</v>
      </c>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8.8">
      <c r="A27" s="226" t="s">
        <v>2338</v>
      </c>
      <c r="B27" s="227">
        <v>50</v>
      </c>
      <c r="C27" s="3021"/>
      <c r="D27" s="1979"/>
      <c r="E27" s="1977"/>
      <c r="F27" s="3183"/>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8.8">
      <c r="A28" s="228" t="s">
        <v>2339</v>
      </c>
      <c r="B28" s="229">
        <v>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9.4" thickBot="1">
      <c r="A29" s="231" t="s">
        <v>2337</v>
      </c>
      <c r="B29" s="232">
        <v>0</v>
      </c>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8.8">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8.8">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9.4" thickBot="1">
      <c r="A32" s="236" t="s">
        <v>275</v>
      </c>
      <c r="B32" s="1373">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4">
      <c r="A33" s="226" t="s">
        <v>278</v>
      </c>
      <c r="B33" s="3199">
        <v>0.05</v>
      </c>
      <c r="C33" s="2327" t="s">
        <v>2893</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8" t="s">
        <v>279</v>
      </c>
      <c r="B34" s="3200">
        <v>0.1</v>
      </c>
      <c r="C34" s="2327" t="s">
        <v>2894</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8" t="s">
        <v>276</v>
      </c>
      <c r="B35" s="229">
        <v>200</v>
      </c>
      <c r="C35" s="2327" t="s">
        <v>2895</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3">
        <v>1.4999999999999999E-2</v>
      </c>
      <c r="C36" s="2327" t="s">
        <v>2896</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4" t="s">
        <v>280</v>
      </c>
      <c r="B37" s="235">
        <v>0.02</v>
      </c>
      <c r="C37" s="2327" t="s">
        <v>2897</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8" t="s">
        <v>281</v>
      </c>
      <c r="B38" s="3200">
        <v>2.5000000000000001E-2</v>
      </c>
      <c r="C38" s="2327" t="s">
        <v>2897</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48" t="s">
        <v>2455</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48" t="s">
        <v>2456</v>
      </c>
      <c r="B40" s="2440">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8" t="s">
        <v>283</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8" t="s">
        <v>285</v>
      </c>
      <c r="B44" s="241">
        <v>7.0000000000000007E-2</v>
      </c>
      <c r="C44" s="2327" t="s">
        <v>2898</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8" t="s">
        <v>286</v>
      </c>
      <c r="B45" s="239">
        <v>0.03</v>
      </c>
      <c r="C45" s="2329" t="s">
        <v>2899</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8" t="s">
        <v>287</v>
      </c>
      <c r="B46" s="239">
        <v>0.02</v>
      </c>
      <c r="C46" s="2329" t="s">
        <v>2900</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1" t="s">
        <v>2901</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4" t="s">
        <v>289</v>
      </c>
      <c r="B48" s="245">
        <v>0.04</v>
      </c>
      <c r="C48" s="3022" t="s">
        <v>2902</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2" t="s">
        <v>2903</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6" t="s">
        <v>293</v>
      </c>
      <c r="B52" s="249">
        <f>SUMIF(A54:A63,B53,B54:B63)</f>
        <v>10</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8" t="s">
        <v>294</v>
      </c>
      <c r="B53" s="250" t="s">
        <v>925</v>
      </c>
      <c r="C53" s="3023" t="s">
        <v>2997</v>
      </c>
      <c r="D53" s="3024" t="s">
        <v>2996</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6" t="s">
        <v>2904</v>
      </c>
      <c r="B54" s="186">
        <v>25</v>
      </c>
      <c r="C54" s="1977"/>
      <c r="D54" s="3025"/>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6" t="s">
        <v>2905</v>
      </c>
      <c r="B55" s="186">
        <v>20</v>
      </c>
      <c r="C55" s="1977"/>
      <c r="D55" s="3025"/>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6" t="s">
        <v>2906</v>
      </c>
      <c r="B56" s="186">
        <v>15</v>
      </c>
      <c r="C56" s="1977"/>
      <c r="D56" s="3025"/>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6" t="s">
        <v>2907</v>
      </c>
      <c r="B57" s="186">
        <v>10</v>
      </c>
      <c r="C57" s="1977"/>
      <c r="D57" s="3025"/>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6" t="s">
        <v>2908</v>
      </c>
      <c r="B58" s="186"/>
      <c r="C58" s="1977"/>
      <c r="D58" s="3025"/>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6" t="s">
        <v>2909</v>
      </c>
      <c r="B59" s="186"/>
      <c r="C59" s="1977"/>
      <c r="D59" s="3025"/>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6"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6"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6"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7"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289" t="s">
        <v>1663</v>
      </c>
      <c r="B1" s="3290"/>
      <c r="C1" s="3290"/>
      <c r="D1" s="3290"/>
      <c r="E1" s="3290"/>
      <c r="F1" s="3290"/>
      <c r="G1" s="3290"/>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43.2">
      <c r="A3" s="1222" t="s">
        <v>1666</v>
      </c>
      <c r="B3" s="1223" t="s">
        <v>1653</v>
      </c>
      <c r="C3" s="3028"/>
      <c r="D3" s="1992"/>
      <c r="E3" s="1224" t="s">
        <v>1666</v>
      </c>
      <c r="F3" s="1225" t="s">
        <v>1654</v>
      </c>
      <c r="G3" s="3032" t="s">
        <v>2918</v>
      </c>
      <c r="H3" s="1991"/>
      <c r="I3" s="1991"/>
      <c r="J3" s="1991"/>
      <c r="K3" s="1991"/>
      <c r="L3" s="1991"/>
      <c r="M3" s="1991"/>
      <c r="N3" s="1991"/>
      <c r="O3" s="1991"/>
      <c r="P3" s="1991"/>
      <c r="Q3" s="1991"/>
      <c r="R3" s="1991"/>
    </row>
    <row r="4" spans="1:18" ht="43.2">
      <c r="A4" s="1224"/>
      <c r="B4" s="1226" t="s">
        <v>1667</v>
      </c>
      <c r="C4" s="3029"/>
      <c r="D4" s="1992"/>
      <c r="E4" s="1227"/>
      <c r="F4" s="1228" t="s">
        <v>1668</v>
      </c>
      <c r="G4" s="3030" t="s">
        <v>2915</v>
      </c>
      <c r="H4" s="1991"/>
      <c r="I4" s="1991"/>
      <c r="J4" s="1991"/>
      <c r="K4" s="1991"/>
      <c r="L4" s="1991"/>
      <c r="M4" s="1991"/>
      <c r="N4" s="1991"/>
      <c r="O4" s="1991"/>
      <c r="P4" s="1991"/>
      <c r="Q4" s="1991"/>
      <c r="R4" s="1991"/>
    </row>
    <row r="5" spans="1:18" ht="28.8">
      <c r="A5" s="1224"/>
      <c r="B5" s="1226" t="s">
        <v>1669</v>
      </c>
      <c r="C5" s="3029"/>
      <c r="D5" s="1992"/>
      <c r="E5" s="1227"/>
      <c r="F5" s="1226" t="s">
        <v>2545</v>
      </c>
      <c r="G5" s="3030" t="s">
        <v>2916</v>
      </c>
      <c r="H5" s="1991"/>
      <c r="I5" s="1991"/>
      <c r="J5" s="1991"/>
      <c r="K5" s="1991"/>
      <c r="L5" s="1991"/>
      <c r="M5" s="1991"/>
      <c r="N5" s="1991"/>
      <c r="O5" s="1991"/>
      <c r="P5" s="1991"/>
      <c r="Q5" s="1991"/>
      <c r="R5" s="1991"/>
    </row>
    <row r="6" spans="1:18" ht="28.8">
      <c r="A6" s="1224"/>
      <c r="B6" s="1226" t="s">
        <v>1655</v>
      </c>
      <c r="C6" s="3030"/>
      <c r="D6" s="1992"/>
      <c r="E6" s="1227"/>
      <c r="F6" s="1226" t="s">
        <v>2546</v>
      </c>
      <c r="G6" s="3030" t="s">
        <v>2914</v>
      </c>
      <c r="H6" s="1991"/>
      <c r="I6" s="1991"/>
      <c r="J6" s="1991"/>
      <c r="K6" s="1991"/>
      <c r="L6" s="1991"/>
      <c r="M6" s="1991"/>
      <c r="N6" s="1991"/>
      <c r="O6" s="1991"/>
      <c r="P6" s="1991"/>
      <c r="Q6" s="1991"/>
      <c r="R6" s="1991"/>
    </row>
    <row r="7" spans="1:18" ht="43.8" thickBot="1">
      <c r="A7" s="1224"/>
      <c r="B7" s="1226" t="s">
        <v>2545</v>
      </c>
      <c r="C7" s="3030"/>
      <c r="D7" s="1993"/>
      <c r="E7" s="1229"/>
      <c r="F7" s="1230" t="s">
        <v>1670</v>
      </c>
      <c r="G7" s="3033" t="s">
        <v>2917</v>
      </c>
      <c r="H7" s="1991"/>
      <c r="I7" s="1991"/>
      <c r="J7" s="1991"/>
      <c r="K7" s="1991"/>
      <c r="L7" s="1991"/>
      <c r="M7" s="1991"/>
      <c r="N7" s="1991"/>
      <c r="O7" s="1991"/>
      <c r="P7" s="1991"/>
      <c r="Q7" s="1991"/>
      <c r="R7" s="1991"/>
    </row>
    <row r="8" spans="1:18">
      <c r="A8" s="1224"/>
      <c r="B8" s="1226" t="s">
        <v>2546</v>
      </c>
      <c r="C8" s="3030"/>
      <c r="D8" s="1993"/>
      <c r="E8" s="1993"/>
      <c r="F8" s="1538"/>
      <c r="G8" s="1538"/>
      <c r="H8" s="1991"/>
      <c r="I8" s="1991"/>
      <c r="J8" s="1991"/>
      <c r="K8" s="1991"/>
      <c r="L8" s="1991"/>
      <c r="M8" s="1991"/>
      <c r="N8" s="1991"/>
      <c r="O8" s="1991"/>
      <c r="P8" s="1991"/>
      <c r="Q8" s="1991"/>
      <c r="R8" s="1991"/>
    </row>
    <row r="9" spans="1:18">
      <c r="A9" s="1224"/>
      <c r="B9" s="1226" t="s">
        <v>1656</v>
      </c>
      <c r="C9" s="3029"/>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1"/>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37"/>
      <c r="E12" s="1992"/>
      <c r="F12" s="1993"/>
      <c r="G12" s="1995"/>
      <c r="H12" s="2000"/>
      <c r="I12" s="2001"/>
      <c r="J12" s="2000"/>
      <c r="K12" s="2000"/>
      <c r="L12" s="2002"/>
      <c r="M12" s="2000"/>
      <c r="N12" s="2003"/>
      <c r="O12" s="2004"/>
      <c r="P12" s="2005"/>
      <c r="Q12" s="2003"/>
      <c r="R12" s="1989"/>
    </row>
    <row r="13" spans="1:18" ht="18" thickBot="1">
      <c r="A13" s="2536" t="s">
        <v>1672</v>
      </c>
      <c r="B13" s="2537"/>
      <c r="C13" s="2537"/>
      <c r="D13" s="1219"/>
      <c r="E13" s="2537"/>
      <c r="F13" s="2537"/>
      <c r="G13" s="2537"/>
    </row>
    <row r="14" spans="1:18" ht="15" thickBot="1">
      <c r="A14" s="1233"/>
      <c r="B14" s="1234"/>
      <c r="C14" s="1235" t="s">
        <v>1664</v>
      </c>
      <c r="D14" s="1992"/>
      <c r="E14" s="1236"/>
      <c r="F14" s="1236"/>
      <c r="G14" s="1218" t="s">
        <v>1665</v>
      </c>
    </row>
    <row r="15" spans="1:18" ht="43.2">
      <c r="A15" s="2547" t="s">
        <v>1657</v>
      </c>
      <c r="B15" s="1237" t="s">
        <v>1653</v>
      </c>
      <c r="C15" s="1238">
        <f>C3</f>
        <v>0</v>
      </c>
      <c r="D15" s="1992"/>
      <c r="E15" s="2544" t="s">
        <v>1658</v>
      </c>
      <c r="F15" s="1237" t="s">
        <v>1673</v>
      </c>
      <c r="G15" s="1239" t="str">
        <f>G3</f>
        <v>估价对象位于XX开发区，园区建设成熟度XX，产业集聚程度XX</v>
      </c>
    </row>
    <row r="16" spans="1:18" ht="43.2">
      <c r="A16" s="2548"/>
      <c r="B16" s="1240" t="s">
        <v>1667</v>
      </c>
      <c r="C16" s="1241">
        <f>C4</f>
        <v>0</v>
      </c>
      <c r="D16" s="1992"/>
      <c r="E16" s="2545"/>
      <c r="F16" s="1242" t="s">
        <v>1668</v>
      </c>
      <c r="G16" s="1004" t="str">
        <f>G4</f>
        <v>估价对象周边道路状况、公共交通通达情况、停车便捷程度，综合评价交通便捷度较好</v>
      </c>
    </row>
    <row r="17" spans="1:7">
      <c r="A17" s="2548"/>
      <c r="B17" s="1240" t="s">
        <v>1669</v>
      </c>
      <c r="C17" s="1241">
        <f>C5</f>
        <v>0</v>
      </c>
      <c r="D17" s="1993"/>
      <c r="E17" s="2545"/>
      <c r="F17" s="1242" t="s">
        <v>1674</v>
      </c>
      <c r="G17" s="2745"/>
    </row>
    <row r="18" spans="1:7" ht="43.2">
      <c r="A18" s="2548"/>
      <c r="B18" s="1242" t="s">
        <v>1655</v>
      </c>
      <c r="C18" s="1004">
        <f>C6</f>
        <v>0</v>
      </c>
      <c r="D18" s="1993"/>
      <c r="E18" s="2545"/>
      <c r="F18" s="1242" t="s">
        <v>1670</v>
      </c>
      <c r="G18" s="1004" t="str">
        <f>G7</f>
        <v>该园区内是否有污染型企业，绿化情况，卫生条件，整体环境状况判断</v>
      </c>
    </row>
    <row r="19" spans="1:7" ht="28.8">
      <c r="A19" s="2548"/>
      <c r="B19" s="1242" t="s">
        <v>1659</v>
      </c>
      <c r="C19" s="2745"/>
      <c r="D19" s="1992"/>
      <c r="E19" s="2545"/>
      <c r="F19" s="1226" t="s">
        <v>2545</v>
      </c>
      <c r="G19" s="1004" t="str">
        <f>G5</f>
        <v>估价对象所在区域公共配套设施齐备情况</v>
      </c>
    </row>
    <row r="20" spans="1:7" ht="28.8">
      <c r="A20" s="2548"/>
      <c r="B20" s="1242" t="s">
        <v>1660</v>
      </c>
      <c r="C20" s="1241">
        <f>C9</f>
        <v>0</v>
      </c>
      <c r="D20" s="1993"/>
      <c r="E20" s="2545"/>
      <c r="F20" s="1226" t="s">
        <v>2546</v>
      </c>
      <c r="G20" s="1004" t="str">
        <f>G6</f>
        <v>估价对象所在区域基础设施水平</v>
      </c>
    </row>
    <row r="21" spans="1:7">
      <c r="A21" s="2548"/>
      <c r="B21" s="1226" t="s">
        <v>2545</v>
      </c>
      <c r="C21" s="1004">
        <f>C7</f>
        <v>0</v>
      </c>
      <c r="D21" s="1992"/>
      <c r="E21" s="2545"/>
      <c r="F21" s="1242" t="s">
        <v>1661</v>
      </c>
      <c r="G21" s="3034"/>
    </row>
    <row r="22" spans="1:7">
      <c r="A22" s="2548"/>
      <c r="B22" s="1226" t="s">
        <v>2546</v>
      </c>
      <c r="C22" s="1004">
        <f>C8</f>
        <v>0</v>
      </c>
      <c r="D22" s="1992"/>
      <c r="E22" s="2545"/>
      <c r="F22" s="1242" t="s">
        <v>1671</v>
      </c>
      <c r="G22" s="2745"/>
    </row>
    <row r="23" spans="1:7" ht="15" thickBot="1">
      <c r="A23" s="2548"/>
      <c r="B23" s="1242" t="s">
        <v>1661</v>
      </c>
      <c r="C23" s="3034"/>
      <c r="E23" s="2546"/>
      <c r="F23" s="1243" t="s">
        <v>1675</v>
      </c>
      <c r="G23" s="3035"/>
    </row>
    <row r="24" spans="1:7" ht="15" thickBot="1">
      <c r="A24" s="2549"/>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0" sqref="C20"/>
    </sheetView>
  </sheetViews>
  <sheetFormatPr defaultColWidth="14.6640625" defaultRowHeight="14.4"/>
  <cols>
    <col min="1" max="1" width="24.33203125" customWidth="1"/>
  </cols>
  <sheetData>
    <row r="1" spans="1:9" ht="15.6">
      <c r="A1" s="2992" t="s">
        <v>2843</v>
      </c>
      <c r="B1" s="2992">
        <f>SUM(B14:B23)</f>
        <v>554711.56000000006</v>
      </c>
      <c r="C1" s="2993"/>
      <c r="D1" s="2993"/>
      <c r="E1" s="2993"/>
      <c r="F1" s="2993"/>
    </row>
    <row r="2" spans="1:9" ht="15.6">
      <c r="A2" s="2992" t="s">
        <v>2844</v>
      </c>
      <c r="B2" s="2992">
        <f>SUM(C14:C23)</f>
        <v>137522</v>
      </c>
      <c r="C2" s="2993"/>
      <c r="D2" s="2993"/>
      <c r="E2" s="2993"/>
      <c r="F2" s="2993"/>
    </row>
    <row r="3" spans="1:9" ht="15.6">
      <c r="A3" s="2992" t="s">
        <v>2845</v>
      </c>
      <c r="B3" s="2994">
        <f>项目基本情况!D3</f>
        <v>43820</v>
      </c>
      <c r="C3" s="2993"/>
      <c r="D3" s="2993"/>
      <c r="E3" s="2993"/>
      <c r="F3" s="2993"/>
    </row>
    <row r="4" spans="1:9" ht="31.2">
      <c r="A4" s="2992" t="s">
        <v>2846</v>
      </c>
      <c r="B4" s="2992" t="s">
        <v>2847</v>
      </c>
      <c r="C4" s="2992" t="s">
        <v>2848</v>
      </c>
      <c r="D4" s="2992" t="s">
        <v>2849</v>
      </c>
      <c r="E4" s="2993"/>
      <c r="F4" s="2993"/>
    </row>
    <row r="5" spans="1:9" ht="15.6">
      <c r="A5" s="2992" t="s">
        <v>2850</v>
      </c>
      <c r="B5" s="2992">
        <f ca="1">SUM(D14:D23)</f>
        <v>204348</v>
      </c>
      <c r="C5" s="2992">
        <f ca="1">ROUND(B5*10000/$B$1,0)</f>
        <v>3684</v>
      </c>
      <c r="D5" s="2992">
        <f ca="1">ROUND(B5*10000/$B$2,0)</f>
        <v>14859</v>
      </c>
      <c r="E5" s="2993"/>
      <c r="F5" s="2993"/>
    </row>
    <row r="6" spans="1:9" ht="15.6">
      <c r="A6" s="2992" t="s">
        <v>2851</v>
      </c>
      <c r="B6" s="2992">
        <f>SUM(G14:G23)</f>
        <v>0</v>
      </c>
      <c r="C6" s="2992">
        <f t="shared" ref="C6:C8" si="0">ROUND(B6*10000/$B$1,0)</f>
        <v>0</v>
      </c>
      <c r="D6" s="2992">
        <f t="shared" ref="D6:D8" si="1">ROUND(B6*10000/$B$2,0)</f>
        <v>0</v>
      </c>
      <c r="E6" s="2993"/>
      <c r="F6" s="2993"/>
    </row>
    <row r="7" spans="1:9" ht="15.6">
      <c r="A7" s="2992" t="s">
        <v>2852</v>
      </c>
      <c r="B7" s="2992">
        <f>SUM(H14:H23)</f>
        <v>0</v>
      </c>
      <c r="C7" s="2992">
        <f t="shared" si="0"/>
        <v>0</v>
      </c>
      <c r="D7" s="2992">
        <f t="shared" si="1"/>
        <v>0</v>
      </c>
      <c r="E7" s="2993"/>
      <c r="F7" s="2993"/>
    </row>
    <row r="8" spans="1:9" ht="15.6">
      <c r="A8" s="2992" t="s">
        <v>2853</v>
      </c>
      <c r="B8" s="2992">
        <f>SUM(I14:I23)</f>
        <v>0</v>
      </c>
      <c r="C8" s="2992">
        <f t="shared" si="0"/>
        <v>0</v>
      </c>
      <c r="D8" s="2992">
        <f t="shared" si="1"/>
        <v>0</v>
      </c>
      <c r="E8" s="2993"/>
      <c r="F8" s="2993"/>
    </row>
    <row r="9" spans="1:9" ht="15.6">
      <c r="A9" s="2992" t="s">
        <v>2854</v>
      </c>
      <c r="B9" s="2995"/>
      <c r="C9" s="2993"/>
      <c r="D9" s="2993"/>
      <c r="E9" s="2993"/>
      <c r="F9" s="2993"/>
    </row>
    <row r="10" spans="1:9" ht="15.6">
      <c r="A10" s="2992" t="s">
        <v>2855</v>
      </c>
      <c r="B10" s="2995"/>
      <c r="C10" s="2993"/>
      <c r="D10" s="2993"/>
      <c r="E10" s="2993"/>
      <c r="F10" s="2993"/>
    </row>
    <row r="11" spans="1:9" ht="15.6">
      <c r="A11" s="2992" t="s">
        <v>2872</v>
      </c>
      <c r="B11" s="2995"/>
      <c r="C11" s="2993"/>
      <c r="D11" s="2993"/>
      <c r="E11" s="2993"/>
      <c r="F11" s="2993"/>
    </row>
    <row r="12" spans="1:9" ht="15.6">
      <c r="A12" s="2993"/>
      <c r="B12" s="2993"/>
      <c r="C12" s="2993"/>
      <c r="D12" s="2993"/>
      <c r="E12" s="2993"/>
      <c r="F12" s="2993"/>
    </row>
    <row r="13" spans="1:9" ht="31.2">
      <c r="A13" s="2998" t="s">
        <v>2871</v>
      </c>
      <c r="B13" s="2996" t="s">
        <v>2843</v>
      </c>
      <c r="C13" s="2996" t="s">
        <v>2844</v>
      </c>
      <c r="D13" s="2996" t="s">
        <v>2856</v>
      </c>
      <c r="E13" s="2992" t="s">
        <v>2870</v>
      </c>
      <c r="F13" s="2992" t="s">
        <v>2849</v>
      </c>
      <c r="G13" s="2996" t="s">
        <v>2857</v>
      </c>
      <c r="H13" s="2996" t="s">
        <v>2858</v>
      </c>
      <c r="I13" s="2996" t="s">
        <v>2859</v>
      </c>
    </row>
    <row r="14" spans="1:9" ht="15.6">
      <c r="A14" s="2999" t="s">
        <v>2869</v>
      </c>
      <c r="B14" s="2996">
        <f>结果表!L38</f>
        <v>367790.36</v>
      </c>
      <c r="C14" s="2996">
        <f>结果表!K38</f>
        <v>71002</v>
      </c>
      <c r="D14" s="2996">
        <f ca="1">结果表!C42</f>
        <v>132704</v>
      </c>
      <c r="E14" s="2996">
        <f ca="1">ROUND(D14*10000/B14,0)</f>
        <v>3608</v>
      </c>
      <c r="F14" s="2996">
        <f ca="1">ROUND(D14*10000/C14,0)</f>
        <v>18690</v>
      </c>
      <c r="G14" s="2996" t="str">
        <f>结果表!C44</f>
        <v>——</v>
      </c>
      <c r="H14" s="2996" t="str">
        <f>结果表!C45</f>
        <v>——</v>
      </c>
      <c r="I14" s="2996" t="str">
        <f>结果表!C46</f>
        <v>——</v>
      </c>
    </row>
    <row r="15" spans="1:9" ht="15.6">
      <c r="A15" s="2999" t="s">
        <v>2860</v>
      </c>
      <c r="B15" s="3000">
        <f>[1]系统读取表!$B$14</f>
        <v>186921.2</v>
      </c>
      <c r="C15" s="3000">
        <f>[1]系统读取表!$C$14</f>
        <v>66520</v>
      </c>
      <c r="D15" s="3000">
        <f ca="1">[1]系统读取表!$D$14</f>
        <v>71644</v>
      </c>
      <c r="E15" s="2996">
        <f t="shared" ref="E15:E23" ca="1" si="2">ROUND(D15*10000/B15,0)</f>
        <v>3833</v>
      </c>
      <c r="F15" s="2996">
        <f t="shared" ref="F15:F23" ca="1" si="3">ROUND(D15*10000/C15,0)</f>
        <v>10770</v>
      </c>
      <c r="G15" s="2997"/>
      <c r="H15" s="2997"/>
      <c r="I15" s="3000"/>
    </row>
    <row r="16" spans="1:9" ht="15.6">
      <c r="A16" s="2999" t="s">
        <v>2861</v>
      </c>
      <c r="B16" s="3000"/>
      <c r="C16" s="3000"/>
      <c r="D16" s="3000"/>
      <c r="E16" s="2996" t="e">
        <f t="shared" si="2"/>
        <v>#DIV/0!</v>
      </c>
      <c r="F16" s="2996" t="e">
        <f t="shared" si="3"/>
        <v>#DIV/0!</v>
      </c>
      <c r="G16" s="2997"/>
      <c r="H16" s="2997"/>
      <c r="I16" s="3000"/>
    </row>
    <row r="17" spans="1:9" ht="15.6">
      <c r="A17" s="2999" t="s">
        <v>2862</v>
      </c>
      <c r="B17" s="3000"/>
      <c r="C17" s="3000"/>
      <c r="D17" s="3000"/>
      <c r="E17" s="2996" t="e">
        <f t="shared" si="2"/>
        <v>#DIV/0!</v>
      </c>
      <c r="F17" s="2996" t="e">
        <f t="shared" si="3"/>
        <v>#DIV/0!</v>
      </c>
      <c r="G17" s="2997"/>
      <c r="H17" s="2997"/>
      <c r="I17" s="3000"/>
    </row>
    <row r="18" spans="1:9" ht="15.6">
      <c r="A18" s="2999" t="s">
        <v>2863</v>
      </c>
      <c r="B18" s="3000"/>
      <c r="C18" s="3000"/>
      <c r="D18" s="3000"/>
      <c r="E18" s="2996" t="e">
        <f t="shared" si="2"/>
        <v>#DIV/0!</v>
      </c>
      <c r="F18" s="2996" t="e">
        <f t="shared" si="3"/>
        <v>#DIV/0!</v>
      </c>
      <c r="G18" s="3000"/>
      <c r="H18" s="3000"/>
      <c r="I18" s="3000"/>
    </row>
    <row r="19" spans="1:9" ht="15.6">
      <c r="A19" s="2999" t="s">
        <v>2864</v>
      </c>
      <c r="B19" s="3000"/>
      <c r="C19" s="3000"/>
      <c r="D19" s="3000"/>
      <c r="E19" s="2996" t="e">
        <f t="shared" si="2"/>
        <v>#DIV/0!</v>
      </c>
      <c r="F19" s="2996" t="e">
        <f t="shared" si="3"/>
        <v>#DIV/0!</v>
      </c>
      <c r="G19" s="3000"/>
      <c r="H19" s="3000"/>
      <c r="I19" s="3000"/>
    </row>
    <row r="20" spans="1:9" ht="15.6">
      <c r="A20" s="2999" t="s">
        <v>2865</v>
      </c>
      <c r="B20" s="3000"/>
      <c r="C20" s="3000"/>
      <c r="D20" s="3000"/>
      <c r="E20" s="2996" t="e">
        <f t="shared" si="2"/>
        <v>#DIV/0!</v>
      </c>
      <c r="F20" s="2996" t="e">
        <f t="shared" si="3"/>
        <v>#DIV/0!</v>
      </c>
      <c r="G20" s="3000"/>
      <c r="H20" s="3000"/>
      <c r="I20" s="3000"/>
    </row>
    <row r="21" spans="1:9" ht="15.6">
      <c r="A21" s="2999" t="s">
        <v>2866</v>
      </c>
      <c r="B21" s="3000"/>
      <c r="C21" s="3000"/>
      <c r="D21" s="3000"/>
      <c r="E21" s="2996" t="e">
        <f t="shared" si="2"/>
        <v>#DIV/0!</v>
      </c>
      <c r="F21" s="2996" t="e">
        <f t="shared" si="3"/>
        <v>#DIV/0!</v>
      </c>
      <c r="G21" s="3000"/>
      <c r="H21" s="3000"/>
      <c r="I21" s="3000"/>
    </row>
    <row r="22" spans="1:9" ht="15.6">
      <c r="A22" s="2999" t="s">
        <v>2867</v>
      </c>
      <c r="B22" s="3000"/>
      <c r="C22" s="3000"/>
      <c r="D22" s="3000"/>
      <c r="E22" s="2996" t="e">
        <f t="shared" si="2"/>
        <v>#DIV/0!</v>
      </c>
      <c r="F22" s="2996" t="e">
        <f t="shared" si="3"/>
        <v>#DIV/0!</v>
      </c>
      <c r="G22" s="3000"/>
      <c r="H22" s="3000"/>
      <c r="I22" s="3000"/>
    </row>
    <row r="23" spans="1:9" ht="15.6">
      <c r="A23" s="2999" t="s">
        <v>2868</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H7" zoomScaleNormal="100" zoomScaleSheetLayoutView="100" zoomScalePageLayoutView="80" workbookViewId="0">
      <selection activeCell="G20" sqref="G20"/>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59" t="s">
        <v>2055</v>
      </c>
      <c r="B1" s="1760"/>
      <c r="C1" s="1788" t="s">
        <v>2056</v>
      </c>
      <c r="D1" s="1789" t="s">
        <v>3024</v>
      </c>
      <c r="E1" s="1788" t="s">
        <v>2057</v>
      </c>
      <c r="F1" s="1790" t="s">
        <v>3025</v>
      </c>
      <c r="G1" s="310"/>
      <c r="H1" s="310"/>
      <c r="I1" s="310"/>
      <c r="J1" s="2012"/>
      <c r="K1" s="2012"/>
      <c r="L1" s="2012"/>
      <c r="M1" s="2012"/>
      <c r="N1" s="2012"/>
      <c r="O1" s="2012"/>
      <c r="P1" s="2012"/>
      <c r="Q1" s="2012"/>
      <c r="R1" s="2012"/>
      <c r="S1" s="2012"/>
      <c r="T1" s="2012"/>
      <c r="U1" s="2012"/>
      <c r="V1" s="2012"/>
    </row>
    <row r="2" spans="1:22" ht="21.75" customHeight="1" thickBot="1">
      <c r="A2" s="3336" t="str">
        <f>项目基本情况!K2</f>
        <v>出让国有建设用地使用权</v>
      </c>
      <c r="B2" s="3337"/>
      <c r="C2" s="3338"/>
      <c r="D2" s="3338"/>
      <c r="E2" s="3338"/>
      <c r="F2" s="3338"/>
      <c r="G2" s="3337"/>
      <c r="H2" s="3337"/>
      <c r="I2" s="3339"/>
      <c r="J2" s="2013"/>
      <c r="K2" s="2012"/>
      <c r="L2" s="2012"/>
      <c r="M2" s="2012"/>
      <c r="N2" s="2012"/>
      <c r="O2" s="2012"/>
      <c r="P2" s="2012"/>
      <c r="Q2" s="2012"/>
      <c r="R2" s="2012"/>
      <c r="S2" s="2012"/>
      <c r="T2" s="2012"/>
      <c r="U2" s="2012"/>
      <c r="V2" s="2012"/>
    </row>
    <row r="3" spans="1:22" ht="13.8">
      <c r="A3" s="3347" t="s">
        <v>298</v>
      </c>
      <c r="B3" s="3348"/>
      <c r="C3" s="3348"/>
      <c r="D3" s="3348"/>
      <c r="E3" s="3348"/>
      <c r="F3" s="3348"/>
      <c r="G3" s="3348"/>
      <c r="H3" s="3348"/>
      <c r="I3" s="3348"/>
      <c r="J3" s="2013"/>
      <c r="K3" s="2012"/>
      <c r="L3" s="2012"/>
      <c r="M3" s="2012"/>
      <c r="N3" s="2012"/>
      <c r="O3" s="2012"/>
      <c r="P3" s="2012"/>
      <c r="Q3" s="2012"/>
      <c r="R3" s="2012"/>
      <c r="S3" s="2012"/>
      <c r="T3" s="2012"/>
      <c r="U3" s="2012"/>
      <c r="V3" s="2012"/>
    </row>
    <row r="4" spans="1:22" ht="14.4">
      <c r="A4" s="257" t="s">
        <v>299</v>
      </c>
      <c r="B4" s="258" t="s">
        <v>300</v>
      </c>
      <c r="C4" s="259" t="s">
        <v>3026</v>
      </c>
      <c r="D4" s="259" t="s">
        <v>3027</v>
      </c>
      <c r="E4" s="3311" t="s">
        <v>301</v>
      </c>
      <c r="F4" s="3353"/>
      <c r="G4" s="3353"/>
      <c r="H4" s="3353"/>
      <c r="I4" s="331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40" t="s">
        <v>302</v>
      </c>
      <c r="B5" s="3341">
        <v>25</v>
      </c>
      <c r="C5" s="3349"/>
      <c r="D5" s="3352"/>
      <c r="E5" s="260" t="s">
        <v>303</v>
      </c>
      <c r="F5" s="261"/>
      <c r="G5" s="261"/>
      <c r="H5" s="261"/>
      <c r="I5" s="262"/>
      <c r="J5" s="2013"/>
      <c r="K5" s="2012"/>
      <c r="L5" s="2012"/>
      <c r="M5" s="2012"/>
      <c r="N5" s="2012"/>
      <c r="O5" s="2012"/>
      <c r="P5" s="2012"/>
      <c r="Q5" s="2012"/>
      <c r="R5" s="2012"/>
      <c r="S5" s="2012"/>
      <c r="T5" s="2012"/>
      <c r="U5" s="2012"/>
      <c r="V5" s="2012"/>
    </row>
    <row r="6" spans="1:22" ht="13.8">
      <c r="A6" s="3340"/>
      <c r="B6" s="3341"/>
      <c r="C6" s="3350"/>
      <c r="D6" s="3352"/>
      <c r="E6" s="260" t="s">
        <v>304</v>
      </c>
      <c r="F6" s="261"/>
      <c r="G6" s="261"/>
      <c r="H6" s="261"/>
      <c r="I6" s="262"/>
      <c r="J6" s="2013"/>
      <c r="K6" s="2012"/>
      <c r="L6" s="2012"/>
      <c r="M6" s="2012"/>
      <c r="N6" s="2012"/>
      <c r="O6" s="2012"/>
      <c r="P6" s="2012"/>
      <c r="Q6" s="2012"/>
      <c r="R6" s="2012"/>
      <c r="S6" s="2012"/>
      <c r="T6" s="2012"/>
      <c r="U6" s="2012"/>
      <c r="V6" s="2012"/>
    </row>
    <row r="7" spans="1:22" ht="13.8">
      <c r="A7" s="3340"/>
      <c r="B7" s="3341"/>
      <c r="C7" s="3351"/>
      <c r="D7" s="3352"/>
      <c r="E7" s="260" t="s">
        <v>305</v>
      </c>
      <c r="F7" s="261"/>
      <c r="G7" s="261"/>
      <c r="H7" s="261"/>
      <c r="I7" s="262"/>
      <c r="J7" s="2013"/>
      <c r="K7" s="2012"/>
      <c r="L7" s="2012"/>
      <c r="M7" s="2012"/>
      <c r="N7" s="2012"/>
      <c r="O7" s="2012"/>
      <c r="P7" s="2012"/>
      <c r="Q7" s="2012"/>
      <c r="R7" s="2012"/>
      <c r="S7" s="2012"/>
      <c r="T7" s="2012"/>
      <c r="U7" s="2012"/>
      <c r="V7" s="2012"/>
    </row>
    <row r="8" spans="1:22" ht="13.8">
      <c r="A8" s="3340" t="s">
        <v>306</v>
      </c>
      <c r="B8" s="3341">
        <v>15</v>
      </c>
      <c r="C8" s="3349"/>
      <c r="D8" s="3352"/>
      <c r="E8" s="260" t="s">
        <v>307</v>
      </c>
      <c r="F8" s="261"/>
      <c r="G8" s="261"/>
      <c r="H8" s="261"/>
      <c r="I8" s="262"/>
      <c r="J8" s="2013"/>
      <c r="K8" s="2012"/>
      <c r="L8" s="2012"/>
      <c r="M8" s="2012"/>
      <c r="N8" s="2012"/>
      <c r="O8" s="2012"/>
      <c r="P8" s="2012"/>
      <c r="Q8" s="2012"/>
      <c r="R8" s="2012"/>
      <c r="S8" s="2012"/>
      <c r="T8" s="2012"/>
      <c r="U8" s="2012"/>
      <c r="V8" s="2012"/>
    </row>
    <row r="9" spans="1:22" ht="13.8">
      <c r="A9" s="3340"/>
      <c r="B9" s="3341"/>
      <c r="C9" s="3351"/>
      <c r="D9" s="3352"/>
      <c r="E9" s="260" t="s">
        <v>308</v>
      </c>
      <c r="F9" s="261"/>
      <c r="G9" s="261"/>
      <c r="H9" s="261"/>
      <c r="I9" s="262"/>
      <c r="J9" s="2013"/>
      <c r="K9" s="2012"/>
      <c r="L9" s="2012"/>
      <c r="M9" s="2012"/>
      <c r="N9" s="2012"/>
      <c r="O9" s="2012"/>
      <c r="P9" s="2012"/>
      <c r="Q9" s="2012"/>
      <c r="R9" s="2012"/>
      <c r="S9" s="2012"/>
      <c r="T9" s="2012"/>
      <c r="U9" s="2012"/>
      <c r="V9" s="2012"/>
    </row>
    <row r="10" spans="1:22" ht="13.8">
      <c r="A10" s="3340" t="s">
        <v>309</v>
      </c>
      <c r="B10" s="3341">
        <v>15</v>
      </c>
      <c r="C10" s="3349"/>
      <c r="D10" s="3352"/>
      <c r="E10" s="260" t="s">
        <v>310</v>
      </c>
      <c r="F10" s="261"/>
      <c r="G10" s="261"/>
      <c r="H10" s="261"/>
      <c r="I10" s="262"/>
      <c r="J10" s="2013"/>
      <c r="K10" s="2012"/>
      <c r="L10" s="2012"/>
      <c r="M10" s="2012"/>
      <c r="N10" s="2012"/>
      <c r="O10" s="2012"/>
      <c r="P10" s="2012"/>
      <c r="Q10" s="2012"/>
      <c r="R10" s="2012"/>
      <c r="S10" s="2012"/>
      <c r="T10" s="2012"/>
      <c r="U10" s="2012"/>
      <c r="V10" s="2012"/>
    </row>
    <row r="11" spans="1:22" ht="13.8">
      <c r="A11" s="3340"/>
      <c r="B11" s="3341"/>
      <c r="C11" s="3351"/>
      <c r="D11" s="3352"/>
      <c r="E11" s="260" t="s">
        <v>311</v>
      </c>
      <c r="F11" s="261"/>
      <c r="G11" s="261"/>
      <c r="H11" s="261"/>
      <c r="I11" s="262"/>
      <c r="J11" s="2013"/>
      <c r="K11" s="2012"/>
      <c r="L11" s="2012"/>
      <c r="M11" s="2012"/>
      <c r="N11" s="2012"/>
      <c r="O11" s="2012"/>
      <c r="P11" s="2012"/>
      <c r="Q11" s="2012"/>
      <c r="R11" s="2012"/>
      <c r="S11" s="2012"/>
      <c r="T11" s="2012"/>
      <c r="U11" s="2012"/>
      <c r="V11" s="2012"/>
    </row>
    <row r="12" spans="1:22" ht="13.8">
      <c r="A12" s="3340" t="s">
        <v>312</v>
      </c>
      <c r="B12" s="3341">
        <v>15</v>
      </c>
      <c r="C12" s="3349"/>
      <c r="D12" s="3352"/>
      <c r="E12" s="260" t="s">
        <v>313</v>
      </c>
      <c r="F12" s="261"/>
      <c r="G12" s="261"/>
      <c r="H12" s="261"/>
      <c r="I12" s="262"/>
      <c r="J12" s="2013"/>
      <c r="K12" s="2012"/>
      <c r="L12" s="2012"/>
      <c r="M12" s="2012"/>
      <c r="N12" s="2012"/>
      <c r="O12" s="2012"/>
      <c r="P12" s="2012"/>
      <c r="Q12" s="2012"/>
      <c r="R12" s="2012"/>
      <c r="S12" s="2012"/>
      <c r="T12" s="2012"/>
      <c r="U12" s="2012"/>
      <c r="V12" s="2012"/>
    </row>
    <row r="13" spans="1:22" ht="13.8">
      <c r="A13" s="3340"/>
      <c r="B13" s="3341"/>
      <c r="C13" s="3351"/>
      <c r="D13" s="3352"/>
      <c r="E13" s="260" t="s">
        <v>314</v>
      </c>
      <c r="F13" s="261"/>
      <c r="G13" s="261"/>
      <c r="H13" s="261"/>
      <c r="I13" s="262"/>
      <c r="J13" s="2013"/>
      <c r="K13" s="2012"/>
      <c r="L13" s="2012"/>
      <c r="M13" s="2012"/>
      <c r="N13" s="2012"/>
      <c r="O13" s="2012"/>
      <c r="P13" s="2012"/>
      <c r="Q13" s="2012"/>
      <c r="R13" s="2012"/>
      <c r="S13" s="2012"/>
      <c r="T13" s="2012"/>
      <c r="U13" s="2012"/>
      <c r="V13" s="2012"/>
    </row>
    <row r="14" spans="1:22" ht="13.8">
      <c r="A14" s="3340" t="s">
        <v>315</v>
      </c>
      <c r="B14" s="3341">
        <v>30</v>
      </c>
      <c r="C14" s="3349">
        <v>5</v>
      </c>
      <c r="D14" s="3352">
        <v>5</v>
      </c>
      <c r="E14" s="260" t="s">
        <v>316</v>
      </c>
      <c r="F14" s="261"/>
      <c r="G14" s="261"/>
      <c r="H14" s="261"/>
      <c r="I14" s="262"/>
      <c r="J14" s="2013"/>
      <c r="K14" s="2012"/>
      <c r="L14" s="2012"/>
      <c r="M14" s="2012"/>
      <c r="N14" s="2012"/>
      <c r="O14" s="2012"/>
      <c r="P14" s="2012"/>
      <c r="Q14" s="2012"/>
      <c r="R14" s="2012"/>
      <c r="S14" s="2012"/>
      <c r="T14" s="2012"/>
      <c r="U14" s="2012"/>
      <c r="V14" s="2012"/>
    </row>
    <row r="15" spans="1:22" ht="13.8">
      <c r="A15" s="3340"/>
      <c r="B15" s="3341"/>
      <c r="C15" s="3350"/>
      <c r="D15" s="3352"/>
      <c r="E15" s="260" t="s">
        <v>317</v>
      </c>
      <c r="F15" s="261"/>
      <c r="G15" s="261"/>
      <c r="H15" s="261"/>
      <c r="I15" s="262"/>
      <c r="J15" s="2013"/>
      <c r="K15" s="2012"/>
      <c r="L15" s="2012"/>
      <c r="M15" s="2012"/>
      <c r="N15" s="2012"/>
      <c r="O15" s="2012"/>
      <c r="P15" s="2012"/>
      <c r="Q15" s="2012"/>
      <c r="R15" s="2012"/>
      <c r="S15" s="2012"/>
      <c r="T15" s="2012"/>
      <c r="U15" s="2012"/>
      <c r="V15" s="2012"/>
    </row>
    <row r="16" spans="1:22" ht="13.8">
      <c r="A16" s="3340"/>
      <c r="B16" s="3341"/>
      <c r="C16" s="3351"/>
      <c r="D16" s="3352"/>
      <c r="E16" s="260" t="s">
        <v>318</v>
      </c>
      <c r="F16" s="261"/>
      <c r="G16" s="261"/>
      <c r="H16" s="261"/>
      <c r="I16" s="262"/>
      <c r="J16" s="2013"/>
      <c r="K16" s="2012"/>
      <c r="L16" s="2012"/>
      <c r="M16" s="2012"/>
      <c r="N16" s="2012"/>
      <c r="O16" s="2012"/>
      <c r="P16" s="2012"/>
      <c r="Q16" s="2012"/>
      <c r="R16" s="2012"/>
      <c r="S16" s="2012"/>
      <c r="T16" s="2012"/>
      <c r="U16" s="2012"/>
      <c r="V16" s="2012"/>
    </row>
    <row r="17" spans="1:26" ht="14.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4">
      <c r="A19" s="267" t="s">
        <v>321</v>
      </c>
      <c r="B19" s="268" t="s">
        <v>322</v>
      </c>
      <c r="C19" s="269">
        <f ca="1">SUMIF(INDIRECT("'"&amp;C4&amp;"'"&amp;"!A:A"),结果表!B19,INDIRECT("'"&amp;C4&amp;"'"&amp;"!B:B"))</f>
        <v>132000</v>
      </c>
      <c r="D19" s="270">
        <f ca="1">SUMIF(INDIRECT("'"&amp;D4&amp;"'"&amp;"!A:A"),结果表!B19,INDIRECT("'"&amp;D4&amp;"'"&amp;"!B:B"))</f>
        <v>133408</v>
      </c>
      <c r="E19" s="267" t="s">
        <v>323</v>
      </c>
      <c r="F19" s="268" t="s">
        <v>322</v>
      </c>
      <c r="G19" s="271">
        <f ca="1">ROUND(C19*$C$18+D19*$D$18,0)</f>
        <v>132704</v>
      </c>
      <c r="H19" s="272" t="s">
        <v>324</v>
      </c>
      <c r="I19" s="310"/>
      <c r="J19" s="2012"/>
      <c r="K19" s="2012"/>
      <c r="L19" s="2012"/>
      <c r="M19" s="2012"/>
      <c r="N19" s="2012"/>
      <c r="O19" s="2012"/>
      <c r="P19" s="2012"/>
      <c r="Q19" s="2012"/>
      <c r="R19" s="2012"/>
      <c r="S19" s="2012"/>
      <c r="T19" s="2012"/>
      <c r="U19" s="2012"/>
      <c r="V19" s="2012"/>
    </row>
    <row r="20" spans="1:26" ht="14.4">
      <c r="A20" s="273"/>
      <c r="B20" s="274" t="s">
        <v>325</v>
      </c>
      <c r="C20" s="275">
        <f ca="1">SUMIF(INDIRECT("'"&amp;C4&amp;"'"&amp;"!A:A"),结果表!B20,INDIRECT("'"&amp;C4&amp;"'"&amp;"!B:B"))</f>
        <v>3589</v>
      </c>
      <c r="D20" s="276">
        <f ca="1">SUMIF(INDIRECT("'"&amp;D4&amp;"'"&amp;"!A:A"),结果表!B20,INDIRECT("'"&amp;D4&amp;"'"&amp;"!B:B"))</f>
        <v>3627</v>
      </c>
      <c r="E20" s="273"/>
      <c r="F20" s="274" t="s">
        <v>325</v>
      </c>
      <c r="G20" s="277">
        <f ca="1">ROUND(C20*$C$18+D20*$D$18,0)</f>
        <v>3608</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18591</v>
      </c>
      <c r="D21" s="151">
        <f ca="1">SUMIF(INDIRECT("'"&amp;D4&amp;"'"&amp;"!A:A"),结果表!B21,INDIRECT("'"&amp;D4&amp;"'"&amp;"!B:B"))</f>
        <v>18789</v>
      </c>
      <c r="E21" s="273"/>
      <c r="F21" s="279" t="s">
        <v>327</v>
      </c>
      <c r="G21" s="281">
        <f ca="1">ROUND(C21*$C$18+D21*$D$18,0)</f>
        <v>18690</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1.0666666666666602E-2</v>
      </c>
      <c r="E22" s="283"/>
      <c r="F22" s="284"/>
      <c r="G22" s="285">
        <f ca="1">ROUND(G19/('数据-汇总表'!D3/666.67),0)</f>
        <v>1246</v>
      </c>
      <c r="H22" s="286" t="s">
        <v>329</v>
      </c>
      <c r="I22" s="310"/>
      <c r="J22" s="2012"/>
      <c r="K22" s="2012"/>
      <c r="L22" s="2012"/>
      <c r="M22" s="2012"/>
      <c r="N22" s="2012"/>
      <c r="O22" s="2012"/>
      <c r="P22" s="2012"/>
      <c r="Q22" s="2012"/>
      <c r="R22" s="2012"/>
      <c r="S22" s="2012"/>
      <c r="T22" s="2012"/>
      <c r="U22" s="2012"/>
      <c r="V22" s="2012"/>
    </row>
    <row r="23" spans="1:26" ht="13.8"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13"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7.399999999999999">
      <c r="A25" s="3355"/>
      <c r="B25" s="1316" t="s">
        <v>331</v>
      </c>
      <c r="C25" s="289">
        <f>IF(B30=0,0,C30)</f>
        <v>0</v>
      </c>
      <c r="D25" s="290"/>
      <c r="E25" s="310"/>
      <c r="F25" s="310"/>
      <c r="G25" s="310"/>
      <c r="H25" s="310"/>
      <c r="I25" s="310"/>
      <c r="J25" s="2012"/>
      <c r="K25" s="1250" t="str">
        <f ca="1">项目基本情况!B16&amp;"国有建设用地使用权价格："&amp;O38&amp;"万元"</f>
        <v>出让国有建设用地使用权价格：132704万元</v>
      </c>
      <c r="L25" s="1251"/>
      <c r="M25" s="1251"/>
      <c r="N25" s="1251"/>
      <c r="O25" s="1252"/>
      <c r="P25" s="2012"/>
      <c r="Q25" s="2012"/>
      <c r="R25" s="2012"/>
      <c r="S25" s="2012"/>
      <c r="T25" s="2012"/>
      <c r="U25" s="2012"/>
      <c r="V25" s="2012"/>
    </row>
    <row r="26" spans="1:26" s="1249" customFormat="1" ht="17.399999999999999">
      <c r="A26" s="292" t="s">
        <v>332</v>
      </c>
      <c r="B26" s="293" t="s">
        <v>333</v>
      </c>
      <c r="C26" s="293" t="s">
        <v>334</v>
      </c>
      <c r="D26" s="294" t="s">
        <v>335</v>
      </c>
      <c r="E26" s="310"/>
      <c r="F26" s="310"/>
      <c r="G26" s="310"/>
      <c r="H26" s="310"/>
      <c r="I26" s="310"/>
      <c r="J26" s="2012"/>
      <c r="K26" s="1253" t="str">
        <f ca="1">"大写金额：人民币"&amp;NUMBERSTRING(INT(O38*10000),2)&amp;"元整"</f>
        <v>大写金额：人民币壹拾叁亿贰仟柒佰零肆万元整</v>
      </c>
      <c r="L26" s="1247"/>
      <c r="M26" s="1247"/>
      <c r="N26" s="1247"/>
      <c r="O26" s="1246"/>
      <c r="P26" s="2012"/>
      <c r="Q26" s="2012"/>
      <c r="R26" s="2012"/>
      <c r="S26" s="2012"/>
      <c r="T26" s="2012"/>
      <c r="U26" s="2012"/>
      <c r="V26" s="2012"/>
      <c r="W26" s="291"/>
      <c r="X26" s="291"/>
      <c r="Y26" s="291"/>
      <c r="Z26" s="291"/>
    </row>
    <row r="27" spans="1:26" ht="17.399999999999999">
      <c r="A27" s="292"/>
      <c r="B27" s="293"/>
      <c r="C27" s="293"/>
      <c r="D27" s="294"/>
      <c r="E27" s="310"/>
      <c r="F27" s="310"/>
      <c r="G27" s="310"/>
      <c r="H27" s="310"/>
      <c r="I27" s="310"/>
      <c r="J27" s="2012"/>
      <c r="K27" s="1253" t="str">
        <f ca="1">"单位面积地价："&amp;M38&amp;"元/平方米"</f>
        <v>单位面积地价：18690元/平方米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楼面地价：3608元/平方米</v>
      </c>
      <c r="L28" s="1247"/>
      <c r="M28" s="1247"/>
      <c r="N28" s="1247"/>
      <c r="O28" s="1246"/>
      <c r="P28" s="2012"/>
      <c r="V28" s="2012"/>
    </row>
    <row r="29" spans="1:26" ht="17.399999999999999">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8" thickBot="1">
      <c r="A30" s="3077" t="s">
        <v>336</v>
      </c>
      <c r="B30" s="308"/>
      <c r="C30" s="308"/>
      <c r="D30" s="309"/>
      <c r="E30" s="3078" t="s">
        <v>2960</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28" t="str">
        <f>IF(项目基本情况!E8="抵押价格","——","抵押担保权已注销时的抵押价格："&amp;O40&amp;"万元")</f>
        <v>抵押担保权已注销时的抵押价格：——万元</v>
      </c>
      <c r="L31" s="2424"/>
      <c r="M31" s="2424"/>
      <c r="N31" s="2424"/>
      <c r="O31" s="2425"/>
      <c r="P31" s="2012"/>
      <c r="V31" s="2012"/>
    </row>
    <row r="32" spans="1:26" ht="18" thickBot="1">
      <c r="A32" s="267" t="s">
        <v>337</v>
      </c>
      <c r="B32" s="1376" t="s">
        <v>1688</v>
      </c>
      <c r="C32" s="1377">
        <f ca="1">G19-C24</f>
        <v>132704</v>
      </c>
      <c r="D32" s="1378" t="s">
        <v>1689</v>
      </c>
      <c r="E32" s="310"/>
      <c r="F32" s="310"/>
      <c r="G32" s="310"/>
      <c r="H32" s="310"/>
      <c r="I32" s="310"/>
      <c r="J32" s="2012"/>
      <c r="K32" s="2423" t="e">
        <f>IF(K31="——","——","大写金额：人民币"&amp;NUMBERSTRING(INT(O40*10000),2)&amp;"元整")</f>
        <v>#VALUE!</v>
      </c>
      <c r="L32" s="2426"/>
      <c r="M32" s="2426"/>
      <c r="N32" s="2426"/>
      <c r="O32" s="2427"/>
      <c r="P32" s="2012"/>
      <c r="V32" s="2012"/>
    </row>
    <row r="33" spans="1:26" ht="18" thickBot="1">
      <c r="A33" s="297" t="s">
        <v>340</v>
      </c>
      <c r="B33" s="1379" t="s">
        <v>1690</v>
      </c>
      <c r="C33" s="263">
        <f ca="1">ROUND(C32*10000/'数据-汇总表'!E3,0)</f>
        <v>3608</v>
      </c>
      <c r="D33" s="1380" t="s">
        <v>1691</v>
      </c>
      <c r="E33" s="3313"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8" thickBot="1">
      <c r="A34" s="299"/>
      <c r="B34" s="1381" t="s">
        <v>1692</v>
      </c>
      <c r="C34" s="263">
        <f ca="1">ROUND(C32*10000/'数据-汇总表'!D3,0)</f>
        <v>18690</v>
      </c>
      <c r="D34" s="1382" t="s">
        <v>1691</v>
      </c>
      <c r="E34" s="3314"/>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1246</v>
      </c>
      <c r="D35" s="1385" t="s">
        <v>1693</v>
      </c>
      <c r="E35" s="3315"/>
      <c r="F35" s="300" t="s">
        <v>342</v>
      </c>
      <c r="G35" s="981"/>
      <c r="H35" s="980" t="s">
        <v>343</v>
      </c>
      <c r="I35" s="310"/>
      <c r="J35" s="2012"/>
      <c r="K35" s="3319" t="s">
        <v>350</v>
      </c>
      <c r="L35" s="3319" t="s">
        <v>351</v>
      </c>
      <c r="M35" s="1259" t="s">
        <v>352</v>
      </c>
      <c r="N35" s="3319" t="s">
        <v>353</v>
      </c>
      <c r="O35" s="3319" t="s">
        <v>354</v>
      </c>
      <c r="P35" s="2012"/>
      <c r="V35" s="2012"/>
    </row>
    <row r="36" spans="1:26" ht="16.5" customHeight="1">
      <c r="A36" s="302" t="s">
        <v>344</v>
      </c>
      <c r="B36" s="303" t="s">
        <v>333</v>
      </c>
      <c r="C36" s="304" t="s">
        <v>345</v>
      </c>
      <c r="D36" s="304" t="s">
        <v>346</v>
      </c>
      <c r="E36" s="305" t="s">
        <v>347</v>
      </c>
      <c r="F36" s="310"/>
      <c r="G36" s="310"/>
      <c r="H36" s="310"/>
      <c r="I36" s="310"/>
      <c r="J36" s="2014"/>
      <c r="K36" s="3320"/>
      <c r="L36" s="3320"/>
      <c r="M36" s="1261" t="s">
        <v>355</v>
      </c>
      <c r="N36" s="3320"/>
      <c r="O36" s="3320"/>
      <c r="P36" s="2012"/>
      <c r="V36" s="2012"/>
    </row>
    <row r="37" spans="1:26" ht="16.5" customHeight="1" thickBot="1">
      <c r="A37" s="1255" t="s">
        <v>348</v>
      </c>
      <c r="B37" s="306"/>
      <c r="C37" s="293"/>
      <c r="D37" s="293"/>
      <c r="E37" s="294"/>
      <c r="F37" s="310"/>
      <c r="G37" s="310"/>
      <c r="H37" s="310"/>
      <c r="I37" s="310"/>
      <c r="J37" s="2014"/>
      <c r="K37" s="3321"/>
      <c r="L37" s="3321"/>
      <c r="M37" s="1262"/>
      <c r="N37" s="3321"/>
      <c r="O37" s="3321"/>
      <c r="P37" s="2012"/>
      <c r="V37" s="2012"/>
    </row>
    <row r="38" spans="1:26" ht="16.5" customHeight="1" thickBot="1">
      <c r="A38" s="1255" t="s">
        <v>349</v>
      </c>
      <c r="B38" s="306"/>
      <c r="C38" s="293"/>
      <c r="D38" s="293"/>
      <c r="E38" s="294"/>
      <c r="F38" s="310"/>
      <c r="G38" s="310"/>
      <c r="H38" s="310"/>
      <c r="I38" s="310"/>
      <c r="J38" s="2014"/>
      <c r="K38" s="1263">
        <f>'数据-汇总表'!D3</f>
        <v>71002</v>
      </c>
      <c r="L38" s="1264">
        <f>'数据-汇总表'!E3</f>
        <v>367790.36</v>
      </c>
      <c r="M38" s="1264">
        <f ca="1">C34</f>
        <v>18690</v>
      </c>
      <c r="N38" s="1264">
        <f ca="1">C33</f>
        <v>3608</v>
      </c>
      <c r="O38" s="1265">
        <f ca="1">C32</f>
        <v>132704</v>
      </c>
      <c r="P38" s="2012"/>
      <c r="V38" s="2012"/>
    </row>
    <row r="39" spans="1:26" ht="16.5" customHeight="1" thickBot="1">
      <c r="A39" s="1260"/>
      <c r="B39" s="307"/>
      <c r="C39" s="308"/>
      <c r="D39" s="308"/>
      <c r="E39" s="309"/>
      <c r="F39" s="310"/>
      <c r="G39" s="310"/>
      <c r="H39" s="310"/>
      <c r="I39" s="310"/>
      <c r="J39" s="2014"/>
      <c r="K39" s="3296" t="str">
        <f>MID(A44,3,LEN(A44)-2)</f>
        <v/>
      </c>
      <c r="L39" s="3297"/>
      <c r="M39" s="3297"/>
      <c r="N39" s="3298"/>
      <c r="O39" s="1387" t="str">
        <f>C44</f>
        <v>——</v>
      </c>
      <c r="P39" s="2012"/>
      <c r="V39" s="2012"/>
    </row>
    <row r="40" spans="1:26" ht="18" thickBot="1">
      <c r="A40" s="104" t="s">
        <v>873</v>
      </c>
      <c r="B40" s="310"/>
      <c r="C40" s="310"/>
      <c r="D40" s="310"/>
      <c r="E40" s="310"/>
      <c r="F40" s="310"/>
      <c r="G40" s="310"/>
      <c r="H40" s="310"/>
      <c r="I40" s="310"/>
      <c r="J40" s="2014"/>
      <c r="K40" s="3296" t="str">
        <f t="shared" ref="K40:K41" si="0">MID(A45,3,LEN(A45)-2)</f>
        <v/>
      </c>
      <c r="L40" s="3297"/>
      <c r="M40" s="3297"/>
      <c r="N40" s="3298"/>
      <c r="O40" s="1387" t="str">
        <f>C45</f>
        <v>——</v>
      </c>
      <c r="P40" s="2012"/>
      <c r="V40" s="2012"/>
    </row>
    <row r="41" spans="1:26" ht="16.2" thickBot="1">
      <c r="A41" s="311" t="s">
        <v>356</v>
      </c>
      <c r="B41" s="312"/>
      <c r="C41" s="313" t="s">
        <v>357</v>
      </c>
      <c r="D41" s="314" t="s">
        <v>358</v>
      </c>
      <c r="E41" s="314" t="s">
        <v>359</v>
      </c>
      <c r="F41" s="315" t="s">
        <v>360</v>
      </c>
      <c r="G41" s="310"/>
      <c r="H41" s="310"/>
      <c r="I41" s="310"/>
      <c r="J41" s="2014"/>
      <c r="K41" s="3296" t="str">
        <f t="shared" si="0"/>
        <v/>
      </c>
      <c r="L41" s="3297"/>
      <c r="M41" s="3297"/>
      <c r="N41" s="3298"/>
      <c r="O41" s="1387" t="str">
        <f>C46</f>
        <v>——</v>
      </c>
      <c r="P41" s="2012"/>
      <c r="V41" s="2012"/>
    </row>
    <row r="42" spans="1:26" ht="31.2">
      <c r="A42" s="3356" t="s">
        <v>2067</v>
      </c>
      <c r="B42" s="3357"/>
      <c r="C42" s="263">
        <f ca="1">C32</f>
        <v>132704</v>
      </c>
      <c r="D42" s="316">
        <f ca="1">C33</f>
        <v>3608</v>
      </c>
      <c r="E42" s="316">
        <f ca="1">C34</f>
        <v>18690</v>
      </c>
      <c r="F42" s="317">
        <f ca="1">C35</f>
        <v>1246</v>
      </c>
      <c r="G42" s="310"/>
      <c r="H42" s="310"/>
      <c r="I42" s="318"/>
      <c r="J42" s="2014"/>
      <c r="K42" s="1266" t="s">
        <v>361</v>
      </c>
      <c r="L42" s="2031" t="s">
        <v>362</v>
      </c>
      <c r="M42" s="1267" t="s">
        <v>363</v>
      </c>
      <c r="N42" s="2032" t="s">
        <v>364</v>
      </c>
      <c r="O42" s="2033" t="s">
        <v>365</v>
      </c>
      <c r="P42" s="2012"/>
      <c r="V42" s="2012"/>
    </row>
    <row r="43" spans="1:26" ht="30">
      <c r="A43" s="3366" t="s">
        <v>2729</v>
      </c>
      <c r="B43" s="3367"/>
      <c r="C43" s="263">
        <f>IF(H33="正常操作",G33+G34+G35,G34+G35)</f>
        <v>0</v>
      </c>
      <c r="D43" s="316" t="s">
        <v>43</v>
      </c>
      <c r="E43" s="316" t="s">
        <v>44</v>
      </c>
      <c r="F43" s="317" t="s">
        <v>44</v>
      </c>
      <c r="G43" s="2817" t="s">
        <v>952</v>
      </c>
      <c r="H43" s="310"/>
      <c r="I43" s="318"/>
      <c r="J43" s="2014"/>
      <c r="K43" s="1268" t="str">
        <f>C4</f>
        <v>比较法-住宅、综合</v>
      </c>
      <c r="L43" s="1269">
        <f ca="1">IF(L42="估价结果/万元",C19,C20)</f>
        <v>132000</v>
      </c>
      <c r="M43" s="1270">
        <f>C18</f>
        <v>0.5</v>
      </c>
      <c r="N43" s="1271">
        <f ca="1">IF(N42="测算结果/万元",G19,G20)</f>
        <v>132704</v>
      </c>
      <c r="O43" s="1272">
        <f ca="1">IF(O42="最终结果/万元",C32,C33)</f>
        <v>132704</v>
      </c>
      <c r="P43" s="2012"/>
      <c r="V43" s="2012"/>
    </row>
    <row r="44" spans="1:26" ht="30.6" thickBot="1">
      <c r="A44" s="3356" t="str">
        <f>IF(OR(项目基本情况!E8="抵押价格",项目基本情况!E8="已注销及未注销"),"3.抵押价格","——")</f>
        <v>——</v>
      </c>
      <c r="B44" s="3357"/>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133408</v>
      </c>
      <c r="M44" s="1275">
        <f>D18</f>
        <v>0.5</v>
      </c>
      <c r="N44" s="1276"/>
      <c r="O44" s="1277"/>
      <c r="P44" s="2012"/>
      <c r="V44" s="2012"/>
    </row>
    <row r="45" spans="1:26" ht="13.8">
      <c r="A45" s="3361" t="str">
        <f>IF(项目基本情况!E8="已注销及未注销","4.抵押担保权已注销时的抵押价格",IF(项目基本情况!E8="已注销","3.抵押担保权已注销时的抵押价格","——"))</f>
        <v>——</v>
      </c>
      <c r="B45" s="3362"/>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4.4" thickBot="1">
      <c r="A46" s="3358" t="str">
        <f>IF(项目基本情况!E9="抵押净值",IF(A45="——","4.抵押净值","5.抵押净值"),"——")</f>
        <v>——</v>
      </c>
      <c r="B46" s="3359"/>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6">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2">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2">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2">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2">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2">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3.2">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2">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2">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3.2">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2">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2">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2">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2">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7.399999999999999">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4" t="s">
        <v>374</v>
      </c>
      <c r="B63" s="3325"/>
      <c r="C63" s="3326"/>
      <c r="D63" s="340">
        <f ca="1">ROUND(C42*F63,0)</f>
        <v>79622</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63" t="s">
        <v>378</v>
      </c>
      <c r="B64" s="3364"/>
      <c r="C64" s="3364"/>
      <c r="D64" s="3364"/>
      <c r="E64" s="3364"/>
      <c r="F64" s="3364"/>
      <c r="G64" s="3365"/>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6.4">
      <c r="A66" s="3360" t="s">
        <v>386</v>
      </c>
      <c r="B66" s="3331"/>
      <c r="C66" s="3331"/>
      <c r="D66" s="260">
        <f ca="1">IF(H66="情况1",0,IF(H66="情况2",D70,IF(H66="情况3",D71,IF(H66="情况4",D72))))</f>
        <v>4247</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300" t="s">
        <v>385</v>
      </c>
      <c r="M66" s="3301"/>
      <c r="N66" s="2418"/>
      <c r="O66" s="2419"/>
      <c r="P66" s="2420"/>
      <c r="Q66" s="2012"/>
      <c r="R66" s="2012"/>
      <c r="S66" s="2012"/>
      <c r="T66" s="2012"/>
      <c r="U66" s="2012"/>
      <c r="V66" s="2012"/>
    </row>
    <row r="67" spans="1:22" ht="25.5" customHeight="1">
      <c r="A67" s="351" t="s">
        <v>390</v>
      </c>
      <c r="B67" s="3343" t="s">
        <v>391</v>
      </c>
      <c r="C67" s="3343"/>
      <c r="D67" s="352">
        <v>0</v>
      </c>
      <c r="E67" s="41" t="s">
        <v>392</v>
      </c>
      <c r="F67" s="62" t="s">
        <v>21</v>
      </c>
      <c r="G67" s="3327"/>
      <c r="H67" s="310"/>
      <c r="I67" s="1287"/>
      <c r="J67" s="2019"/>
      <c r="K67" s="1960">
        <v>2</v>
      </c>
      <c r="L67" s="3299" t="s">
        <v>389</v>
      </c>
      <c r="M67" s="3299"/>
      <c r="N67" s="1320">
        <f>'数据-取费表'!B2</f>
        <v>43820</v>
      </c>
      <c r="O67" s="1320"/>
      <c r="P67" s="1320"/>
      <c r="Q67" s="2012"/>
      <c r="R67" s="2012"/>
      <c r="S67" s="2012"/>
      <c r="T67" s="2012"/>
      <c r="U67" s="2012"/>
      <c r="V67" s="2012"/>
    </row>
    <row r="68" spans="1:22" ht="25.5" customHeight="1">
      <c r="A68" s="353"/>
      <c r="B68" s="3343" t="s">
        <v>394</v>
      </c>
      <c r="C68" s="3343"/>
      <c r="D68" s="354"/>
      <c r="E68" s="77"/>
      <c r="F68" s="355"/>
      <c r="G68" s="3328"/>
      <c r="H68" s="310"/>
      <c r="I68" s="1287"/>
      <c r="J68" s="2019"/>
      <c r="K68" s="1960">
        <v>3</v>
      </c>
      <c r="L68" s="3299" t="s">
        <v>393</v>
      </c>
      <c r="M68" s="3299"/>
      <c r="N68" s="1288">
        <f ca="1">C42</f>
        <v>132704</v>
      </c>
      <c r="O68" s="1288"/>
      <c r="P68" s="1288"/>
      <c r="Q68" s="2012"/>
      <c r="R68" s="2012"/>
      <c r="S68" s="2012"/>
      <c r="T68" s="2012"/>
      <c r="U68" s="2012"/>
      <c r="V68" s="2012"/>
    </row>
    <row r="69" spans="1:22" ht="12" customHeight="1">
      <c r="A69" s="356"/>
      <c r="B69" s="3343" t="s">
        <v>395</v>
      </c>
      <c r="C69" s="3343"/>
      <c r="D69" s="357"/>
      <c r="E69" s="73"/>
      <c r="F69" s="355"/>
      <c r="G69" s="3329"/>
      <c r="H69" s="310"/>
      <c r="I69" s="1287"/>
      <c r="J69" s="2019"/>
      <c r="K69" s="1289">
        <v>4</v>
      </c>
      <c r="L69" s="3305" t="s">
        <v>2882</v>
      </c>
      <c r="M69" s="3306"/>
      <c r="N69" s="1290" t="str">
        <f>C44</f>
        <v>——</v>
      </c>
      <c r="O69" s="1290"/>
      <c r="P69" s="1290"/>
      <c r="Q69" s="2012"/>
      <c r="R69" s="2012"/>
      <c r="S69" s="2012"/>
      <c r="T69" s="2012"/>
      <c r="U69" s="2012"/>
      <c r="V69" s="2012"/>
    </row>
    <row r="70" spans="1:22" ht="24" customHeight="1">
      <c r="A70" s="358" t="s">
        <v>396</v>
      </c>
      <c r="B70" s="3343" t="s">
        <v>397</v>
      </c>
      <c r="C70" s="3343"/>
      <c r="D70" s="357">
        <f ca="1">ROUND(D63*'数据-取费表'!B41/(1+'数据-取费表'!C42),0)</f>
        <v>4247</v>
      </c>
      <c r="E70" s="17" t="s">
        <v>398</v>
      </c>
      <c r="F70" s="359">
        <f>'数据-取费表'!B41</f>
        <v>5.6000000000000001E-2</v>
      </c>
      <c r="G70" s="360"/>
      <c r="H70" s="310"/>
      <c r="I70" s="1287"/>
      <c r="J70" s="2019"/>
      <c r="K70" s="3009"/>
      <c r="L70" s="3010"/>
      <c r="M70" s="3010"/>
      <c r="N70" s="3011" t="s">
        <v>2887</v>
      </c>
      <c r="O70" s="3010"/>
      <c r="P70" s="3012"/>
      <c r="Q70" s="2012"/>
      <c r="R70" s="2012"/>
      <c r="S70" s="2012"/>
      <c r="T70" s="2012"/>
      <c r="U70" s="2012"/>
      <c r="V70" s="2012"/>
    </row>
    <row r="71" spans="1:22" ht="12" customHeight="1">
      <c r="A71" s="358" t="s">
        <v>404</v>
      </c>
      <c r="B71" s="3342" t="s">
        <v>405</v>
      </c>
      <c r="C71" s="3354"/>
      <c r="D71" s="357">
        <f ca="1">ROUND(D63*'数据-取费表'!B41/(1+'数据-取费表'!C42),0)</f>
        <v>4247</v>
      </c>
      <c r="E71" s="17" t="s">
        <v>398</v>
      </c>
      <c r="F71" s="359">
        <f>'数据-取费表'!B41</f>
        <v>5.6000000000000001E-2</v>
      </c>
      <c r="G71" s="360"/>
      <c r="H71" s="310"/>
      <c r="I71" s="1287"/>
      <c r="J71" s="2019"/>
      <c r="K71" s="3008" t="s">
        <v>399</v>
      </c>
      <c r="L71" s="3307" t="s">
        <v>400</v>
      </c>
      <c r="M71" s="3307"/>
      <c r="N71" s="3008" t="s">
        <v>401</v>
      </c>
      <c r="O71" s="3008" t="s">
        <v>402</v>
      </c>
      <c r="P71" s="3008" t="s">
        <v>403</v>
      </c>
      <c r="Q71" s="2012"/>
      <c r="R71" s="2012"/>
      <c r="S71" s="2012"/>
      <c r="T71" s="2012"/>
      <c r="U71" s="2012"/>
      <c r="V71" s="2012"/>
    </row>
    <row r="72" spans="1:22" ht="12" customHeight="1">
      <c r="A72" s="358" t="s">
        <v>407</v>
      </c>
      <c r="B72" s="3342" t="s">
        <v>408</v>
      </c>
      <c r="C72" s="3354"/>
      <c r="D72" s="357">
        <f ca="1">C86</f>
        <v>4134</v>
      </c>
      <c r="E72" s="73" t="s">
        <v>409</v>
      </c>
      <c r="F72" s="359">
        <f>'数据-取费表'!B41</f>
        <v>5.6000000000000001E-2</v>
      </c>
      <c r="G72" s="360"/>
      <c r="H72" s="1293"/>
      <c r="I72" s="1287"/>
      <c r="J72" s="2019"/>
      <c r="K72" s="1960">
        <v>1</v>
      </c>
      <c r="L72" s="3304" t="s">
        <v>406</v>
      </c>
      <c r="M72" s="3304"/>
      <c r="N72" s="1291">
        <f ca="1">D66</f>
        <v>4247</v>
      </c>
      <c r="O72" s="1843" t="str">
        <f>E66</f>
        <v>销售额×税（费）率</v>
      </c>
      <c r="P72" s="1292">
        <f>F66</f>
        <v>5.6000000000000001E-2</v>
      </c>
      <c r="Q72" s="2012"/>
      <c r="R72" s="2012"/>
      <c r="S72" s="2012"/>
      <c r="T72" s="2012"/>
      <c r="U72" s="2012"/>
      <c r="V72" s="2012"/>
    </row>
    <row r="73" spans="1:22" ht="24" customHeight="1">
      <c r="A73" s="3330" t="s">
        <v>411</v>
      </c>
      <c r="B73" s="3331"/>
      <c r="C73" s="3331"/>
      <c r="D73" s="361">
        <f>IF(H73="个人住宅",0,ROUND(D63*I73,0))</f>
        <v>0</v>
      </c>
      <c r="E73" s="17" t="s">
        <v>412</v>
      </c>
      <c r="F73" s="359" t="str">
        <f>IF(H73="正常",I73,"免征")</f>
        <v>免征</v>
      </c>
      <c r="G73" s="360"/>
      <c r="H73" s="191" t="s">
        <v>2454</v>
      </c>
      <c r="I73" s="359">
        <f>'数据-取费表'!B49</f>
        <v>5.0000000000000001E-4</v>
      </c>
      <c r="J73" s="2019"/>
      <c r="K73" s="1960">
        <v>2</v>
      </c>
      <c r="L73" s="3304" t="s">
        <v>410</v>
      </c>
      <c r="M73" s="3304"/>
      <c r="N73" s="1291">
        <f t="shared" ref="N73:P74" si="1">D73</f>
        <v>0</v>
      </c>
      <c r="O73" s="1843" t="str">
        <f t="shared" si="1"/>
        <v>销售额×税（费）率</v>
      </c>
      <c r="P73" s="1292" t="str">
        <f t="shared" si="1"/>
        <v>免征</v>
      </c>
      <c r="Q73" s="2012"/>
      <c r="R73" s="2012"/>
      <c r="S73" s="2012"/>
      <c r="T73" s="2012"/>
      <c r="U73" s="2012"/>
      <c r="V73" s="2012"/>
    </row>
    <row r="74" spans="1:22" ht="25.2">
      <c r="A74" s="3330" t="s">
        <v>415</v>
      </c>
      <c r="B74" s="3331"/>
      <c r="C74" s="3331"/>
      <c r="D74" s="361">
        <f ca="1">IF(H74="个人住宅",D75,D76)</f>
        <v>44406</v>
      </c>
      <c r="E74" s="17" t="s">
        <v>416</v>
      </c>
      <c r="F74" s="359" t="str">
        <f>IF(H74="正常",F76,"免征")</f>
        <v>——</v>
      </c>
      <c r="G74" s="982" t="s">
        <v>417</v>
      </c>
      <c r="H74" s="362" t="s">
        <v>413</v>
      </c>
      <c r="I74" s="42"/>
      <c r="J74" s="2019"/>
      <c r="K74" s="1960">
        <v>3</v>
      </c>
      <c r="L74" s="3304" t="s">
        <v>414</v>
      </c>
      <c r="M74" s="3304"/>
      <c r="N74" s="1291">
        <f t="shared" ca="1" si="1"/>
        <v>44406</v>
      </c>
      <c r="O74" s="1843" t="str">
        <f t="shared" si="1"/>
        <v>增值额×税（费）率</v>
      </c>
      <c r="P74" s="1294" t="str">
        <f t="shared" si="1"/>
        <v>——</v>
      </c>
      <c r="Q74" s="2012"/>
      <c r="R74" s="2012"/>
      <c r="S74" s="2012"/>
      <c r="T74" s="2012"/>
      <c r="U74" s="2012"/>
      <c r="V74" s="2012"/>
    </row>
    <row r="75" spans="1:22" ht="24">
      <c r="A75" s="358" t="s">
        <v>418</v>
      </c>
      <c r="B75" s="3311" t="s">
        <v>419</v>
      </c>
      <c r="C75" s="3312"/>
      <c r="D75" s="363">
        <v>0</v>
      </c>
      <c r="E75" s="41" t="s">
        <v>420</v>
      </c>
      <c r="F75" s="364"/>
      <c r="G75" s="360"/>
      <c r="H75" s="42"/>
      <c r="I75" s="42"/>
      <c r="J75" s="2019"/>
      <c r="K75" s="3001">
        <f>IF(H77="非个人房产","",4)</f>
        <v>4</v>
      </c>
      <c r="L75" s="3304" t="str">
        <f>IF(H77="非个人房产","——","个人所得税")</f>
        <v>个人所得税</v>
      </c>
      <c r="M75" s="3304"/>
      <c r="N75" s="1295">
        <f ca="1">D77</f>
        <v>796</v>
      </c>
      <c r="O75" s="1856" t="str">
        <f>E77</f>
        <v>销售额×税（费）率</v>
      </c>
      <c r="P75" s="1296">
        <f>F77</f>
        <v>0.01</v>
      </c>
      <c r="Q75" s="2012"/>
      <c r="R75" s="2012"/>
      <c r="S75" s="2012"/>
      <c r="T75" s="2012"/>
      <c r="U75" s="2012"/>
      <c r="V75" s="2012"/>
    </row>
    <row r="76" spans="1:22" ht="25.2">
      <c r="A76" s="358" t="s">
        <v>396</v>
      </c>
      <c r="B76" s="3311" t="s">
        <v>422</v>
      </c>
      <c r="C76" s="3353"/>
      <c r="D76" s="361">
        <f ca="1">IF(H76="转让取得",C99,C115)</f>
        <v>44406</v>
      </c>
      <c r="E76" s="17" t="s">
        <v>423</v>
      </c>
      <c r="F76" s="53" t="s">
        <v>21</v>
      </c>
      <c r="G76" s="360"/>
      <c r="H76" s="362" t="s">
        <v>424</v>
      </c>
      <c r="I76" s="42"/>
      <c r="J76" s="2019"/>
      <c r="K76" s="3001" t="str">
        <f>IF(项目基本情况!K6="上海银行",IF(K75="",4,K75+1),"")</f>
        <v/>
      </c>
      <c r="L76" s="3292" t="str">
        <f>IF(项目基本情况!K6="上海银行","其他处置费用","")</f>
        <v/>
      </c>
      <c r="M76" s="3293"/>
      <c r="N76" s="1291" t="str">
        <f>IF(项目基本情况!K6="上海银行",N89,"")</f>
        <v/>
      </c>
      <c r="O76" s="3294" t="str">
        <f>IF(项目基本情况!K6="上海银行","包含处置中涉及的律师、诉讼、拍卖、评估等费用","")</f>
        <v/>
      </c>
      <c r="P76" s="3295"/>
      <c r="Q76" s="2012"/>
      <c r="R76" s="2012"/>
      <c r="S76" s="2012"/>
      <c r="T76" s="2012"/>
      <c r="U76" s="2012"/>
      <c r="V76" s="2012"/>
    </row>
    <row r="77" spans="1:22" ht="27" thickBot="1">
      <c r="A77" s="3322" t="s">
        <v>426</v>
      </c>
      <c r="B77" s="3323"/>
      <c r="C77" s="3323"/>
      <c r="D77" s="365">
        <f ca="1">IF(H77="非个人房产","——",IF(H77="个人住宅",0,ROUND(D63*I77,0)))</f>
        <v>796</v>
      </c>
      <c r="E77" s="366" t="str">
        <f>IF(H77="非个人房产","——","销售额×税（费）率")</f>
        <v>销售额×税（费）率</v>
      </c>
      <c r="F77" s="367">
        <f>IF(H77="非个人房产","——",IF(H77="个人住宅","免征",I77))</f>
        <v>0.01</v>
      </c>
      <c r="G77" s="983" t="s">
        <v>417</v>
      </c>
      <c r="H77" s="362" t="s">
        <v>2883</v>
      </c>
      <c r="I77" s="368">
        <v>0.01</v>
      </c>
      <c r="J77" s="2019"/>
      <c r="K77" s="3318">
        <f>IF(AND(K75="",K76=""),4,IF(项目基本情况!K6="上海银行",K76+1,K75+1))</f>
        <v>5</v>
      </c>
      <c r="L77" s="3304" t="s">
        <v>2884</v>
      </c>
      <c r="M77" s="3007" t="s">
        <v>421</v>
      </c>
      <c r="N77" s="1297"/>
      <c r="O77" s="1298">
        <f ca="1">SUMIF(N72:N76,"&lt;9e307")</f>
        <v>49449</v>
      </c>
      <c r="P77" s="1299"/>
      <c r="Q77" s="3005" t="e">
        <f ca="1">O77/N69</f>
        <v>#VALUE!</v>
      </c>
      <c r="R77" s="2012"/>
      <c r="S77" s="2012"/>
      <c r="T77" s="2012"/>
      <c r="U77" s="2012"/>
      <c r="V77" s="2012"/>
    </row>
    <row r="78" spans="1:22" ht="12" customHeight="1">
      <c r="A78" s="1300"/>
      <c r="B78" s="310"/>
      <c r="C78" s="310"/>
      <c r="D78" s="310"/>
      <c r="E78" s="42"/>
      <c r="F78" s="42"/>
      <c r="G78" s="42"/>
      <c r="H78" s="1002"/>
      <c r="I78" s="310"/>
      <c r="J78" s="2019"/>
      <c r="K78" s="3318"/>
      <c r="L78" s="3304"/>
      <c r="M78" s="3007" t="s">
        <v>425</v>
      </c>
      <c r="N78" s="1297"/>
      <c r="O78" s="1298" t="str">
        <f ca="1">NUMBERSTRING(INT(O77*10000),2)&amp;"元整"</f>
        <v>肆亿玖仟肆佰肆拾玖万元整</v>
      </c>
      <c r="P78" s="1299"/>
      <c r="Q78" s="2012"/>
      <c r="R78" s="2012"/>
      <c r="S78" s="2012"/>
      <c r="T78" s="2012"/>
      <c r="U78" s="2012"/>
      <c r="V78" s="2012"/>
    </row>
    <row r="79" spans="1:22" ht="13.8" thickBot="1">
      <c r="A79" s="3308" t="s">
        <v>427</v>
      </c>
      <c r="B79" s="3308"/>
      <c r="C79" s="3308"/>
      <c r="D79" s="3308"/>
      <c r="E79" s="3308"/>
      <c r="F79" s="42"/>
      <c r="G79" s="42"/>
      <c r="H79" s="1002"/>
      <c r="I79" s="310"/>
      <c r="J79" s="2019"/>
      <c r="K79" s="3302">
        <f>K77+1</f>
        <v>6</v>
      </c>
      <c r="L79" s="3304" t="s">
        <v>2885</v>
      </c>
      <c r="M79" s="3007" t="s">
        <v>421</v>
      </c>
      <c r="N79" s="1297"/>
      <c r="O79" s="1298" t="e">
        <f ca="1">N69-O77</f>
        <v>#VALUE!</v>
      </c>
      <c r="P79" s="1299"/>
      <c r="Q79" s="2012"/>
      <c r="R79" s="2012"/>
      <c r="S79" s="2012"/>
      <c r="T79" s="2012"/>
      <c r="U79" s="2012"/>
      <c r="V79" s="2012"/>
    </row>
    <row r="80" spans="1:22" ht="13.2">
      <c r="A80" s="3309" t="s">
        <v>428</v>
      </c>
      <c r="B80" s="3310"/>
      <c r="C80" s="993"/>
      <c r="D80" s="993" t="s">
        <v>429</v>
      </c>
      <c r="E80" s="369" t="s">
        <v>430</v>
      </c>
      <c r="F80" s="42"/>
      <c r="G80" s="42"/>
      <c r="H80" s="1002"/>
      <c r="I80" s="310"/>
      <c r="J80" s="2012"/>
      <c r="K80" s="3303"/>
      <c r="L80" s="3304"/>
      <c r="M80" s="3007" t="s">
        <v>425</v>
      </c>
      <c r="N80" s="1297"/>
      <c r="O80" s="1298" t="e">
        <f ca="1">NUMBERSTRING(INT(O79*10000),2)&amp;"元整"</f>
        <v>#VALUE!</v>
      </c>
      <c r="P80" s="1299"/>
      <c r="Q80" s="2012"/>
      <c r="R80" s="2012"/>
      <c r="S80" s="2012"/>
      <c r="T80" s="2012"/>
      <c r="U80" s="2012"/>
      <c r="V80" s="2012"/>
    </row>
    <row r="81" spans="1:26" ht="13.8" thickBot="1">
      <c r="A81" s="380" t="s">
        <v>1823</v>
      </c>
      <c r="B81" s="370" t="s">
        <v>431</v>
      </c>
      <c r="C81" s="371">
        <f ca="1">ROUND((C82+C83)/(1+'数据-取费表'!C42),0)</f>
        <v>75830</v>
      </c>
      <c r="D81" s="372"/>
      <c r="E81" s="373"/>
      <c r="F81" s="42"/>
      <c r="G81" s="42"/>
      <c r="H81" s="1002"/>
      <c r="I81" s="310"/>
      <c r="J81" s="2012"/>
      <c r="K81" s="3001">
        <f>K79+1</f>
        <v>7</v>
      </c>
      <c r="L81" s="3316" t="s">
        <v>2886</v>
      </c>
      <c r="M81" s="3317"/>
      <c r="N81" s="1301"/>
      <c r="O81" s="1302" t="e">
        <f ca="1">ROUND(O79*10000/'数据-汇总表'!E3,0)</f>
        <v>#VALUE!</v>
      </c>
      <c r="P81" s="1303"/>
      <c r="Q81" s="2012"/>
      <c r="R81" s="2012"/>
      <c r="S81" s="2012"/>
      <c r="T81" s="2012"/>
      <c r="U81" s="2012"/>
      <c r="V81" s="2012"/>
    </row>
    <row r="82" spans="1:26" ht="13.8" thickTop="1">
      <c r="A82" s="374" t="s">
        <v>1824</v>
      </c>
      <c r="B82" s="375" t="s">
        <v>432</v>
      </c>
      <c r="C82" s="376">
        <f ca="1">D63</f>
        <v>79622</v>
      </c>
      <c r="D82" s="377" t="s">
        <v>19</v>
      </c>
      <c r="E82" s="378"/>
      <c r="F82" s="42"/>
      <c r="G82" s="42"/>
      <c r="H82" s="1002"/>
      <c r="I82" s="310"/>
      <c r="J82" s="2012"/>
      <c r="K82" s="2012"/>
      <c r="L82" s="2012"/>
      <c r="M82" s="2012"/>
      <c r="N82" s="2012"/>
      <c r="O82" s="2012"/>
      <c r="P82" s="2012"/>
      <c r="Q82" s="2012"/>
      <c r="R82" s="2012"/>
      <c r="S82" s="2012"/>
      <c r="T82" s="2012"/>
      <c r="U82" s="2012"/>
      <c r="V82" s="2012"/>
    </row>
    <row r="83" spans="1:26" ht="13.2">
      <c r="A83" s="374" t="s">
        <v>1825</v>
      </c>
      <c r="B83" s="375" t="s">
        <v>433</v>
      </c>
      <c r="C83" s="379">
        <v>0</v>
      </c>
      <c r="D83" s="377"/>
      <c r="E83" s="378"/>
      <c r="F83" s="42"/>
      <c r="G83" s="42"/>
      <c r="H83" s="1002"/>
      <c r="I83" s="310"/>
      <c r="J83" s="2012"/>
      <c r="K83" s="3291" t="s">
        <v>2873</v>
      </c>
      <c r="L83" s="3013" t="s">
        <v>2874</v>
      </c>
      <c r="M83" s="3003" t="e">
        <f>IF(N69&gt;10000,N69*0.5%,IF(AND(N69&gt;1000,N69&lt;=10000),N69*1%,IF(AND(N69&gt;100,N69&lt;=1000),N69*3%,IF(AND(N69&gt;10,N69&lt;=100),N69*5%,N69*8%))))</f>
        <v>#VALUE!</v>
      </c>
      <c r="N83" s="53" t="e">
        <f>ROUND(M83,1)</f>
        <v>#VALUE!</v>
      </c>
      <c r="O83" s="3006"/>
      <c r="P83" s="2012"/>
      <c r="Q83" s="2012"/>
      <c r="R83" s="2012"/>
      <c r="S83" s="2012"/>
      <c r="T83" s="2012"/>
      <c r="U83" s="2012"/>
      <c r="V83" s="2012"/>
    </row>
    <row r="84" spans="1:26" ht="25.2">
      <c r="A84" s="380" t="s">
        <v>1826</v>
      </c>
      <c r="B84" s="381" t="s">
        <v>434</v>
      </c>
      <c r="C84" s="382">
        <v>2000</v>
      </c>
      <c r="D84" s="383" t="s">
        <v>19</v>
      </c>
      <c r="E84" s="3048" t="s">
        <v>2933</v>
      </c>
      <c r="F84" s="42"/>
      <c r="G84" s="42"/>
      <c r="H84" s="1002"/>
      <c r="I84" s="310"/>
      <c r="J84" s="2012"/>
      <c r="K84" s="3291"/>
      <c r="L84" s="3013" t="s">
        <v>2875</v>
      </c>
      <c r="M84" s="300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2876</v>
      </c>
      <c r="P84" s="2012"/>
      <c r="Q84" s="2012"/>
      <c r="R84" s="2012"/>
      <c r="S84" s="2012"/>
      <c r="T84" s="2012"/>
      <c r="U84" s="2012"/>
      <c r="V84" s="2012"/>
    </row>
    <row r="85" spans="1:26" ht="13.2">
      <c r="A85" s="380" t="s">
        <v>1827</v>
      </c>
      <c r="B85" s="381" t="s">
        <v>435</v>
      </c>
      <c r="C85" s="384">
        <f ca="1">C81-C84</f>
        <v>73830</v>
      </c>
      <c r="D85" s="377" t="s">
        <v>19</v>
      </c>
      <c r="E85" s="378"/>
      <c r="F85" s="42"/>
      <c r="G85" s="42"/>
      <c r="H85" s="1002"/>
      <c r="I85" s="310"/>
      <c r="J85" s="2012"/>
      <c r="K85" s="3291"/>
      <c r="L85" s="3013" t="s">
        <v>2877</v>
      </c>
      <c r="M85" s="3003" t="e">
        <f>IF(N69&gt;1000,N69*0.1%,IF(AND(N69&gt;500,N69&lt;=1000),N69*0.5%,IF(AND(N69&gt;50,N69&lt;=500),N69*1%,IF(AND(N69&gt;1,N69&lt;=50),N69*1.5%))))</f>
        <v>#VALUE!</v>
      </c>
      <c r="N85" s="53" t="e">
        <f t="shared" si="2"/>
        <v>#VALUE!</v>
      </c>
      <c r="O85" s="2012" t="s">
        <v>2876</v>
      </c>
      <c r="P85" s="2012"/>
      <c r="Q85" s="2012"/>
      <c r="R85" s="2012"/>
      <c r="S85" s="2012"/>
      <c r="T85" s="2012"/>
      <c r="U85" s="2012"/>
      <c r="V85" s="2012"/>
    </row>
    <row r="86" spans="1:26" ht="13.8" thickBot="1">
      <c r="A86" s="385" t="s">
        <v>1828</v>
      </c>
      <c r="B86" s="386" t="s">
        <v>436</v>
      </c>
      <c r="C86" s="387">
        <f ca="1">IF(C85&lt;=0,0,ROUND(C85*D86,0))</f>
        <v>4134</v>
      </c>
      <c r="D86" s="388">
        <f>'数据-取费表'!B41</f>
        <v>5.6000000000000001E-2</v>
      </c>
      <c r="E86" s="389"/>
      <c r="F86" s="42"/>
      <c r="G86" s="42"/>
      <c r="H86" s="1002"/>
      <c r="I86" s="310"/>
      <c r="J86" s="2012"/>
      <c r="K86" s="3291"/>
      <c r="L86" s="3013" t="s">
        <v>2878</v>
      </c>
      <c r="M86" s="3003" t="e">
        <f>N69*0.5%</f>
        <v>#VALUE!</v>
      </c>
      <c r="N86" s="53" t="e">
        <f>IF(M86&gt;0.5,0.5,ROUND(M86,0))</f>
        <v>#VALUE!</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291"/>
      <c r="L87" s="3013" t="s">
        <v>2880</v>
      </c>
      <c r="M87" s="300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6"/>
      <c r="P87" s="310"/>
      <c r="Q87" s="2012"/>
      <c r="R87" s="2012"/>
      <c r="S87" s="2012"/>
      <c r="T87" s="2012"/>
      <c r="U87" s="2012"/>
      <c r="V87" s="2012"/>
      <c r="W87" s="291"/>
      <c r="X87" s="291"/>
      <c r="Y87" s="291"/>
      <c r="Z87" s="291"/>
    </row>
    <row r="88" spans="1:26" s="1309" customFormat="1" ht="14.4" thickBot="1">
      <c r="A88" s="3345" t="s">
        <v>437</v>
      </c>
      <c r="B88" s="3346"/>
      <c r="C88" s="3346"/>
      <c r="D88" s="3346"/>
      <c r="E88" s="3346"/>
      <c r="F88" s="3346"/>
      <c r="G88" s="3346"/>
      <c r="H88" s="3346"/>
      <c r="I88" s="1310"/>
      <c r="J88" s="2020"/>
      <c r="K88" s="3291"/>
      <c r="L88" s="3013" t="s">
        <v>2881</v>
      </c>
      <c r="M88" s="3003" t="e">
        <f>IF(N69&gt;10000,N69*0.5%,IF(AND(N69&gt;5000,N69&lt;=10000),N69*1%,IF(AND(N69&gt;1000,N69&lt;=5000),N69*2%,IF(AND(N69&gt;200,N69&lt;=1000),N69*3%,N69*5%))))</f>
        <v>#VALUE!</v>
      </c>
      <c r="N88" s="53" t="e">
        <f>ROUND(M88,1)</f>
        <v>#VALUE!</v>
      </c>
      <c r="O88" s="3006"/>
      <c r="P88" s="11"/>
      <c r="Q88" s="2017"/>
      <c r="R88" s="2017"/>
      <c r="S88" s="2017"/>
      <c r="T88" s="2017"/>
      <c r="U88" s="2017"/>
      <c r="V88" s="2017"/>
      <c r="W88" s="2021"/>
      <c r="X88" s="2021"/>
      <c r="Y88" s="2021"/>
      <c r="Z88" s="2021"/>
    </row>
    <row r="89" spans="1:26" s="1309" customFormat="1" ht="13.8">
      <c r="A89" s="3309" t="s">
        <v>428</v>
      </c>
      <c r="B89" s="3310"/>
      <c r="C89" s="993"/>
      <c r="D89" s="993" t="s">
        <v>429</v>
      </c>
      <c r="E89" s="390" t="s">
        <v>438</v>
      </c>
      <c r="F89" s="391"/>
      <c r="G89" s="391"/>
      <c r="H89" s="392"/>
      <c r="I89" s="1311"/>
      <c r="J89" s="2022"/>
      <c r="K89" s="3291"/>
      <c r="L89" s="3013" t="s">
        <v>27</v>
      </c>
      <c r="M89" s="3004"/>
      <c r="N89" s="53" t="e">
        <f>ROUND(SUM(N83:N88),0)</f>
        <v>#VALUE!</v>
      </c>
      <c r="O89" s="3014" t="e">
        <f>N89/N69</f>
        <v>#VALUE!</v>
      </c>
      <c r="P89" s="2017"/>
      <c r="Q89" s="2017"/>
      <c r="R89" s="2017"/>
      <c r="S89" s="2017"/>
      <c r="T89" s="2017"/>
      <c r="U89" s="2017"/>
      <c r="V89" s="2017"/>
      <c r="W89" s="2021"/>
      <c r="X89" s="2021"/>
      <c r="Y89" s="2021"/>
      <c r="Z89" s="2021"/>
    </row>
    <row r="90" spans="1:26" s="1309" customFormat="1" ht="13.8">
      <c r="A90" s="380" t="s">
        <v>1823</v>
      </c>
      <c r="B90" s="381" t="s">
        <v>439</v>
      </c>
      <c r="C90" s="384">
        <f ca="1">ROUND(D63/(1+'数据-取费表'!C42),0)</f>
        <v>75830</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3.8">
      <c r="A91" s="380" t="s">
        <v>1829</v>
      </c>
      <c r="B91" s="347" t="s">
        <v>440</v>
      </c>
      <c r="C91" s="384">
        <f ca="1">C92+C96</f>
        <v>3036</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1830</v>
      </c>
      <c r="B92" s="375" t="s">
        <v>441</v>
      </c>
      <c r="C92" s="377">
        <f>ROUND(IF(G95="2016年5月1日后购买",C93/(1+'数据-取费表'!C30)+C94+C95,C93+C94+C95),0)</f>
        <v>2581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4">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42" t="s">
        <v>447</v>
      </c>
      <c r="F94" s="3343"/>
      <c r="G94" s="3343"/>
      <c r="H94" s="334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81</v>
      </c>
      <c r="D95" s="401">
        <f>'数据-取费表'!B48+'数据-取费表'!B49</f>
        <v>4.0500000000000001E-2</v>
      </c>
      <c r="E95" s="26" t="s">
        <v>449</v>
      </c>
      <c r="F95" s="402"/>
      <c r="G95" s="403"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455</v>
      </c>
      <c r="D96" s="405">
        <f>'数据-取费表'!B43</f>
        <v>6.000000000000001E-3</v>
      </c>
      <c r="E96" s="3332" t="s">
        <v>2427</v>
      </c>
      <c r="F96" s="3333"/>
      <c r="G96" s="3333"/>
      <c r="H96" s="333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3.8">
      <c r="A97" s="1601" t="s">
        <v>1835</v>
      </c>
      <c r="B97" s="381" t="s">
        <v>451</v>
      </c>
      <c r="C97" s="384">
        <f ca="1">C90-C91</f>
        <v>72794</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1" t="s">
        <v>452</v>
      </c>
      <c r="C98" s="406">
        <f ca="1">IF(C97&lt;=0,0,C97/C91)</f>
        <v>23.976943346508563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6" thickBot="1">
      <c r="A99" s="1602" t="s">
        <v>1837</v>
      </c>
      <c r="B99" s="386" t="s">
        <v>453</v>
      </c>
      <c r="C99" s="407">
        <f ca="1">ROUND(IF(C97&lt;=0,0,IF(C98&gt;=200%,C97*60%-C91*35%,IF(C98&gt;=100%,C97*50%-C91*15%,IF(C98&gt;=50%,C97*40%-C91*5%,IF(C98&lt;50%,C97*30%,0))))),0)</f>
        <v>42614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4.4" thickBot="1">
      <c r="A101" s="3345" t="s">
        <v>454</v>
      </c>
      <c r="B101" s="3346"/>
      <c r="C101" s="3346"/>
      <c r="D101" s="3346"/>
      <c r="E101" s="3346"/>
      <c r="F101" s="3346"/>
      <c r="G101" s="3346"/>
      <c r="H101" s="3346"/>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3.8">
      <c r="A102" s="3309" t="s">
        <v>428</v>
      </c>
      <c r="B102" s="3310"/>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3.8">
      <c r="A103" s="380" t="s">
        <v>1823</v>
      </c>
      <c r="B103" s="381" t="s">
        <v>439</v>
      </c>
      <c r="C103" s="384">
        <f ca="1">ROUND(D63/(1+'数据-取费表'!C42),0)</f>
        <v>75830</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3.8">
      <c r="A104" s="380" t="s">
        <v>1829</v>
      </c>
      <c r="B104" s="347" t="s">
        <v>440</v>
      </c>
      <c r="C104" s="384">
        <f ca="1">IF(H106="仅含出让金",C105+C108+C109+C110+C111+C112,C105+C109+C110+C111+C112)</f>
        <v>1150</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3.8">
      <c r="A105" s="394" t="s">
        <v>1830</v>
      </c>
      <c r="B105" s="375" t="s">
        <v>455</v>
      </c>
      <c r="C105" s="404">
        <f>C106+C107</f>
        <v>577</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26.4">
      <c r="A106" s="394" t="s">
        <v>1831</v>
      </c>
      <c r="B106" s="375" t="s">
        <v>456</v>
      </c>
      <c r="C106" s="415">
        <v>555</v>
      </c>
      <c r="D106" s="405"/>
      <c r="E106" s="416" t="s">
        <v>457</v>
      </c>
      <c r="F106" s="985"/>
      <c r="G106" s="417" t="s">
        <v>458</v>
      </c>
      <c r="H106" s="418"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3.8">
      <c r="A107" s="394" t="s">
        <v>1832</v>
      </c>
      <c r="B107" s="375" t="s">
        <v>448</v>
      </c>
      <c r="C107" s="404">
        <f>ROUND(C106*D107,0)</f>
        <v>22</v>
      </c>
      <c r="D107" s="405">
        <f>'数据-取费表'!B48+'数据-取费表'!B49</f>
        <v>4.0500000000000001E-2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3.8">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35" t="s">
        <v>462</v>
      </c>
      <c r="F109" s="3333"/>
      <c r="G109" s="3333"/>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35" t="s">
        <v>464</v>
      </c>
      <c r="F110" s="3333"/>
      <c r="G110" s="3333"/>
      <c r="H110" s="3334"/>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455</v>
      </c>
      <c r="D111" s="405">
        <f>'数据-取费表'!B43</f>
        <v>6.000000000000001E-3</v>
      </c>
      <c r="E111" s="3332" t="s">
        <v>2427</v>
      </c>
      <c r="F111" s="3333"/>
      <c r="G111" s="3333"/>
      <c r="H111" s="3334"/>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35" t="s">
        <v>2452</v>
      </c>
      <c r="F112" s="3333"/>
      <c r="G112" s="3333"/>
      <c r="H112" s="3334"/>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3.8">
      <c r="A113" s="1601" t="s">
        <v>1835</v>
      </c>
      <c r="B113" s="381" t="s">
        <v>451</v>
      </c>
      <c r="C113" s="384">
        <f ca="1">ROUND(C103-C104,0)</f>
        <v>74680</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1" t="s">
        <v>452</v>
      </c>
      <c r="C114" s="406">
        <f ca="1">IF(C113&lt;=0,0,C113/C104)</f>
        <v>64.939130434782612</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6" thickBot="1">
      <c r="A115" s="1602" t="s">
        <v>1837</v>
      </c>
      <c r="B115" s="386" t="s">
        <v>453</v>
      </c>
      <c r="C115" s="407">
        <f ca="1">ROUND(IF(C113&lt;=0,0,IF(C114&gt;=200%,C113*60%-C104*35%,IF(C114&gt;=100%,C113*50%-C104*15%,IF(C114&gt;=50%,C113*40%-C104*5%,IF(C114&lt;50%,C113*30%,0))))),0)</f>
        <v>44406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0" zoomScale="70" zoomScaleNormal="95" zoomScaleSheetLayoutView="70" workbookViewId="0">
      <selection activeCell="C40" sqref="C40"/>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132000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3589</v>
      </c>
      <c r="C3" s="2045"/>
      <c r="D3" s="2530"/>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18591</v>
      </c>
      <c r="C4" s="2045"/>
      <c r="D4" s="2530"/>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1239</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1">
      <c r="A6" s="511" t="s">
        <v>521</v>
      </c>
      <c r="B6" s="512"/>
      <c r="C6" s="3390" t="s">
        <v>522</v>
      </c>
      <c r="D6" s="3391"/>
      <c r="E6" s="3390" t="s">
        <v>523</v>
      </c>
      <c r="F6" s="3391"/>
      <c r="G6" s="3390" t="s">
        <v>524</v>
      </c>
      <c r="H6" s="3391"/>
      <c r="I6" s="3390" t="s">
        <v>525</v>
      </c>
      <c r="J6" s="3391"/>
      <c r="K6" s="513" t="s">
        <v>526</v>
      </c>
      <c r="L6" s="2117"/>
      <c r="M6" s="2116"/>
      <c r="N6" s="2116"/>
      <c r="O6" s="2118"/>
      <c r="P6" s="3392" t="s">
        <v>527</v>
      </c>
      <c r="Q6" s="3393"/>
      <c r="R6" s="3378" t="s">
        <v>523</v>
      </c>
      <c r="S6" s="3379"/>
      <c r="T6" s="3378" t="s">
        <v>524</v>
      </c>
      <c r="U6" s="3379"/>
      <c r="V6" s="3398" t="s">
        <v>525</v>
      </c>
      <c r="W6" s="3398"/>
      <c r="X6" s="1552"/>
      <c r="Y6" s="3378" t="s">
        <v>527</v>
      </c>
      <c r="Z6" s="3379"/>
      <c r="AA6" s="3373" t="s">
        <v>523</v>
      </c>
      <c r="AB6" s="3374" t="s">
        <v>524</v>
      </c>
      <c r="AC6" s="3373" t="s">
        <v>525</v>
      </c>
    </row>
    <row r="7" spans="1:30" ht="21">
      <c r="A7" s="514"/>
      <c r="B7" s="515"/>
      <c r="C7" s="3401" t="s">
        <v>2922</v>
      </c>
      <c r="D7" s="3402"/>
      <c r="E7" s="3401" t="str">
        <f>土地案例!A4</f>
        <v>贵阳市云岩区三马片区</v>
      </c>
      <c r="F7" s="3402"/>
      <c r="G7" s="3401" t="str">
        <f>土地案例!A5</f>
        <v>云岩区三马片区</v>
      </c>
      <c r="H7" s="3402"/>
      <c r="I7" s="3401" t="str">
        <f>土地案例!A10</f>
        <v>云岩区三马片区</v>
      </c>
      <c r="J7" s="3402"/>
      <c r="K7" s="513"/>
      <c r="L7" s="2117"/>
      <c r="M7" s="2116"/>
      <c r="N7" s="2116"/>
      <c r="O7" s="2118"/>
      <c r="P7" s="3394"/>
      <c r="Q7" s="3395"/>
      <c r="R7" s="3380"/>
      <c r="S7" s="3381"/>
      <c r="T7" s="3380"/>
      <c r="U7" s="3381"/>
      <c r="V7" s="3398"/>
      <c r="W7" s="3398"/>
      <c r="X7" s="1552"/>
      <c r="Y7" s="3380"/>
      <c r="Z7" s="3381"/>
      <c r="AA7" s="3374"/>
      <c r="AB7" s="3374"/>
      <c r="AC7" s="3374"/>
    </row>
    <row r="8" spans="1:30" ht="21.6" thickBot="1">
      <c r="A8" s="514"/>
      <c r="B8" s="515"/>
      <c r="C8" s="3403" t="s">
        <v>2926</v>
      </c>
      <c r="D8" s="3404"/>
      <c r="E8" s="3403" t="s">
        <v>2926</v>
      </c>
      <c r="F8" s="3404"/>
      <c r="G8" s="3399" t="s">
        <v>2926</v>
      </c>
      <c r="H8" s="3400"/>
      <c r="I8" s="3399" t="s">
        <v>2926</v>
      </c>
      <c r="J8" s="3400"/>
      <c r="K8" s="513" t="s">
        <v>528</v>
      </c>
      <c r="L8" s="2117"/>
      <c r="M8" s="2116"/>
      <c r="N8" s="2116"/>
      <c r="O8" s="2118"/>
      <c r="P8" s="3396"/>
      <c r="Q8" s="3397"/>
      <c r="R8" s="3380"/>
      <c r="S8" s="3381"/>
      <c r="T8" s="3382"/>
      <c r="U8" s="3383"/>
      <c r="V8" s="3398"/>
      <c r="W8" s="3398"/>
      <c r="X8" s="1552"/>
      <c r="Y8" s="3382"/>
      <c r="Z8" s="3383"/>
      <c r="AA8" s="3375"/>
      <c r="AB8" s="3375"/>
      <c r="AC8" s="3375"/>
    </row>
    <row r="9" spans="1:30" s="1215" customFormat="1" ht="21.6" thickBot="1">
      <c r="A9" s="2863"/>
      <c r="B9" s="2870" t="s">
        <v>529</v>
      </c>
      <c r="C9" s="2862">
        <f>'数据-取费表'!B2</f>
        <v>43820</v>
      </c>
      <c r="D9" s="519">
        <v>100</v>
      </c>
      <c r="E9" s="520" t="str">
        <f>土地案例!H4</f>
        <v>2019-09-20</v>
      </c>
      <c r="F9" s="521">
        <f>SUMIF(72:72,YEAR(E9)&amp;"-"&amp;INT((MONTH(E9)+2)/3),73:73)</f>
        <v>99.5</v>
      </c>
      <c r="G9" s="522" t="str">
        <f>土地案例!H5</f>
        <v>2019-04-30</v>
      </c>
      <c r="H9" s="519">
        <f>SUMIF(72:72,YEAR(G9)&amp;"-"&amp;INT((MONTH(G9)+2)/3),73:73)</f>
        <v>99</v>
      </c>
      <c r="I9" s="522" t="str">
        <f>土地案例!H10</f>
        <v>2018-08-17</v>
      </c>
      <c r="J9" s="519">
        <f>SUMIF(72:72,YEAR(I9)&amp;"-"&amp;INT((MONTH(I9)+2)/3),73:73)</f>
        <v>97.5</v>
      </c>
      <c r="K9" s="523"/>
      <c r="L9" s="2119"/>
      <c r="M9" s="2116"/>
      <c r="N9" s="2116"/>
      <c r="O9" s="2120"/>
      <c r="P9" s="3376" t="s">
        <v>530</v>
      </c>
      <c r="Q9" s="3385"/>
      <c r="R9" s="1553" t="s">
        <v>8</v>
      </c>
      <c r="S9" s="1554">
        <f t="shared" ref="S9:S17" si="0">F9</f>
        <v>99.5</v>
      </c>
      <c r="T9" s="1553" t="s">
        <v>8</v>
      </c>
      <c r="U9" s="1554">
        <f t="shared" ref="U9:U17" si="1">H9</f>
        <v>99</v>
      </c>
      <c r="V9" s="1553" t="s">
        <v>8</v>
      </c>
      <c r="W9" s="1554">
        <f t="shared" ref="W9:W17" si="2">J9</f>
        <v>97.5</v>
      </c>
      <c r="X9" s="1555"/>
      <c r="Y9" s="3376" t="s">
        <v>530</v>
      </c>
      <c r="Z9" s="3377"/>
      <c r="AA9" s="1556">
        <f>D9/F9</f>
        <v>1.0050251256281406</v>
      </c>
      <c r="AB9" s="1556">
        <f>D9/H9</f>
        <v>1.0101010101010102</v>
      </c>
      <c r="AC9" s="1556">
        <f>D9/J9</f>
        <v>1.0256410256410255</v>
      </c>
    </row>
    <row r="10" spans="1:30" s="1215" customFormat="1" ht="21.6" thickBot="1">
      <c r="A10" s="2864"/>
      <c r="B10" s="2871" t="s">
        <v>531</v>
      </c>
      <c r="C10" s="855" t="s">
        <v>532</v>
      </c>
      <c r="D10" s="519">
        <v>100</v>
      </c>
      <c r="E10" s="524" t="s">
        <v>3012</v>
      </c>
      <c r="F10" s="521">
        <f>SUMIF(75:75,E10,76:76)-SUMIF(75:75,C10,76:76)+100</f>
        <v>100</v>
      </c>
      <c r="G10" s="524" t="s">
        <v>3012</v>
      </c>
      <c r="H10" s="519">
        <f>SUMIF(75:75,G10,76:76)-SUMIF(75:75,C10,76:76)+100</f>
        <v>100</v>
      </c>
      <c r="I10" s="524" t="s">
        <v>3012</v>
      </c>
      <c r="J10" s="519">
        <f>SUMIF(75:75,I10,76:76)-SUMIF(75:75,C10,76:76)+100</f>
        <v>100</v>
      </c>
      <c r="K10" s="523"/>
      <c r="L10" s="2119"/>
      <c r="M10" s="2116"/>
      <c r="N10" s="2116"/>
      <c r="O10" s="2120"/>
      <c r="P10" s="3376" t="s">
        <v>533</v>
      </c>
      <c r="Q10" s="3377"/>
      <c r="R10" s="1553" t="s">
        <v>8</v>
      </c>
      <c r="S10" s="1554">
        <f t="shared" si="0"/>
        <v>100</v>
      </c>
      <c r="T10" s="1553" t="s">
        <v>8</v>
      </c>
      <c r="U10" s="1554">
        <f t="shared" si="1"/>
        <v>100</v>
      </c>
      <c r="V10" s="1553" t="s">
        <v>8</v>
      </c>
      <c r="W10" s="1554">
        <f t="shared" si="2"/>
        <v>100</v>
      </c>
      <c r="X10" s="1555"/>
      <c r="Y10" s="3376" t="s">
        <v>533</v>
      </c>
      <c r="Z10" s="3377"/>
      <c r="AA10" s="1556">
        <f t="shared" ref="AA10:AA47" si="3">D10/F10</f>
        <v>1</v>
      </c>
      <c r="AB10" s="1556">
        <f t="shared" ref="AB10:AB47" si="4">D10/H10</f>
        <v>1</v>
      </c>
      <c r="AC10" s="1556">
        <f t="shared" ref="AC10:AC47" si="5">D10/J10</f>
        <v>1</v>
      </c>
    </row>
    <row r="11" spans="1:30" s="1215" customFormat="1" ht="21">
      <c r="A11" s="2865"/>
      <c r="B11" s="2872" t="s">
        <v>2755</v>
      </c>
      <c r="C11" s="2859" t="s">
        <v>3013</v>
      </c>
      <c r="D11" s="253">
        <v>100</v>
      </c>
      <c r="E11" s="2859" t="s">
        <v>3013</v>
      </c>
      <c r="F11" s="253">
        <f>SUMIF(77:77,E11,78:78)-SUMIF(77:77,C11,78:78)+100</f>
        <v>100</v>
      </c>
      <c r="G11" s="2859" t="s">
        <v>3013</v>
      </c>
      <c r="H11" s="253">
        <f>SUMIF(77:77,G11,78:78)-SUMIF(77:77,C11,78:78)+100</f>
        <v>100</v>
      </c>
      <c r="I11" s="2859" t="s">
        <v>3013</v>
      </c>
      <c r="J11" s="253">
        <f>SUMIF(77:77,I11,78:78)-SUMIF(77:77,C11,78:78)+100</f>
        <v>100</v>
      </c>
      <c r="K11" s="523"/>
      <c r="L11" s="2119"/>
      <c r="M11" s="2116"/>
      <c r="N11" s="2116"/>
      <c r="O11" s="2121"/>
      <c r="P11" s="3384" t="s">
        <v>535</v>
      </c>
      <c r="Q11" s="1146" t="str">
        <f t="shared" ref="Q11:Q17" si="6">B11</f>
        <v>用途</v>
      </c>
      <c r="R11" s="1553" t="s">
        <v>8</v>
      </c>
      <c r="S11" s="1554">
        <f t="shared" si="0"/>
        <v>100</v>
      </c>
      <c r="T11" s="1553" t="s">
        <v>8</v>
      </c>
      <c r="U11" s="1554">
        <f t="shared" si="1"/>
        <v>100</v>
      </c>
      <c r="V11" s="1553" t="s">
        <v>8</v>
      </c>
      <c r="W11" s="1554">
        <f t="shared" si="2"/>
        <v>100</v>
      </c>
      <c r="X11" s="1555"/>
      <c r="Y11" s="3341" t="s">
        <v>536</v>
      </c>
      <c r="Z11" s="1145" t="str">
        <f t="shared" ref="Z11:Z17" si="7">Q11</f>
        <v>用途</v>
      </c>
      <c r="AA11" s="1556">
        <f t="shared" si="3"/>
        <v>1</v>
      </c>
      <c r="AB11" s="1556">
        <f t="shared" si="4"/>
        <v>1</v>
      </c>
      <c r="AC11" s="1556">
        <f t="shared" si="5"/>
        <v>1</v>
      </c>
    </row>
    <row r="12" spans="1:30" s="1333" customFormat="1" ht="28.8">
      <c r="A12" s="2866"/>
      <c r="B12" s="2871" t="s">
        <v>2756</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84"/>
      <c r="Q12" s="1146" t="str">
        <f t="shared" si="6"/>
        <v>土地使用年限（年）</v>
      </c>
      <c r="R12" s="1553" t="s">
        <v>8</v>
      </c>
      <c r="S12" s="1554">
        <f t="shared" si="0"/>
        <v>100</v>
      </c>
      <c r="T12" s="1553" t="s">
        <v>8</v>
      </c>
      <c r="U12" s="1554">
        <f t="shared" si="1"/>
        <v>100</v>
      </c>
      <c r="V12" s="1553" t="s">
        <v>8</v>
      </c>
      <c r="W12" s="1554">
        <f t="shared" si="2"/>
        <v>100</v>
      </c>
      <c r="X12" s="1555"/>
      <c r="Y12" s="3341"/>
      <c r="Z12" s="1145" t="str">
        <f t="shared" si="7"/>
        <v>土地使用年限（年）</v>
      </c>
      <c r="AA12" s="1556">
        <f t="shared" si="3"/>
        <v>1</v>
      </c>
      <c r="AB12" s="1556">
        <f t="shared" si="4"/>
        <v>1</v>
      </c>
      <c r="AC12" s="1556">
        <f t="shared" si="5"/>
        <v>1</v>
      </c>
    </row>
    <row r="13" spans="1:30" ht="21">
      <c r="A13" s="2867"/>
      <c r="B13" s="2871" t="s">
        <v>2757</v>
      </c>
      <c r="C13" s="533">
        <f>'数据-汇总表'!I6</f>
        <v>5.18</v>
      </c>
      <c r="D13" s="254">
        <v>100</v>
      </c>
      <c r="E13" s="532">
        <v>2</v>
      </c>
      <c r="F13" s="254">
        <f>LOOKUP(E13,82:82,83:83)-LOOKUP(C13,82:82,83:83)+100</f>
        <v>115</v>
      </c>
      <c r="G13" s="533">
        <v>2.77</v>
      </c>
      <c r="H13" s="254">
        <f>LOOKUP(G13,82:82,83:83)-LOOKUP(C13,82:82,83:83)+100</f>
        <v>115</v>
      </c>
      <c r="I13" s="532">
        <v>2.5</v>
      </c>
      <c r="J13" s="254">
        <f>LOOKUP(I13,82:82,83:83)-LOOKUP(C13,82:82,83:83)+100</f>
        <v>115</v>
      </c>
      <c r="K13" s="534">
        <v>5</v>
      </c>
      <c r="L13" s="2124"/>
      <c r="M13" s="2116"/>
      <c r="N13" s="2116"/>
      <c r="O13" s="2125"/>
      <c r="P13" s="3384"/>
      <c r="Q13" s="1146" t="str">
        <f t="shared" si="6"/>
        <v>容积率</v>
      </c>
      <c r="R13" s="1553" t="s">
        <v>8</v>
      </c>
      <c r="S13" s="1554">
        <f t="shared" si="0"/>
        <v>115</v>
      </c>
      <c r="T13" s="1553" t="s">
        <v>8</v>
      </c>
      <c r="U13" s="1554">
        <f t="shared" si="1"/>
        <v>115</v>
      </c>
      <c r="V13" s="1553" t="s">
        <v>8</v>
      </c>
      <c r="W13" s="1554">
        <f t="shared" si="2"/>
        <v>115</v>
      </c>
      <c r="X13" s="1555"/>
      <c r="Y13" s="3341"/>
      <c r="Z13" s="1145" t="str">
        <f t="shared" si="7"/>
        <v>容积率</v>
      </c>
      <c r="AA13" s="1556">
        <f t="shared" si="3"/>
        <v>0.86956521739130432</v>
      </c>
      <c r="AB13" s="1556">
        <f t="shared" si="4"/>
        <v>0.86956521739130432</v>
      </c>
      <c r="AC13" s="1556">
        <f t="shared" si="5"/>
        <v>0.86956521739130432</v>
      </c>
    </row>
    <row r="14" spans="1:30" s="1215" customFormat="1" ht="21.6" thickBot="1">
      <c r="A14" s="2864"/>
      <c r="B14" s="2873" t="s">
        <v>2758</v>
      </c>
      <c r="C14" s="2860"/>
      <c r="D14" s="537">
        <v>100</v>
      </c>
      <c r="E14" s="1370"/>
      <c r="F14" s="254">
        <f>SUMIF(84:84,E14,85:85)-SUMIF(84:84,C14,85:85)+100</f>
        <v>100</v>
      </c>
      <c r="G14" s="529"/>
      <c r="H14" s="254">
        <f>SUMIF(84:84,G14,85:85)-SUMIF(84:84,C14,85:85)+100</f>
        <v>100</v>
      </c>
      <c r="I14" s="528"/>
      <c r="J14" s="254">
        <f>SUMIF(84:84,I14,85:85)-SUMIF(84:84,C14,85:85)+100</f>
        <v>100</v>
      </c>
      <c r="K14" s="530"/>
      <c r="L14" s="2119"/>
      <c r="M14" s="2116"/>
      <c r="N14" s="2116"/>
      <c r="O14" s="2121"/>
      <c r="P14" s="3384"/>
      <c r="Q14" s="1146" t="str">
        <f t="shared" si="6"/>
        <v>配建</v>
      </c>
      <c r="R14" s="1553" t="s">
        <v>8</v>
      </c>
      <c r="S14" s="1554">
        <f t="shared" si="0"/>
        <v>100</v>
      </c>
      <c r="T14" s="1553" t="s">
        <v>8</v>
      </c>
      <c r="U14" s="1554">
        <f t="shared" si="1"/>
        <v>100</v>
      </c>
      <c r="V14" s="1553" t="s">
        <v>8</v>
      </c>
      <c r="W14" s="1554">
        <f t="shared" si="2"/>
        <v>100</v>
      </c>
      <c r="X14" s="1555"/>
      <c r="Y14" s="3341"/>
      <c r="Z14" s="1145" t="str">
        <f t="shared" si="7"/>
        <v>配建</v>
      </c>
      <c r="AA14" s="1556">
        <f>D14/F14</f>
        <v>1</v>
      </c>
      <c r="AB14" s="1556">
        <f>D14/H14</f>
        <v>1</v>
      </c>
      <c r="AC14" s="1556">
        <f>D14/J14</f>
        <v>1</v>
      </c>
    </row>
    <row r="15" spans="1:30" ht="21.6" thickTop="1">
      <c r="A15" s="2868"/>
      <c r="B15" s="3202" t="s">
        <v>3129</v>
      </c>
      <c r="C15" s="687" t="s">
        <v>3130</v>
      </c>
      <c r="D15" s="539">
        <v>100</v>
      </c>
      <c r="E15" s="687" t="s">
        <v>3131</v>
      </c>
      <c r="F15" s="254">
        <f>SUMIF(86:86,E15,87:87)-SUMIF(86:86,C15,87:87)+100</f>
        <v>100</v>
      </c>
      <c r="G15" s="687" t="s">
        <v>3131</v>
      </c>
      <c r="H15" s="539">
        <f>SUMIF(86:86,G15,87:87)-SUMIF(86:86,C15,87:87)+100</f>
        <v>100</v>
      </c>
      <c r="I15" s="687" t="s">
        <v>3131</v>
      </c>
      <c r="J15" s="539">
        <f>SUMIF(86:86,I15,87:87)-SUMIF(86:86,C15,87:87)+100</f>
        <v>100</v>
      </c>
      <c r="K15" s="530"/>
      <c r="L15" s="2126"/>
      <c r="M15" s="2116"/>
      <c r="N15" s="2116"/>
      <c r="O15" s="2125"/>
      <c r="P15" s="3384"/>
      <c r="Q15" s="1146" t="str">
        <f t="shared" si="6"/>
        <v>商业占比</v>
      </c>
      <c r="R15" s="1553" t="s">
        <v>8</v>
      </c>
      <c r="S15" s="1554">
        <f t="shared" si="0"/>
        <v>100</v>
      </c>
      <c r="T15" s="1553" t="s">
        <v>8</v>
      </c>
      <c r="U15" s="1554">
        <f t="shared" si="1"/>
        <v>100</v>
      </c>
      <c r="V15" s="1553" t="s">
        <v>8</v>
      </c>
      <c r="W15" s="1554">
        <f t="shared" si="2"/>
        <v>100</v>
      </c>
      <c r="X15" s="1555"/>
      <c r="Y15" s="3341"/>
      <c r="Z15" s="1145" t="str">
        <f t="shared" si="7"/>
        <v>商业占比</v>
      </c>
      <c r="AA15" s="1556">
        <f>D15/F15</f>
        <v>1</v>
      </c>
      <c r="AB15" s="1556">
        <f>D15/H15</f>
        <v>1</v>
      </c>
      <c r="AC15" s="1556">
        <f>D15/J15</f>
        <v>1</v>
      </c>
    </row>
    <row r="16" spans="1:30" ht="21.6" thickBot="1">
      <c r="A16" s="2869"/>
      <c r="B16" s="2875"/>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4"/>
      <c r="Q16" s="1146">
        <f t="shared" si="6"/>
        <v>0</v>
      </c>
      <c r="R16" s="1553" t="s">
        <v>8</v>
      </c>
      <c r="S16" s="1554">
        <f t="shared" si="0"/>
        <v>100</v>
      </c>
      <c r="T16" s="1553" t="s">
        <v>8</v>
      </c>
      <c r="U16" s="1554">
        <f t="shared" si="1"/>
        <v>100</v>
      </c>
      <c r="V16" s="1553" t="s">
        <v>8</v>
      </c>
      <c r="W16" s="1554">
        <f t="shared" si="2"/>
        <v>100</v>
      </c>
      <c r="X16" s="1555"/>
      <c r="Y16" s="3341"/>
      <c r="Z16" s="1145">
        <f t="shared" si="7"/>
        <v>0</v>
      </c>
      <c r="AA16" s="1556">
        <f>D16/F16</f>
        <v>1</v>
      </c>
      <c r="AB16" s="1556">
        <f>D16/H16</f>
        <v>1</v>
      </c>
      <c r="AC16" s="1556">
        <f>D16/J16</f>
        <v>1</v>
      </c>
    </row>
    <row r="17" spans="1:29" ht="21">
      <c r="A17" s="2861" t="s">
        <v>2753</v>
      </c>
      <c r="B17" s="577" t="s">
        <v>295</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v>3</v>
      </c>
      <c r="L17" s="2126"/>
      <c r="M17" s="2116"/>
      <c r="N17" s="2116"/>
      <c r="O17" s="2125"/>
      <c r="P17" s="3386" t="s">
        <v>540</v>
      </c>
      <c r="Q17" s="1557" t="str">
        <f t="shared" si="6"/>
        <v>居住社区成熟度</v>
      </c>
      <c r="R17" s="1558" t="s">
        <v>8</v>
      </c>
      <c r="S17" s="1559">
        <f t="shared" si="0"/>
        <v>100</v>
      </c>
      <c r="T17" s="1558" t="s">
        <v>8</v>
      </c>
      <c r="U17" s="1559">
        <f t="shared" si="1"/>
        <v>100</v>
      </c>
      <c r="V17" s="1558" t="s">
        <v>8</v>
      </c>
      <c r="W17" s="1559">
        <f t="shared" si="2"/>
        <v>100</v>
      </c>
      <c r="X17" s="1552"/>
      <c r="Y17" s="3386" t="s">
        <v>540</v>
      </c>
      <c r="Z17" s="1560" t="str">
        <f t="shared" si="7"/>
        <v>居住社区成熟度</v>
      </c>
      <c r="AA17" s="1561">
        <f t="shared" si="3"/>
        <v>1</v>
      </c>
      <c r="AB17" s="1561">
        <f t="shared" si="4"/>
        <v>1</v>
      </c>
      <c r="AC17" s="1561">
        <f t="shared" si="5"/>
        <v>1</v>
      </c>
    </row>
    <row r="18" spans="1:29" ht="21">
      <c r="A18" s="531"/>
      <c r="B18" s="552"/>
      <c r="C18" s="553" t="s">
        <v>3023</v>
      </c>
      <c r="D18" s="556"/>
      <c r="E18" s="553" t="s">
        <v>3023</v>
      </c>
      <c r="F18" s="554"/>
      <c r="G18" s="553" t="s">
        <v>3023</v>
      </c>
      <c r="H18" s="558"/>
      <c r="I18" s="553" t="s">
        <v>3023</v>
      </c>
      <c r="J18" s="554"/>
      <c r="K18" s="530"/>
      <c r="L18" s="2126"/>
      <c r="M18" s="2116"/>
      <c r="N18" s="2116"/>
      <c r="O18" s="2125"/>
      <c r="P18" s="3387"/>
      <c r="Q18" s="1557"/>
      <c r="R18" s="1558"/>
      <c r="S18" s="1559"/>
      <c r="T18" s="1558"/>
      <c r="U18" s="1559"/>
      <c r="V18" s="1558"/>
      <c r="W18" s="1559"/>
      <c r="X18" s="1552"/>
      <c r="Y18" s="3387"/>
      <c r="Z18" s="1560"/>
      <c r="AA18" s="1561">
        <v>1</v>
      </c>
      <c r="AB18" s="1561">
        <v>1</v>
      </c>
      <c r="AC18" s="1561">
        <v>1</v>
      </c>
    </row>
    <row r="19" spans="1:29" ht="21">
      <c r="A19" s="531"/>
      <c r="B19" s="559" t="s">
        <v>541</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3</v>
      </c>
      <c r="L19" s="2126"/>
      <c r="M19" s="2116"/>
      <c r="N19" s="2116"/>
      <c r="O19" s="2125"/>
      <c r="P19" s="3387"/>
      <c r="Q19" s="1557" t="str">
        <f>B19</f>
        <v>商业繁华度</v>
      </c>
      <c r="R19" s="1558" t="s">
        <v>8</v>
      </c>
      <c r="S19" s="1559">
        <f>F19</f>
        <v>100</v>
      </c>
      <c r="T19" s="1558" t="s">
        <v>8</v>
      </c>
      <c r="U19" s="1559">
        <f>H19</f>
        <v>100</v>
      </c>
      <c r="V19" s="1558" t="s">
        <v>8</v>
      </c>
      <c r="W19" s="1559">
        <f>J19</f>
        <v>100</v>
      </c>
      <c r="X19" s="1552"/>
      <c r="Y19" s="3387"/>
      <c r="Z19" s="1560" t="str">
        <f>Q19</f>
        <v>商业繁华度</v>
      </c>
      <c r="AA19" s="1561">
        <f t="shared" si="3"/>
        <v>1</v>
      </c>
      <c r="AB19" s="1561">
        <f t="shared" si="4"/>
        <v>1</v>
      </c>
      <c r="AC19" s="1561">
        <f t="shared" si="5"/>
        <v>1</v>
      </c>
    </row>
    <row r="20" spans="1:29" ht="21">
      <c r="A20" s="531"/>
      <c r="B20" s="565"/>
      <c r="C20" s="566" t="s">
        <v>3023</v>
      </c>
      <c r="D20" s="562"/>
      <c r="E20" s="553" t="s">
        <v>3023</v>
      </c>
      <c r="F20" s="558"/>
      <c r="G20" s="553" t="s">
        <v>3023</v>
      </c>
      <c r="H20" s="554"/>
      <c r="I20" s="553" t="s">
        <v>3023</v>
      </c>
      <c r="J20" s="554"/>
      <c r="K20" s="530"/>
      <c r="L20" s="2126"/>
      <c r="M20" s="2116"/>
      <c r="N20" s="2116"/>
      <c r="O20" s="2125"/>
      <c r="P20" s="3387"/>
      <c r="Q20" s="1557"/>
      <c r="R20" s="1558"/>
      <c r="S20" s="1559"/>
      <c r="T20" s="1558"/>
      <c r="U20" s="1559"/>
      <c r="V20" s="1558"/>
      <c r="W20" s="1559"/>
      <c r="X20" s="1552"/>
      <c r="Y20" s="3387"/>
      <c r="Z20" s="1560"/>
      <c r="AA20" s="1561">
        <v>1</v>
      </c>
      <c r="AB20" s="1561">
        <v>1</v>
      </c>
      <c r="AC20" s="1561">
        <v>1</v>
      </c>
    </row>
    <row r="21" spans="1:29" ht="21" hidden="1">
      <c r="A21" s="531"/>
      <c r="B21" s="559" t="s">
        <v>542</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87"/>
      <c r="Q21" s="1557" t="str">
        <f>B21</f>
        <v>办公集聚程度</v>
      </c>
      <c r="R21" s="1558" t="s">
        <v>8</v>
      </c>
      <c r="S21" s="1559">
        <f>F21</f>
        <v>100</v>
      </c>
      <c r="T21" s="1558" t="s">
        <v>8</v>
      </c>
      <c r="U21" s="1559">
        <f>H21</f>
        <v>100</v>
      </c>
      <c r="V21" s="1558" t="s">
        <v>8</v>
      </c>
      <c r="W21" s="1559">
        <f>J21</f>
        <v>100</v>
      </c>
      <c r="X21" s="1552"/>
      <c r="Y21" s="3387"/>
      <c r="Z21" s="1560" t="str">
        <f>Q21</f>
        <v>办公集聚程度</v>
      </c>
      <c r="AA21" s="1561">
        <f t="shared" si="3"/>
        <v>1</v>
      </c>
      <c r="AB21" s="1561">
        <f t="shared" si="4"/>
        <v>1</v>
      </c>
      <c r="AC21" s="1561">
        <f t="shared" si="5"/>
        <v>1</v>
      </c>
    </row>
    <row r="22" spans="1:29" ht="21" hidden="1">
      <c r="A22" s="531"/>
      <c r="B22" s="565"/>
      <c r="C22" s="553"/>
      <c r="D22" s="556"/>
      <c r="E22" s="557"/>
      <c r="F22" s="554"/>
      <c r="G22" s="555"/>
      <c r="H22" s="554"/>
      <c r="I22" s="557"/>
      <c r="J22" s="554"/>
      <c r="K22" s="530"/>
      <c r="L22" s="2126"/>
      <c r="M22" s="2116"/>
      <c r="N22" s="2116"/>
      <c r="O22" s="2125"/>
      <c r="P22" s="3387"/>
      <c r="Q22" s="1557"/>
      <c r="R22" s="1558"/>
      <c r="S22" s="1559"/>
      <c r="T22" s="1558"/>
      <c r="U22" s="1559"/>
      <c r="V22" s="1558"/>
      <c r="W22" s="1559"/>
      <c r="X22" s="1552"/>
      <c r="Y22" s="3387"/>
      <c r="Z22" s="1560"/>
      <c r="AA22" s="1561">
        <v>1</v>
      </c>
      <c r="AB22" s="1561">
        <v>1</v>
      </c>
      <c r="AC22" s="1561">
        <v>1</v>
      </c>
    </row>
    <row r="23" spans="1:29" ht="21">
      <c r="A23" s="531"/>
      <c r="B23" s="559" t="s">
        <v>543</v>
      </c>
      <c r="C23" s="572">
        <f>估价对象房地状况!C18</f>
        <v>0</v>
      </c>
      <c r="D23" s="562">
        <v>100</v>
      </c>
      <c r="E23" s="563"/>
      <c r="F23" s="564">
        <f>SUMIF(96:96,E24,97:97)-SUMIF(96:96,C24,97:97)+100</f>
        <v>100</v>
      </c>
      <c r="G23" s="561"/>
      <c r="H23" s="558">
        <f>SUMIF(96:96,G24,97:97)-SUMIF(96:96,C24,97:97)+100</f>
        <v>100</v>
      </c>
      <c r="I23" s="563"/>
      <c r="J23" s="558">
        <f>SUMIF(96:96,I24,97:97)-SUMIF(96:96,C24,97:97)+100</f>
        <v>100</v>
      </c>
      <c r="K23" s="534">
        <v>3</v>
      </c>
      <c r="L23" s="2126"/>
      <c r="M23" s="2116"/>
      <c r="N23" s="2116"/>
      <c r="O23" s="2125"/>
      <c r="P23" s="3387"/>
      <c r="Q23" s="1557" t="str">
        <f>B23</f>
        <v>交通便捷度</v>
      </c>
      <c r="R23" s="1558" t="s">
        <v>8</v>
      </c>
      <c r="S23" s="1559">
        <f>F23</f>
        <v>100</v>
      </c>
      <c r="T23" s="1558" t="s">
        <v>8</v>
      </c>
      <c r="U23" s="1559">
        <f>H23</f>
        <v>100</v>
      </c>
      <c r="V23" s="1558" t="s">
        <v>8</v>
      </c>
      <c r="W23" s="1559">
        <f>J23</f>
        <v>100</v>
      </c>
      <c r="X23" s="1552"/>
      <c r="Y23" s="3387"/>
      <c r="Z23" s="1560" t="str">
        <f>Q23</f>
        <v>交通便捷度</v>
      </c>
      <c r="AA23" s="1561">
        <f t="shared" si="3"/>
        <v>1</v>
      </c>
      <c r="AB23" s="1561">
        <f t="shared" si="4"/>
        <v>1</v>
      </c>
      <c r="AC23" s="1561">
        <f t="shared" si="5"/>
        <v>1</v>
      </c>
    </row>
    <row r="24" spans="1:29" ht="21">
      <c r="A24" s="531"/>
      <c r="B24" s="577"/>
      <c r="C24" s="553" t="s">
        <v>3023</v>
      </c>
      <c r="D24" s="556"/>
      <c r="E24" s="553" t="s">
        <v>3023</v>
      </c>
      <c r="F24" s="554"/>
      <c r="G24" s="553" t="s">
        <v>3023</v>
      </c>
      <c r="H24" s="554"/>
      <c r="I24" s="553" t="s">
        <v>3023</v>
      </c>
      <c r="J24" s="554"/>
      <c r="K24" s="530"/>
      <c r="L24" s="2126"/>
      <c r="M24" s="2116"/>
      <c r="N24" s="2116"/>
      <c r="O24" s="2125"/>
      <c r="P24" s="3387"/>
      <c r="Q24" s="1557"/>
      <c r="R24" s="1558"/>
      <c r="S24" s="1559"/>
      <c r="T24" s="1558"/>
      <c r="U24" s="1559"/>
      <c r="V24" s="1558"/>
      <c r="W24" s="1559"/>
      <c r="X24" s="1552"/>
      <c r="Y24" s="3387"/>
      <c r="Z24" s="1560"/>
      <c r="AA24" s="1561">
        <v>1</v>
      </c>
      <c r="AB24" s="1561">
        <v>1</v>
      </c>
      <c r="AC24" s="1561">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26"/>
      <c r="M25" s="2116"/>
      <c r="N25" s="2116"/>
      <c r="O25" s="2125"/>
      <c r="P25" s="3387"/>
      <c r="Q25" s="1557" t="str">
        <f t="shared" ref="Q25:Q39" si="8">B25</f>
        <v>区域土地利用方向</v>
      </c>
      <c r="R25" s="1558" t="s">
        <v>8</v>
      </c>
      <c r="S25" s="1559">
        <f>F25</f>
        <v>100</v>
      </c>
      <c r="T25" s="1558" t="s">
        <v>8</v>
      </c>
      <c r="U25" s="1559">
        <f>H25</f>
        <v>100</v>
      </c>
      <c r="V25" s="1558" t="s">
        <v>8</v>
      </c>
      <c r="W25" s="1559">
        <f>J25</f>
        <v>100</v>
      </c>
      <c r="X25" s="1552"/>
      <c r="Y25" s="3387"/>
      <c r="Z25" s="1560" t="str">
        <f>Q25</f>
        <v>区域土地利用方向</v>
      </c>
      <c r="AA25" s="1561">
        <f t="shared" si="3"/>
        <v>1</v>
      </c>
      <c r="AB25" s="1561">
        <f t="shared" si="4"/>
        <v>1</v>
      </c>
      <c r="AC25" s="1561">
        <f t="shared" si="5"/>
        <v>1</v>
      </c>
    </row>
    <row r="26" spans="1:29" ht="21">
      <c r="A26" s="514"/>
      <c r="B26" s="1006"/>
      <c r="C26" s="553" t="s">
        <v>3021</v>
      </c>
      <c r="D26" s="556"/>
      <c r="E26" s="553" t="s">
        <v>3021</v>
      </c>
      <c r="F26" s="554"/>
      <c r="G26" s="553" t="s">
        <v>3021</v>
      </c>
      <c r="H26" s="554"/>
      <c r="I26" s="553" t="s">
        <v>3021</v>
      </c>
      <c r="J26" s="554"/>
      <c r="K26" s="530"/>
      <c r="L26" s="2126"/>
      <c r="M26" s="2116"/>
      <c r="N26" s="2116"/>
      <c r="O26" s="2125"/>
      <c r="P26" s="3387"/>
      <c r="Q26" s="1557"/>
      <c r="R26" s="1558"/>
      <c r="S26" s="1559"/>
      <c r="T26" s="1558"/>
      <c r="U26" s="1559"/>
      <c r="V26" s="1558"/>
      <c r="W26" s="1559"/>
      <c r="X26" s="1552"/>
      <c r="Y26" s="3387"/>
      <c r="Z26" s="1560"/>
      <c r="AA26" s="1561"/>
      <c r="AB26" s="1561"/>
      <c r="AC26" s="1561"/>
    </row>
    <row r="27" spans="1:29" ht="28.8">
      <c r="A27" s="514"/>
      <c r="B27" s="577" t="s">
        <v>545</v>
      </c>
      <c r="C27" s="560">
        <f>估价对象房地状况!C20</f>
        <v>0</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6"/>
      <c r="M27" s="2116"/>
      <c r="N27" s="2116"/>
      <c r="O27" s="2125"/>
      <c r="P27" s="3387"/>
      <c r="Q27" s="1557" t="str">
        <f t="shared" si="8"/>
        <v>自然及人文环境状况</v>
      </c>
      <c r="R27" s="1558" t="s">
        <v>8</v>
      </c>
      <c r="S27" s="1559">
        <f>F27</f>
        <v>100</v>
      </c>
      <c r="T27" s="1558" t="s">
        <v>8</v>
      </c>
      <c r="U27" s="1559">
        <f>H27</f>
        <v>100</v>
      </c>
      <c r="V27" s="1558" t="s">
        <v>8</v>
      </c>
      <c r="W27" s="1559">
        <f>J27</f>
        <v>100</v>
      </c>
      <c r="X27" s="1552"/>
      <c r="Y27" s="3387"/>
      <c r="Z27" s="1560" t="str">
        <f>Q27</f>
        <v>自然及人文环境状况</v>
      </c>
      <c r="AA27" s="1561">
        <f t="shared" si="3"/>
        <v>1</v>
      </c>
      <c r="AB27" s="1561">
        <f t="shared" si="4"/>
        <v>1</v>
      </c>
      <c r="AC27" s="1561">
        <f t="shared" si="5"/>
        <v>1</v>
      </c>
    </row>
    <row r="28" spans="1:29" ht="21">
      <c r="A28" s="514"/>
      <c r="B28" s="565"/>
      <c r="C28" s="553" t="s">
        <v>3021</v>
      </c>
      <c r="D28" s="556"/>
      <c r="E28" s="553" t="s">
        <v>3021</v>
      </c>
      <c r="F28" s="554"/>
      <c r="G28" s="553" t="s">
        <v>3021</v>
      </c>
      <c r="H28" s="554"/>
      <c r="I28" s="553" t="s">
        <v>3021</v>
      </c>
      <c r="J28" s="554"/>
      <c r="K28" s="530"/>
      <c r="L28" s="2126"/>
      <c r="M28" s="2116"/>
      <c r="N28" s="2116"/>
      <c r="O28" s="2125"/>
      <c r="P28" s="3387"/>
      <c r="Q28" s="1557"/>
      <c r="R28" s="1558"/>
      <c r="S28" s="1559"/>
      <c r="T28" s="1558"/>
      <c r="U28" s="1559"/>
      <c r="V28" s="1558"/>
      <c r="W28" s="1559"/>
      <c r="X28" s="1552"/>
      <c r="Y28" s="3387"/>
      <c r="Z28" s="1560"/>
      <c r="AA28" s="1561">
        <v>1</v>
      </c>
      <c r="AB28" s="1561">
        <v>1</v>
      </c>
      <c r="AC28" s="1561">
        <v>1</v>
      </c>
    </row>
    <row r="29" spans="1:29" s="1215" customFormat="1" ht="21">
      <c r="A29" s="576"/>
      <c r="B29" s="2551" t="s">
        <v>2547</v>
      </c>
      <c r="C29" s="572">
        <f>估价对象房地状况!C21</f>
        <v>0</v>
      </c>
      <c r="D29" s="562">
        <v>100</v>
      </c>
      <c r="E29" s="563"/>
      <c r="F29" s="558">
        <f>SUMIF(102:102,E30,103:103)-SUMIF(102:102,C30,103:103)+100</f>
        <v>100</v>
      </c>
      <c r="G29" s="561"/>
      <c r="H29" s="558">
        <f>SUMIF(102:102,G30,103:103)-SUMIF(102:102,C30,103:103)+100</f>
        <v>100</v>
      </c>
      <c r="I29" s="563"/>
      <c r="J29" s="558">
        <f>SUMIF(102:102,I30,103:103)-SUMIF(102:102,C30,103:103)+100</f>
        <v>100</v>
      </c>
      <c r="K29" s="534">
        <v>3</v>
      </c>
      <c r="L29" s="2119"/>
      <c r="M29" s="2116"/>
      <c r="N29" s="2116"/>
      <c r="O29" s="2121"/>
      <c r="P29" s="3387"/>
      <c r="Q29" s="1146" t="str">
        <f t="shared" si="8"/>
        <v>公共配套设施</v>
      </c>
      <c r="R29" s="1553" t="s">
        <v>8</v>
      </c>
      <c r="S29" s="1554">
        <f>F29</f>
        <v>100</v>
      </c>
      <c r="T29" s="1553" t="s">
        <v>8</v>
      </c>
      <c r="U29" s="1554">
        <f>H29</f>
        <v>100</v>
      </c>
      <c r="V29" s="1553" t="s">
        <v>8</v>
      </c>
      <c r="W29" s="1554">
        <f>J29</f>
        <v>100</v>
      </c>
      <c r="X29" s="1555"/>
      <c r="Y29" s="3387"/>
      <c r="Z29" s="1145" t="str">
        <f>Q29</f>
        <v>公共配套设施</v>
      </c>
      <c r="AA29" s="1561">
        <f>D29/F29</f>
        <v>1</v>
      </c>
      <c r="AB29" s="1561">
        <f>D29/H29</f>
        <v>1</v>
      </c>
      <c r="AC29" s="1561">
        <f>D29/J29</f>
        <v>1</v>
      </c>
    </row>
    <row r="30" spans="1:29" s="1215" customFormat="1" ht="21">
      <c r="A30" s="576"/>
      <c r="B30" s="565"/>
      <c r="C30" s="578" t="s">
        <v>3023</v>
      </c>
      <c r="D30" s="556"/>
      <c r="E30" s="553" t="s">
        <v>3023</v>
      </c>
      <c r="F30" s="554"/>
      <c r="G30" s="553" t="s">
        <v>3023</v>
      </c>
      <c r="H30" s="554"/>
      <c r="I30" s="553" t="s">
        <v>3023</v>
      </c>
      <c r="J30" s="554"/>
      <c r="K30" s="530"/>
      <c r="L30" s="2119"/>
      <c r="M30" s="2116"/>
      <c r="N30" s="2116"/>
      <c r="O30" s="2121"/>
      <c r="P30" s="3387"/>
      <c r="Q30" s="1146"/>
      <c r="R30" s="1553"/>
      <c r="S30" s="1554"/>
      <c r="T30" s="1553"/>
      <c r="U30" s="1554"/>
      <c r="V30" s="1553"/>
      <c r="W30" s="1554"/>
      <c r="X30" s="1555"/>
      <c r="Y30" s="3387"/>
      <c r="Z30" s="1145"/>
      <c r="AA30" s="1561">
        <v>1</v>
      </c>
      <c r="AB30" s="1561">
        <v>1</v>
      </c>
      <c r="AC30" s="1561">
        <v>1</v>
      </c>
    </row>
    <row r="31" spans="1:29" s="1215" customFormat="1" ht="21">
      <c r="A31" s="576"/>
      <c r="B31" s="2551" t="s">
        <v>2548</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87"/>
      <c r="Q31" s="2538" t="str">
        <f t="shared" ref="Q31" si="9">B31</f>
        <v>基础设施水平</v>
      </c>
      <c r="R31" s="1553" t="s">
        <v>8</v>
      </c>
      <c r="S31" s="1554">
        <f>F31</f>
        <v>100</v>
      </c>
      <c r="T31" s="1553" t="s">
        <v>8</v>
      </c>
      <c r="U31" s="1554">
        <f>H31</f>
        <v>100</v>
      </c>
      <c r="V31" s="1553" t="s">
        <v>8</v>
      </c>
      <c r="W31" s="1554">
        <f>J31</f>
        <v>100</v>
      </c>
      <c r="X31" s="1555"/>
      <c r="Y31" s="3387"/>
      <c r="Z31" s="2535" t="str">
        <f>Q31</f>
        <v>基础设施水平</v>
      </c>
      <c r="AA31" s="1561">
        <f>D31/F31</f>
        <v>1</v>
      </c>
      <c r="AB31" s="1561">
        <f>D31/H31</f>
        <v>1</v>
      </c>
      <c r="AC31" s="1561">
        <f>D31/J31</f>
        <v>1</v>
      </c>
    </row>
    <row r="32" spans="1:29" s="1215" customFormat="1" ht="21.6" thickBot="1">
      <c r="A32" s="576"/>
      <c r="B32" s="565"/>
      <c r="C32" s="578" t="s">
        <v>3019</v>
      </c>
      <c r="D32" s="556"/>
      <c r="E32" s="578" t="s">
        <v>3019</v>
      </c>
      <c r="F32" s="554"/>
      <c r="G32" s="578" t="s">
        <v>3019</v>
      </c>
      <c r="H32" s="554"/>
      <c r="I32" s="578" t="s">
        <v>3019</v>
      </c>
      <c r="J32" s="554"/>
      <c r="K32" s="530"/>
      <c r="L32" s="2119"/>
      <c r="M32" s="2116"/>
      <c r="N32" s="2116"/>
      <c r="O32" s="2121"/>
      <c r="P32" s="3387"/>
      <c r="Q32" s="2538"/>
      <c r="R32" s="1553"/>
      <c r="S32" s="1554"/>
      <c r="T32" s="1553"/>
      <c r="U32" s="1554"/>
      <c r="V32" s="1553"/>
      <c r="W32" s="1554"/>
      <c r="X32" s="1555"/>
      <c r="Y32" s="3387"/>
      <c r="Z32" s="2535"/>
      <c r="AA32" s="1561">
        <v>1</v>
      </c>
      <c r="AB32" s="1561">
        <v>1</v>
      </c>
      <c r="AC32" s="1561">
        <v>1</v>
      </c>
    </row>
    <row r="33" spans="1:29" ht="21"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87"/>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87"/>
      <c r="Z33" s="1560" t="str">
        <f t="shared" ref="Z33:Z47" si="13">Q33</f>
        <v>临街状况</v>
      </c>
      <c r="AA33" s="1561">
        <f t="shared" si="3"/>
        <v>1</v>
      </c>
      <c r="AB33" s="1561">
        <f t="shared" si="4"/>
        <v>1</v>
      </c>
      <c r="AC33" s="1561">
        <f t="shared" si="5"/>
        <v>1</v>
      </c>
    </row>
    <row r="34" spans="1:29" ht="28.8"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87"/>
      <c r="Q34" s="1557" t="str">
        <f t="shared" si="8"/>
        <v>毗邻道路的类型与等级</v>
      </c>
      <c r="R34" s="1558" t="s">
        <v>8</v>
      </c>
      <c r="S34" s="1559">
        <f t="shared" si="10"/>
        <v>100</v>
      </c>
      <c r="T34" s="1558" t="s">
        <v>8</v>
      </c>
      <c r="U34" s="1559">
        <f t="shared" si="11"/>
        <v>100</v>
      </c>
      <c r="V34" s="1558" t="s">
        <v>8</v>
      </c>
      <c r="W34" s="1559">
        <f t="shared" si="12"/>
        <v>100</v>
      </c>
      <c r="X34" s="1552"/>
      <c r="Y34" s="3387"/>
      <c r="Z34" s="1560" t="str">
        <f t="shared" si="13"/>
        <v>毗邻道路的类型与等级</v>
      </c>
      <c r="AA34" s="1561">
        <f t="shared" si="3"/>
        <v>1</v>
      </c>
      <c r="AB34" s="1561">
        <f t="shared" si="4"/>
        <v>1</v>
      </c>
      <c r="AC34" s="1561">
        <f t="shared" si="5"/>
        <v>1</v>
      </c>
    </row>
    <row r="35" spans="1:29" ht="21" hidden="1">
      <c r="A35" s="531"/>
      <c r="B35" s="565"/>
      <c r="C35" s="553"/>
      <c r="D35" s="556"/>
      <c r="E35" s="575"/>
      <c r="F35" s="554"/>
      <c r="G35" s="553"/>
      <c r="H35" s="554"/>
      <c r="I35" s="575"/>
      <c r="J35" s="554"/>
      <c r="K35" s="580"/>
      <c r="L35" s="2126"/>
      <c r="M35" s="2116"/>
      <c r="N35" s="2116"/>
      <c r="O35" s="2125"/>
      <c r="P35" s="3387"/>
      <c r="Q35" s="1557"/>
      <c r="R35" s="1558"/>
      <c r="S35" s="1559"/>
      <c r="T35" s="1558"/>
      <c r="U35" s="1559"/>
      <c r="V35" s="1558"/>
      <c r="W35" s="1559"/>
      <c r="X35" s="1552"/>
      <c r="Y35" s="3387"/>
      <c r="Z35" s="1560"/>
      <c r="AA35" s="1561">
        <v>1</v>
      </c>
      <c r="AB35" s="1561">
        <v>1</v>
      </c>
      <c r="AC35" s="1561">
        <v>1</v>
      </c>
    </row>
    <row r="36" spans="1:29" ht="21.6" hidden="1" thickBo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87"/>
      <c r="Q36" s="1557" t="str">
        <f t="shared" si="8"/>
        <v>土地级别</v>
      </c>
      <c r="R36" s="1558" t="s">
        <v>8</v>
      </c>
      <c r="S36" s="1559">
        <f t="shared" si="10"/>
        <v>100</v>
      </c>
      <c r="T36" s="1558" t="s">
        <v>8</v>
      </c>
      <c r="U36" s="1559">
        <f t="shared" si="11"/>
        <v>100</v>
      </c>
      <c r="V36" s="1558" t="s">
        <v>8</v>
      </c>
      <c r="W36" s="1559">
        <f t="shared" si="12"/>
        <v>100</v>
      </c>
      <c r="X36" s="1552"/>
      <c r="Y36" s="3387"/>
      <c r="Z36" s="1560" t="str">
        <f t="shared" si="13"/>
        <v>土地级别</v>
      </c>
      <c r="AA36" s="1561">
        <f t="shared" si="3"/>
        <v>1</v>
      </c>
      <c r="AB36" s="1561">
        <f t="shared" si="4"/>
        <v>1</v>
      </c>
      <c r="AC36" s="1561">
        <f t="shared" si="5"/>
        <v>1</v>
      </c>
    </row>
    <row r="37" spans="1:29" ht="21" hidden="1">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87"/>
      <c r="Q37" s="1557">
        <f t="shared" si="8"/>
        <v>0</v>
      </c>
      <c r="R37" s="1558" t="s">
        <v>8</v>
      </c>
      <c r="S37" s="1559">
        <f t="shared" si="10"/>
        <v>100</v>
      </c>
      <c r="T37" s="1558" t="s">
        <v>8</v>
      </c>
      <c r="U37" s="1559">
        <f t="shared" si="11"/>
        <v>100</v>
      </c>
      <c r="V37" s="1558" t="s">
        <v>8</v>
      </c>
      <c r="W37" s="1559">
        <f t="shared" si="12"/>
        <v>100</v>
      </c>
      <c r="X37" s="1552"/>
      <c r="Y37" s="3387"/>
      <c r="Z37" s="1560">
        <f t="shared" si="13"/>
        <v>0</v>
      </c>
      <c r="AA37" s="1561">
        <f t="shared" si="3"/>
        <v>1</v>
      </c>
      <c r="AB37" s="1561">
        <f t="shared" si="4"/>
        <v>1</v>
      </c>
      <c r="AC37" s="1561">
        <f t="shared" si="5"/>
        <v>1</v>
      </c>
    </row>
    <row r="38" spans="1:29" ht="21" hidden="1">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88" t="s">
        <v>550</v>
      </c>
      <c r="Q38" s="1557">
        <f t="shared" si="8"/>
        <v>0</v>
      </c>
      <c r="R38" s="1558" t="s">
        <v>8</v>
      </c>
      <c r="S38" s="1559">
        <f t="shared" si="10"/>
        <v>100</v>
      </c>
      <c r="T38" s="1558" t="s">
        <v>8</v>
      </c>
      <c r="U38" s="1559">
        <f t="shared" si="11"/>
        <v>100</v>
      </c>
      <c r="V38" s="1558" t="s">
        <v>8</v>
      </c>
      <c r="W38" s="1559">
        <f t="shared" si="12"/>
        <v>100</v>
      </c>
      <c r="X38" s="1552"/>
      <c r="Y38" s="3389" t="s">
        <v>550</v>
      </c>
      <c r="Z38" s="1560">
        <f t="shared" si="13"/>
        <v>0</v>
      </c>
      <c r="AA38" s="1561">
        <f t="shared" si="3"/>
        <v>1</v>
      </c>
      <c r="AB38" s="1561">
        <f t="shared" si="4"/>
        <v>1</v>
      </c>
      <c r="AC38" s="1561">
        <f t="shared" si="5"/>
        <v>1</v>
      </c>
    </row>
    <row r="39" spans="1:29" s="1334" customFormat="1" ht="21.6" hidden="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89"/>
      <c r="Q39" s="1557">
        <f t="shared" si="8"/>
        <v>0</v>
      </c>
      <c r="R39" s="1562" t="s">
        <v>8</v>
      </c>
      <c r="S39" s="1563">
        <f t="shared" si="10"/>
        <v>100</v>
      </c>
      <c r="T39" s="1562" t="s">
        <v>8</v>
      </c>
      <c r="U39" s="1563">
        <f t="shared" si="11"/>
        <v>100</v>
      </c>
      <c r="V39" s="1562" t="s">
        <v>8</v>
      </c>
      <c r="W39" s="1563">
        <f t="shared" si="12"/>
        <v>100</v>
      </c>
      <c r="X39" s="1564"/>
      <c r="Y39" s="3389"/>
      <c r="Z39" s="1565">
        <f t="shared" si="13"/>
        <v>0</v>
      </c>
      <c r="AA39" s="1561">
        <f t="shared" si="3"/>
        <v>1</v>
      </c>
      <c r="AB39" s="1561">
        <f t="shared" si="4"/>
        <v>1</v>
      </c>
      <c r="AC39" s="1561">
        <f t="shared" si="5"/>
        <v>1</v>
      </c>
    </row>
    <row r="40" spans="1:29" ht="21">
      <c r="A40" s="2858" t="s">
        <v>2754</v>
      </c>
      <c r="B40" s="594" t="s">
        <v>552</v>
      </c>
      <c r="C40" s="595">
        <f>'数据-基础表'!A3</f>
        <v>71002</v>
      </c>
      <c r="D40" s="596">
        <v>100</v>
      </c>
      <c r="E40" s="595">
        <f>土地案例!D4</f>
        <v>31659.05</v>
      </c>
      <c r="F40" s="596">
        <f>LOOKUP(E40,119:119,120:120)-LOOKUP(C40,119:119,120:120)+100</f>
        <v>98</v>
      </c>
      <c r="G40" s="595">
        <f>土地案例!D5</f>
        <v>52916</v>
      </c>
      <c r="H40" s="596">
        <f>LOOKUP(G40,119:119,120:120)-LOOKUP(C40,119:119,120:120)+100</f>
        <v>99</v>
      </c>
      <c r="I40" s="597">
        <f>土地案例!D10</f>
        <v>46630</v>
      </c>
      <c r="J40" s="596">
        <f>LOOKUP(I40,119:119,120:120)-LOOKUP(C40,119:119,120:120)+100</f>
        <v>99</v>
      </c>
      <c r="K40" s="580"/>
      <c r="L40" s="2126"/>
      <c r="M40" s="2116"/>
      <c r="N40" s="2116"/>
      <c r="O40" s="2125"/>
      <c r="P40" s="3389"/>
      <c r="Q40" s="1557" t="str">
        <f>B40</f>
        <v>宗地面积</v>
      </c>
      <c r="R40" s="1558" t="s">
        <v>8</v>
      </c>
      <c r="S40" s="1559">
        <f t="shared" si="10"/>
        <v>98</v>
      </c>
      <c r="T40" s="1558" t="s">
        <v>8</v>
      </c>
      <c r="U40" s="1559">
        <f t="shared" si="11"/>
        <v>99</v>
      </c>
      <c r="V40" s="1558" t="s">
        <v>8</v>
      </c>
      <c r="W40" s="1559">
        <f t="shared" si="12"/>
        <v>99</v>
      </c>
      <c r="X40" s="1552"/>
      <c r="Y40" s="3389"/>
      <c r="Z40" s="1560" t="str">
        <f t="shared" si="13"/>
        <v>宗地面积</v>
      </c>
      <c r="AA40" s="1561">
        <f t="shared" si="3"/>
        <v>1.0204081632653061</v>
      </c>
      <c r="AB40" s="1561">
        <f t="shared" si="4"/>
        <v>1.0101010101010102</v>
      </c>
      <c r="AC40" s="1561">
        <f t="shared" si="5"/>
        <v>1.0101010101010102</v>
      </c>
    </row>
    <row r="41" spans="1:29" ht="21">
      <c r="A41" s="593"/>
      <c r="B41" s="526" t="s">
        <v>553</v>
      </c>
      <c r="C41" s="598" t="s">
        <v>3015</v>
      </c>
      <c r="D41" s="539">
        <v>100</v>
      </c>
      <c r="E41" s="598" t="s">
        <v>3015</v>
      </c>
      <c r="F41" s="539">
        <f>SUMIF(121:121,E41,122:122)-SUMIF(121:121,C41,122:122)+100</f>
        <v>100</v>
      </c>
      <c r="G41" s="598" t="s">
        <v>3015</v>
      </c>
      <c r="H41" s="539">
        <f>SUMIF(121:121,G41,122:122)-SUMIF(121:121,C41,122:122)+100</f>
        <v>100</v>
      </c>
      <c r="I41" s="598" t="s">
        <v>3015</v>
      </c>
      <c r="J41" s="539">
        <f>SUMIF(121:121,I41,122:122)-SUMIF(121:121,C41,122:122)+100</f>
        <v>100</v>
      </c>
      <c r="K41" s="583">
        <v>2</v>
      </c>
      <c r="L41" s="2126"/>
      <c r="M41" s="2116"/>
      <c r="N41" s="2116"/>
      <c r="O41" s="2125"/>
      <c r="P41" s="3389"/>
      <c r="Q41" s="1557" t="str">
        <f t="shared" ref="Q41:Q47" si="14">B41</f>
        <v>宗地形状</v>
      </c>
      <c r="R41" s="1558" t="s">
        <v>8</v>
      </c>
      <c r="S41" s="1559">
        <f t="shared" si="10"/>
        <v>100</v>
      </c>
      <c r="T41" s="1558" t="s">
        <v>8</v>
      </c>
      <c r="U41" s="1559">
        <f t="shared" si="11"/>
        <v>100</v>
      </c>
      <c r="V41" s="1558" t="s">
        <v>8</v>
      </c>
      <c r="W41" s="1559">
        <f t="shared" si="12"/>
        <v>100</v>
      </c>
      <c r="X41" s="1552"/>
      <c r="Y41" s="3389"/>
      <c r="Z41" s="1560" t="str">
        <f t="shared" si="13"/>
        <v>宗地形状</v>
      </c>
      <c r="AA41" s="1561">
        <f t="shared" si="3"/>
        <v>1</v>
      </c>
      <c r="AB41" s="1561">
        <f t="shared" si="4"/>
        <v>1</v>
      </c>
      <c r="AC41" s="1561">
        <f t="shared" si="5"/>
        <v>1</v>
      </c>
    </row>
    <row r="42" spans="1:29" ht="21">
      <c r="A42" s="593"/>
      <c r="B42" s="526" t="s">
        <v>554</v>
      </c>
      <c r="C42" s="598" t="s">
        <v>3017</v>
      </c>
      <c r="D42" s="539">
        <v>100</v>
      </c>
      <c r="E42" s="598" t="s">
        <v>3017</v>
      </c>
      <c r="F42" s="539">
        <f>SUMIF(123:123,E42,124:124)-SUMIF(123:123,C42,124:124)+100</f>
        <v>100</v>
      </c>
      <c r="G42" s="598" t="s">
        <v>3017</v>
      </c>
      <c r="H42" s="539">
        <f>SUMIF(123:123,G42,124:124)-SUMIF(123:123,C42,124:124)+100</f>
        <v>100</v>
      </c>
      <c r="I42" s="598" t="s">
        <v>3017</v>
      </c>
      <c r="J42" s="539">
        <f>SUMIF(123:123,I42,124:124)-SUMIF(123:123,C42,124:124)+100</f>
        <v>100</v>
      </c>
      <c r="K42" s="583">
        <v>1</v>
      </c>
      <c r="L42" s="2126"/>
      <c r="M42" s="2116"/>
      <c r="N42" s="2116"/>
      <c r="O42" s="2125"/>
      <c r="P42" s="3389"/>
      <c r="Q42" s="1557" t="str">
        <f t="shared" si="14"/>
        <v>临街宽度及深度</v>
      </c>
      <c r="R42" s="1558" t="s">
        <v>8</v>
      </c>
      <c r="S42" s="1559">
        <f t="shared" si="10"/>
        <v>100</v>
      </c>
      <c r="T42" s="1558" t="s">
        <v>8</v>
      </c>
      <c r="U42" s="1559">
        <f t="shared" si="11"/>
        <v>100</v>
      </c>
      <c r="V42" s="1558" t="s">
        <v>8</v>
      </c>
      <c r="W42" s="1559">
        <f t="shared" si="12"/>
        <v>100</v>
      </c>
      <c r="X42" s="1552"/>
      <c r="Y42" s="3389"/>
      <c r="Z42" s="1560" t="str">
        <f t="shared" si="13"/>
        <v>临街宽度及深度</v>
      </c>
      <c r="AA42" s="1561">
        <f t="shared" si="3"/>
        <v>1</v>
      </c>
      <c r="AB42" s="1561">
        <f t="shared" si="4"/>
        <v>1</v>
      </c>
      <c r="AC42" s="1561">
        <f t="shared" si="5"/>
        <v>1</v>
      </c>
    </row>
    <row r="43" spans="1:29" s="1215" customFormat="1" ht="21">
      <c r="A43" s="599"/>
      <c r="B43" s="1879" t="s">
        <v>2423</v>
      </c>
      <c r="C43" s="600" t="s">
        <v>3019</v>
      </c>
      <c r="D43" s="254">
        <v>100</v>
      </c>
      <c r="E43" s="600" t="s">
        <v>3019</v>
      </c>
      <c r="F43" s="539">
        <f>SUMIF(125:125,E43,126:126)-SUMIF(125:125,C43,126:126)+100</f>
        <v>100</v>
      </c>
      <c r="G43" s="600" t="s">
        <v>3019</v>
      </c>
      <c r="H43" s="539">
        <f>SUMIF(125:125,G43,126:126)-SUMIF(125:125,C43,126:126)+100</f>
        <v>100</v>
      </c>
      <c r="I43" s="600" t="s">
        <v>3019</v>
      </c>
      <c r="J43" s="539">
        <f>SUMIF(125:125,I43,126:126)-SUMIF(125:125,C43,126:126)+100</f>
        <v>100</v>
      </c>
      <c r="K43" s="583">
        <v>1</v>
      </c>
      <c r="L43" s="2119"/>
      <c r="M43" s="2116"/>
      <c r="N43" s="2116"/>
      <c r="O43" s="2121"/>
      <c r="P43" s="3389"/>
      <c r="Q43" s="1557" t="str">
        <f t="shared" si="14"/>
        <v>宗地开发程度</v>
      </c>
      <c r="R43" s="1553" t="s">
        <v>8</v>
      </c>
      <c r="S43" s="1554">
        <f t="shared" si="10"/>
        <v>100</v>
      </c>
      <c r="T43" s="1553" t="s">
        <v>8</v>
      </c>
      <c r="U43" s="1554">
        <f t="shared" si="11"/>
        <v>100</v>
      </c>
      <c r="V43" s="1553" t="s">
        <v>8</v>
      </c>
      <c r="W43" s="1554">
        <f t="shared" si="12"/>
        <v>100</v>
      </c>
      <c r="X43" s="1555"/>
      <c r="Y43" s="3389"/>
      <c r="Z43" s="1145" t="str">
        <f t="shared" si="13"/>
        <v>宗地开发程度</v>
      </c>
      <c r="AA43" s="1556">
        <f t="shared" si="3"/>
        <v>1</v>
      </c>
      <c r="AB43" s="1556">
        <f t="shared" si="4"/>
        <v>1</v>
      </c>
      <c r="AC43" s="1556">
        <f t="shared" si="5"/>
        <v>1</v>
      </c>
    </row>
    <row r="44" spans="1:29" ht="21.6" thickBot="1">
      <c r="A44" s="593"/>
      <c r="B44" s="526" t="s">
        <v>555</v>
      </c>
      <c r="C44" s="598" t="s">
        <v>3021</v>
      </c>
      <c r="D44" s="539">
        <v>100</v>
      </c>
      <c r="E44" s="598" t="s">
        <v>3021</v>
      </c>
      <c r="F44" s="539">
        <f>SUMIF(127:127,E44,128:128)-SUMIF(127:127,C44,128:128)+100</f>
        <v>100</v>
      </c>
      <c r="G44" s="598" t="s">
        <v>3021</v>
      </c>
      <c r="H44" s="539">
        <f>SUMIF(127:127,G44,128:128)-SUMIF(127:127,C44,128:128)+100</f>
        <v>100</v>
      </c>
      <c r="I44" s="598" t="s">
        <v>3021</v>
      </c>
      <c r="J44" s="539">
        <f>SUMIF(127:127,I44,128:128)-SUMIF(127:127,C44,128:128)+100</f>
        <v>100</v>
      </c>
      <c r="K44" s="583">
        <v>1</v>
      </c>
      <c r="L44" s="2126"/>
      <c r="M44" s="2116"/>
      <c r="N44" s="2116"/>
      <c r="O44" s="2125"/>
      <c r="P44" s="3389" t="s">
        <v>550</v>
      </c>
      <c r="Q44" s="1557" t="str">
        <f t="shared" si="14"/>
        <v>工程地质条件</v>
      </c>
      <c r="R44" s="1558" t="s">
        <v>8</v>
      </c>
      <c r="S44" s="1559">
        <f t="shared" si="10"/>
        <v>100</v>
      </c>
      <c r="T44" s="1558" t="s">
        <v>8</v>
      </c>
      <c r="U44" s="1559">
        <f t="shared" si="11"/>
        <v>100</v>
      </c>
      <c r="V44" s="1558" t="s">
        <v>8</v>
      </c>
      <c r="W44" s="1559">
        <f t="shared" si="12"/>
        <v>100</v>
      </c>
      <c r="X44" s="1552"/>
      <c r="Y44" s="3389" t="s">
        <v>550</v>
      </c>
      <c r="Z44" s="1560" t="str">
        <f t="shared" si="13"/>
        <v>工程地质条件</v>
      </c>
      <c r="AA44" s="1561">
        <f t="shared" si="3"/>
        <v>1</v>
      </c>
      <c r="AB44" s="1561">
        <f t="shared" si="4"/>
        <v>1</v>
      </c>
      <c r="AC44" s="1561">
        <f t="shared" si="5"/>
        <v>1</v>
      </c>
    </row>
    <row r="45" spans="1:29" ht="21"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89"/>
      <c r="Q45" s="1557">
        <f t="shared" si="14"/>
        <v>0</v>
      </c>
      <c r="R45" s="1558" t="s">
        <v>8</v>
      </c>
      <c r="S45" s="1559">
        <f t="shared" si="10"/>
        <v>100</v>
      </c>
      <c r="T45" s="1558" t="s">
        <v>8</v>
      </c>
      <c r="U45" s="1559">
        <f t="shared" si="11"/>
        <v>100</v>
      </c>
      <c r="V45" s="1558" t="s">
        <v>8</v>
      </c>
      <c r="W45" s="1559">
        <f t="shared" si="12"/>
        <v>100</v>
      </c>
      <c r="X45" s="1552"/>
      <c r="Y45" s="3389"/>
      <c r="Z45" s="1560">
        <f t="shared" si="13"/>
        <v>0</v>
      </c>
      <c r="AA45" s="1561">
        <f t="shared" si="3"/>
        <v>1</v>
      </c>
      <c r="AB45" s="1561">
        <f t="shared" si="4"/>
        <v>1</v>
      </c>
      <c r="AC45" s="1561">
        <f t="shared" si="5"/>
        <v>1</v>
      </c>
    </row>
    <row r="46" spans="1:29" ht="21"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89"/>
      <c r="Q46" s="1557">
        <f t="shared" si="14"/>
        <v>0</v>
      </c>
      <c r="R46" s="1558" t="s">
        <v>8</v>
      </c>
      <c r="S46" s="1559">
        <f t="shared" si="10"/>
        <v>100</v>
      </c>
      <c r="T46" s="1558" t="s">
        <v>8</v>
      </c>
      <c r="U46" s="1559">
        <f t="shared" si="11"/>
        <v>100</v>
      </c>
      <c r="V46" s="1558" t="s">
        <v>8</v>
      </c>
      <c r="W46" s="1559">
        <f t="shared" si="12"/>
        <v>100</v>
      </c>
      <c r="X46" s="1552"/>
      <c r="Y46" s="3389"/>
      <c r="Z46" s="1560">
        <f t="shared" si="13"/>
        <v>0</v>
      </c>
      <c r="AA46" s="1561">
        <f t="shared" si="3"/>
        <v>1</v>
      </c>
      <c r="AB46" s="1561">
        <f t="shared" si="4"/>
        <v>1</v>
      </c>
      <c r="AC46" s="1561">
        <f t="shared" si="5"/>
        <v>1</v>
      </c>
    </row>
    <row r="47" spans="1:29" s="1334" customFormat="1" ht="21.6"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89"/>
      <c r="Q47" s="1557">
        <f t="shared" si="14"/>
        <v>0</v>
      </c>
      <c r="R47" s="1562" t="s">
        <v>8</v>
      </c>
      <c r="S47" s="1563">
        <f t="shared" si="10"/>
        <v>100</v>
      </c>
      <c r="T47" s="1562" t="s">
        <v>8</v>
      </c>
      <c r="U47" s="1563">
        <f t="shared" si="11"/>
        <v>100</v>
      </c>
      <c r="V47" s="1562" t="s">
        <v>8</v>
      </c>
      <c r="W47" s="1563">
        <f t="shared" si="12"/>
        <v>100</v>
      </c>
      <c r="X47" s="1564"/>
      <c r="Y47" s="3389"/>
      <c r="Z47" s="1565">
        <f t="shared" si="13"/>
        <v>0</v>
      </c>
      <c r="AA47" s="1561">
        <f t="shared" si="3"/>
        <v>1</v>
      </c>
      <c r="AB47" s="1561">
        <f t="shared" si="4"/>
        <v>1</v>
      </c>
      <c r="AC47" s="1561">
        <f t="shared" si="5"/>
        <v>1</v>
      </c>
    </row>
    <row r="48" spans="1:29" ht="21">
      <c r="A48" s="606" t="s">
        <v>556</v>
      </c>
      <c r="B48" s="607" t="s">
        <v>3028</v>
      </c>
      <c r="C48" s="608" t="s">
        <v>1</v>
      </c>
      <c r="D48" s="609"/>
      <c r="E48" s="610">
        <f>土地案例!K4</f>
        <v>4291</v>
      </c>
      <c r="F48" s="611"/>
      <c r="G48" s="612">
        <f>ROUND(土地案例!K5,0)</f>
        <v>3285</v>
      </c>
      <c r="H48" s="613"/>
      <c r="I48" s="610">
        <f>土地案例!K10</f>
        <v>4467</v>
      </c>
      <c r="J48" s="613"/>
      <c r="K48" s="1335"/>
      <c r="L48" s="2128"/>
      <c r="M48" s="2116"/>
      <c r="N48" s="2116"/>
      <c r="O48" s="2129"/>
      <c r="P48" s="3384" t="str">
        <f>A48</f>
        <v>成交单价</v>
      </c>
      <c r="Q48" s="3384"/>
      <c r="R48" s="3398">
        <f>E48</f>
        <v>4291</v>
      </c>
      <c r="S48" s="3398"/>
      <c r="T48" s="3398">
        <f>G48</f>
        <v>3285</v>
      </c>
      <c r="U48" s="3398"/>
      <c r="V48" s="3398">
        <f>I48</f>
        <v>4467</v>
      </c>
      <c r="W48" s="3398"/>
      <c r="X48" s="1544"/>
      <c r="Y48" s="1566"/>
      <c r="Z48" s="1544"/>
      <c r="AA48" s="1544"/>
      <c r="AB48" s="1544"/>
      <c r="AC48" s="1544"/>
    </row>
    <row r="49" spans="1:29" ht="21.6" thickBot="1">
      <c r="A49" s="614" t="s">
        <v>2692</v>
      </c>
      <c r="B49" s="615"/>
      <c r="C49" s="616">
        <f>R50</f>
        <v>3589</v>
      </c>
      <c r="D49" s="617"/>
      <c r="E49" s="616">
        <f>R49</f>
        <v>3827</v>
      </c>
      <c r="F49" s="618"/>
      <c r="G49" s="619">
        <f>T49</f>
        <v>2915</v>
      </c>
      <c r="H49" s="617"/>
      <c r="I49" s="616">
        <f>V49</f>
        <v>4024</v>
      </c>
      <c r="J49" s="617"/>
      <c r="K49" s="1336"/>
      <c r="L49" s="2128"/>
      <c r="M49" s="2116"/>
      <c r="N49" s="2116"/>
      <c r="O49" s="2129"/>
      <c r="P49" s="3384" t="str">
        <f>A49</f>
        <v>比较价格（元/平方米）</v>
      </c>
      <c r="Q49" s="3384"/>
      <c r="R49" s="3408">
        <f>ROUND(PRODUCT(R48,AA9:AA47),0)</f>
        <v>3827</v>
      </c>
      <c r="S49" s="3408"/>
      <c r="T49" s="3408">
        <f>ROUND(PRODUCT(T48,AB9:AB47),0)</f>
        <v>2915</v>
      </c>
      <c r="U49" s="3408"/>
      <c r="V49" s="3408">
        <f>ROUND(PRODUCT(V48,AC9:AC47),0)</f>
        <v>4024</v>
      </c>
      <c r="W49" s="3408"/>
      <c r="X49" s="1544"/>
      <c r="Y49" s="1544"/>
      <c r="Z49" s="1544"/>
      <c r="AA49" s="1544"/>
      <c r="AB49" s="1544"/>
      <c r="AC49" s="1544"/>
    </row>
    <row r="50" spans="1:29" ht="21.6" thickBot="1">
      <c r="A50" s="620" t="s">
        <v>2928</v>
      </c>
      <c r="B50" s="621"/>
      <c r="C50" s="622">
        <f>R50</f>
        <v>3589</v>
      </c>
      <c r="D50" s="622"/>
      <c r="E50" s="622"/>
      <c r="F50" s="622"/>
      <c r="G50" s="622"/>
      <c r="H50" s="622"/>
      <c r="I50" s="622"/>
      <c r="J50" s="622"/>
      <c r="K50" s="1337"/>
      <c r="L50" s="2128"/>
      <c r="M50" s="2116"/>
      <c r="N50" s="2116"/>
      <c r="O50" s="2129"/>
      <c r="P50" s="3405" t="str">
        <f>A50</f>
        <v>估价对象XX用房的比较价格（楼面单价，元/平方米）</v>
      </c>
      <c r="Q50" s="3406"/>
      <c r="R50" s="3407">
        <f>ROUND(AVERAGE(R49:V49),0)</f>
        <v>3589</v>
      </c>
      <c r="S50" s="3407"/>
      <c r="T50" s="3407"/>
      <c r="U50" s="3407"/>
      <c r="V50" s="3407"/>
      <c r="W50" s="3407"/>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0.12124379409459096</v>
      </c>
      <c r="F53" s="626" t="str">
        <f>IF(OR(E53&gt;=0.3,E53&lt;=-0.3),"超过30%","")</f>
        <v/>
      </c>
      <c r="G53" s="625">
        <f>IF(G48&lt;G49,G49/G48-1,G48/G49-1)</f>
        <v>0.12692967409948541</v>
      </c>
      <c r="H53" s="626" t="str">
        <f>IF(OR(G53&gt;=0.3,G53&lt;=-0.3),"超过30%","")</f>
        <v/>
      </c>
      <c r="I53" s="625">
        <f>IF(I48&lt;I49,I49/I48-1,I48/I49-1)</f>
        <v>0.11008946322067592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0.31286449399656946</v>
      </c>
      <c r="F54" s="626" t="str">
        <f>IF(OR(E54&gt;=0.2,E54&lt;=-0.2),"超过20%","")</f>
        <v>超过20%</v>
      </c>
      <c r="G54" s="625">
        <f>IF(G49&lt;I49,I49/G49-1,G49/I49-1)</f>
        <v>0.38044596912521444</v>
      </c>
      <c r="H54" s="626" t="str">
        <f>IF(OR(G54&gt;=0.2,G54&lt;=-0.2),"超过20%","")</f>
        <v>超过20%</v>
      </c>
      <c r="I54" s="625">
        <f>IF(I49&lt;E49,E49/I49-1,I49/E49-1)</f>
        <v>5.1476352234125944E-2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0.30624048706240492</v>
      </c>
      <c r="F55" s="626" t="str">
        <f>IF(OR(E55&gt;=0.3,E55&lt;=-0.3),"超过30%","")</f>
        <v>超过30%</v>
      </c>
      <c r="G55" s="625">
        <f>IF(G48&lt;I48,I48/G48-1,G48/I48-1)</f>
        <v>0.35981735159817352</v>
      </c>
      <c r="H55" s="626" t="str">
        <f>IF(OR(G55&gt;=0.3,G55&lt;=-0.3),"超过30%","")</f>
        <v>超过30%</v>
      </c>
      <c r="I55" s="625">
        <f>IF(I48&lt;E48,E48/I48-1,I48/E48-1)</f>
        <v>4.1016080167793012E-2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2293</v>
      </c>
      <c r="E57" s="630" t="s">
        <v>562</v>
      </c>
      <c r="F57" s="631" t="s">
        <v>563</v>
      </c>
      <c r="G57" s="3368" t="s">
        <v>2281</v>
      </c>
      <c r="H57" s="3369"/>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2">
      <c r="A58" s="632" t="s">
        <v>564</v>
      </c>
      <c r="B58" s="633">
        <f>C50</f>
        <v>3589</v>
      </c>
      <c r="C58" s="634">
        <v>1</v>
      </c>
      <c r="D58" s="2212">
        <v>1</v>
      </c>
      <c r="E58" s="634">
        <f>'数据-汇总表'!E8+'数据-汇总表'!E9</f>
        <v>367790.36</v>
      </c>
      <c r="F58" s="635">
        <f t="shared" ref="F58:F67" si="15">ROUND(B58*E58/10000,0)</f>
        <v>132000</v>
      </c>
      <c r="G58" s="3370"/>
      <c r="H58" s="3371"/>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565</v>
      </c>
      <c r="B59" s="637">
        <f>ROUND($C$50*C59*D59,0)</f>
        <v>0</v>
      </c>
      <c r="C59" s="377">
        <f t="shared" ref="C59:C67" si="16">IF($C$57="北京市系数",I59,J59)</f>
        <v>0</v>
      </c>
      <c r="D59" s="2213">
        <v>0.25</v>
      </c>
      <c r="E59" s="638">
        <v>0</v>
      </c>
      <c r="F59" s="635">
        <f t="shared" si="15"/>
        <v>0</v>
      </c>
      <c r="G59" s="3372"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566</v>
      </c>
      <c r="B60" s="637">
        <f t="shared" ref="B60:B67" si="17">ROUND($C$50*C60*D60,0)</f>
        <v>0</v>
      </c>
      <c r="C60" s="377">
        <f t="shared" si="16"/>
        <v>0</v>
      </c>
      <c r="D60" s="2213">
        <v>0.25</v>
      </c>
      <c r="E60" s="638">
        <v>0</v>
      </c>
      <c r="F60" s="635">
        <f t="shared" si="15"/>
        <v>0</v>
      </c>
      <c r="G60" s="3372"/>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567</v>
      </c>
      <c r="B61" s="637">
        <f t="shared" si="17"/>
        <v>0</v>
      </c>
      <c r="C61" s="377">
        <f t="shared" si="16"/>
        <v>0</v>
      </c>
      <c r="D61" s="2213">
        <v>0.25</v>
      </c>
      <c r="E61" s="638">
        <v>0</v>
      </c>
      <c r="F61" s="635">
        <f t="shared" si="15"/>
        <v>0</v>
      </c>
      <c r="G61" s="3372"/>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2">
      <c r="A62" s="636" t="s">
        <v>568</v>
      </c>
      <c r="B62" s="637">
        <f t="shared" si="17"/>
        <v>0</v>
      </c>
      <c r="C62" s="377">
        <f t="shared" si="16"/>
        <v>0</v>
      </c>
      <c r="D62" s="2213">
        <v>0.25</v>
      </c>
      <c r="E62" s="638">
        <v>0</v>
      </c>
      <c r="F62" s="635">
        <f t="shared" si="15"/>
        <v>0</v>
      </c>
      <c r="G62" s="3372"/>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2">
      <c r="A63" s="2315" t="s">
        <v>2328</v>
      </c>
      <c r="B63" s="637">
        <f t="shared" si="17"/>
        <v>0</v>
      </c>
      <c r="C63" s="377">
        <f t="shared" si="16"/>
        <v>0</v>
      </c>
      <c r="D63" s="2213">
        <v>0.25</v>
      </c>
      <c r="E63" s="640">
        <f>'数据-汇总表'!E11</f>
        <v>0</v>
      </c>
      <c r="F63" s="635">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2">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2">
      <c r="A65" s="636" t="s">
        <v>570</v>
      </c>
      <c r="B65" s="637">
        <f t="shared" si="17"/>
        <v>0</v>
      </c>
      <c r="C65" s="377">
        <f t="shared" si="16"/>
        <v>0</v>
      </c>
      <c r="D65" s="2213">
        <v>0.25</v>
      </c>
      <c r="E65" s="640">
        <f>'数据-汇总表'!E13</f>
        <v>0</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3.2">
      <c r="A66" s="636" t="s">
        <v>571</v>
      </c>
      <c r="B66" s="637">
        <f t="shared" si="17"/>
        <v>0</v>
      </c>
      <c r="C66" s="377">
        <f t="shared" si="16"/>
        <v>0</v>
      </c>
      <c r="D66" s="2213">
        <v>0.25</v>
      </c>
      <c r="E66" s="640">
        <f>'数据-汇总表'!E14</f>
        <v>0</v>
      </c>
      <c r="F66" s="635">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thickBot="1">
      <c r="A67" s="636" t="s">
        <v>572</v>
      </c>
      <c r="B67" s="637">
        <f t="shared" si="17"/>
        <v>0</v>
      </c>
      <c r="C67" s="377">
        <f t="shared" si="16"/>
        <v>0</v>
      </c>
      <c r="D67" s="2213">
        <v>0.25</v>
      </c>
      <c r="E67" s="640">
        <f>'数据-汇总表'!E15</f>
        <v>0</v>
      </c>
      <c r="F67" s="635">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573</v>
      </c>
      <c r="B68" s="642" t="s">
        <v>17</v>
      </c>
      <c r="C68" s="642" t="s">
        <v>18</v>
      </c>
      <c r="D68" s="642" t="s">
        <v>2294</v>
      </c>
      <c r="E68" s="642">
        <f>IF(B48="楼面地价",SUM(E58:E67),'数据-汇总表'!D3)</f>
        <v>367790.36</v>
      </c>
      <c r="F68" s="643">
        <f>IF(B48="楼面地价",SUM(F58:F67),ROUND(C50*E68/10000,0))</f>
        <v>132000</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0" t="str">
        <f>YEAR(C9)&amp;"-"&amp;MONTH(C9)&amp;"-1"</f>
        <v>2019-12-1</v>
      </c>
      <c r="D70" s="2750">
        <f>EDATE(C70,-3)</f>
        <v>43709</v>
      </c>
      <c r="E70" s="2750">
        <f t="shared" ref="E70:N70" si="18">EDATE(D70,-3)</f>
        <v>43617</v>
      </c>
      <c r="F70" s="2750">
        <f t="shared" si="18"/>
        <v>43525</v>
      </c>
      <c r="G70" s="2750">
        <f t="shared" si="18"/>
        <v>43435</v>
      </c>
      <c r="H70" s="2750">
        <f t="shared" si="18"/>
        <v>43344</v>
      </c>
      <c r="I70" s="2750">
        <f t="shared" si="18"/>
        <v>43252</v>
      </c>
      <c r="J70" s="2750">
        <f t="shared" si="18"/>
        <v>43160</v>
      </c>
      <c r="K70" s="2750">
        <f t="shared" si="18"/>
        <v>43070</v>
      </c>
      <c r="L70" s="2750">
        <f t="shared" si="18"/>
        <v>42979</v>
      </c>
      <c r="M70" s="2750">
        <f t="shared" si="18"/>
        <v>42887</v>
      </c>
      <c r="N70" s="2750">
        <f t="shared" si="18"/>
        <v>42795</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4.4">
      <c r="A72" s="2528" t="s">
        <v>2531</v>
      </c>
      <c r="B72" s="2529"/>
      <c r="C72" s="2746" t="str">
        <f>YEAR(C70)&amp;"-"&amp;ROUNDUP(MONTH(C70)/3,0)</f>
        <v>2019-4</v>
      </c>
      <c r="D72" s="2752" t="str">
        <f>YEAR(D70)&amp;"-"&amp;ROUNDUP(MONTH(D70)/3,0)</f>
        <v>2019-3</v>
      </c>
      <c r="E72" s="2752" t="str">
        <f t="shared" ref="E72:N72" si="19">YEAR(E70)&amp;"-"&amp;ROUNDUP(MONTH(E70)/3,0)</f>
        <v>2019-2</v>
      </c>
      <c r="F72" s="2752" t="str">
        <f t="shared" si="19"/>
        <v>2019-1</v>
      </c>
      <c r="G72" s="2752" t="str">
        <f t="shared" si="19"/>
        <v>2018-4</v>
      </c>
      <c r="H72" s="2752" t="str">
        <f t="shared" si="19"/>
        <v>2018-3</v>
      </c>
      <c r="I72" s="2752" t="str">
        <f t="shared" si="19"/>
        <v>2018-2</v>
      </c>
      <c r="J72" s="2752" t="str">
        <f t="shared" si="19"/>
        <v>2018-1</v>
      </c>
      <c r="K72" s="2752" t="str">
        <f t="shared" si="19"/>
        <v>2017-4</v>
      </c>
      <c r="L72" s="2752" t="str">
        <f t="shared" si="19"/>
        <v>2017-3</v>
      </c>
      <c r="M72" s="2752" t="str">
        <f t="shared" si="19"/>
        <v>2017-2</v>
      </c>
      <c r="N72" s="2752" t="str">
        <f t="shared" si="19"/>
        <v>2017-1</v>
      </c>
      <c r="O72" s="2143"/>
      <c r="P72" s="2144"/>
      <c r="Q72" s="2145"/>
      <c r="R72" s="2145"/>
      <c r="S72" s="2145"/>
      <c r="T72" s="2145"/>
      <c r="U72" s="2145"/>
      <c r="V72" s="2145"/>
      <c r="W72" s="2145"/>
      <c r="X72" s="2145"/>
      <c r="Y72" s="2145"/>
      <c r="Z72" s="2145"/>
      <c r="AA72" s="2145"/>
      <c r="AB72" s="2145"/>
      <c r="AC72" s="2145"/>
    </row>
    <row r="73" spans="1:29" s="1215" customFormat="1" ht="27" customHeight="1">
      <c r="A73" s="2757" t="s">
        <v>2646</v>
      </c>
      <c r="B73" s="478" t="str">
        <f>"北京市平均增长率"&amp;TEXT(SUMIF(基准地价!N21:N25,A73,基准地价!P21:P25),"0.00%")</f>
        <v>北京市平均增长率1.96%</v>
      </c>
      <c r="C73" s="893">
        <v>100</v>
      </c>
      <c r="D73" s="729">
        <v>99.5</v>
      </c>
      <c r="E73" s="729">
        <v>99</v>
      </c>
      <c r="F73" s="729">
        <v>98.5</v>
      </c>
      <c r="G73" s="729">
        <v>98</v>
      </c>
      <c r="H73" s="729">
        <v>97.5</v>
      </c>
      <c r="I73" s="729">
        <v>97</v>
      </c>
      <c r="J73" s="729">
        <v>96.5</v>
      </c>
      <c r="K73" s="729">
        <v>96</v>
      </c>
      <c r="L73" s="729">
        <v>95.5</v>
      </c>
      <c r="M73" s="729">
        <v>95</v>
      </c>
      <c r="N73" s="729">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48" t="s">
        <v>2645</v>
      </c>
      <c r="B74" s="2756"/>
      <c r="C74" s="2742"/>
      <c r="D74" s="2743"/>
      <c r="E74" s="2743"/>
      <c r="F74" s="2743"/>
      <c r="G74" s="2743"/>
      <c r="H74" s="2743"/>
      <c r="I74" s="2743"/>
      <c r="J74" s="2743"/>
      <c r="K74" s="2743"/>
      <c r="L74" s="2743"/>
      <c r="M74" s="2743"/>
      <c r="N74" s="2743"/>
      <c r="O74" s="2146"/>
      <c r="P74" s="2142"/>
      <c r="Q74" s="2142"/>
      <c r="R74" s="1977"/>
      <c r="S74" s="1977"/>
      <c r="T74" s="1977"/>
      <c r="U74" s="1977"/>
      <c r="V74" s="1977"/>
      <c r="W74" s="1977"/>
      <c r="X74" s="1977"/>
      <c r="Y74" s="1977"/>
      <c r="Z74" s="1977"/>
      <c r="AA74" s="1977"/>
      <c r="AB74" s="1977"/>
      <c r="AC74" s="1977"/>
    </row>
    <row r="75" spans="1:29" s="1215" customFormat="1" ht="14.4">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4.4"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4.4">
      <c r="A77" s="663" t="s">
        <v>577</v>
      </c>
      <c r="B77" s="664" t="s">
        <v>534</v>
      </c>
      <c r="C77" s="3184" t="s">
        <v>3014</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9.4"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v>1</v>
      </c>
      <c r="E82" s="540">
        <v>2</v>
      </c>
      <c r="F82" s="540">
        <v>3</v>
      </c>
      <c r="G82" s="540">
        <v>4</v>
      </c>
      <c r="H82" s="540">
        <v>5</v>
      </c>
      <c r="I82" s="540">
        <v>6</v>
      </c>
      <c r="J82" s="540">
        <v>7</v>
      </c>
      <c r="K82" s="683">
        <v>8</v>
      </c>
      <c r="L82" s="684">
        <v>9</v>
      </c>
      <c r="M82" s="685">
        <v>10</v>
      </c>
      <c r="N82" s="2148"/>
      <c r="O82" s="2148"/>
      <c r="P82" s="2149"/>
      <c r="Q82" s="2142"/>
      <c r="R82" s="2129"/>
      <c r="S82" s="2129"/>
      <c r="T82" s="2129"/>
      <c r="U82" s="2129"/>
      <c r="V82" s="2129"/>
      <c r="W82" s="2129"/>
      <c r="X82" s="2129"/>
      <c r="Y82" s="2129"/>
      <c r="Z82" s="2129"/>
      <c r="AA82" s="2129"/>
      <c r="AB82" s="2129"/>
      <c r="AC82" s="2129"/>
    </row>
    <row r="83" spans="1:29" ht="14.4"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50"/>
      <c r="O83" s="2150"/>
      <c r="P83" s="2149"/>
      <c r="Q83" s="2142"/>
      <c r="R83" s="2129"/>
      <c r="S83" s="2129"/>
      <c r="T83" s="2129"/>
      <c r="U83" s="2129"/>
      <c r="V83" s="2129"/>
      <c r="W83" s="2129"/>
      <c r="X83" s="2129"/>
      <c r="Y83" s="2129"/>
      <c r="Z83" s="2129"/>
      <c r="AA83" s="2129"/>
      <c r="AB83" s="2129"/>
      <c r="AC83" s="2129"/>
    </row>
    <row r="84" spans="1:29" s="1334" customFormat="1" ht="15" thickTop="1">
      <c r="A84" s="686"/>
      <c r="B84" s="672" t="str">
        <f>B14</f>
        <v>配建</v>
      </c>
      <c r="C84" s="687"/>
      <c r="D84" s="1371"/>
      <c r="E84" s="1372"/>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 thickTop="1">
      <c r="A86" s="686"/>
      <c r="B86" s="672" t="str">
        <f>B15</f>
        <v>商业占比</v>
      </c>
      <c r="C86" s="687" t="s">
        <v>3132</v>
      </c>
      <c r="D86" s="687" t="s">
        <v>3133</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4.4" thickBot="1">
      <c r="A87" s="686"/>
      <c r="B87" s="677"/>
      <c r="C87" s="691">
        <v>90</v>
      </c>
      <c r="D87" s="691">
        <v>100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4.4"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4.4"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4.4">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4.4" thickBot="1">
      <c r="A91" s="668"/>
      <c r="B91" s="677"/>
      <c r="C91" s="678">
        <v>100</v>
      </c>
      <c r="D91" s="678">
        <f>C91-$K17</f>
        <v>97</v>
      </c>
      <c r="E91" s="678">
        <f>D91-$K17</f>
        <v>94</v>
      </c>
      <c r="F91" s="678">
        <f>E91-$K17</f>
        <v>91</v>
      </c>
      <c r="G91" s="678">
        <f>F91-$K17</f>
        <v>88</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9.4"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4.4" thickBot="1">
      <c r="A99" s="708"/>
      <c r="B99" s="677"/>
      <c r="C99" s="711">
        <v>100</v>
      </c>
      <c r="D99" s="678">
        <f>C99-$K25</f>
        <v>97</v>
      </c>
      <c r="E99" s="678">
        <f>D99-$K25</f>
        <v>94</v>
      </c>
      <c r="F99" s="678">
        <f>E99-$K25</f>
        <v>91</v>
      </c>
      <c r="G99" s="678">
        <f>F99-$K25</f>
        <v>88</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9.4"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4.4"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 thickTop="1">
      <c r="A102" s="686"/>
      <c r="B102" s="1880" t="s">
        <v>2547</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4.4" thickBot="1">
      <c r="A103" s="686"/>
      <c r="B103" s="677"/>
      <c r="C103" s="678">
        <v>100</v>
      </c>
      <c r="D103" s="678">
        <f>C103-$K29</f>
        <v>97</v>
      </c>
      <c r="E103" s="678">
        <f>D103-$K29</f>
        <v>94</v>
      </c>
      <c r="F103" s="678">
        <f>E103-$K29</f>
        <v>91</v>
      </c>
      <c r="G103" s="678">
        <f>F103-$K29</f>
        <v>88</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Top="1">
      <c r="A104" s="686"/>
      <c r="B104" s="2557" t="s">
        <v>2549</v>
      </c>
      <c r="C104" s="2558" t="s">
        <v>2550</v>
      </c>
      <c r="D104" s="2558" t="s">
        <v>2551</v>
      </c>
      <c r="E104" s="2558" t="s">
        <v>2552</v>
      </c>
      <c r="F104" s="2558" t="s">
        <v>2553</v>
      </c>
      <c r="G104" s="2558" t="s">
        <v>2554</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0"/>
      <c r="N105" s="2151"/>
      <c r="O105" s="2151"/>
      <c r="P105" s="2152"/>
      <c r="Q105" s="2153"/>
      <c r="R105" s="2154"/>
      <c r="S105" s="2154"/>
      <c r="T105" s="2154"/>
      <c r="U105" s="2154"/>
      <c r="V105" s="2154"/>
      <c r="W105" s="2154"/>
      <c r="X105" s="2154"/>
      <c r="Y105" s="2154"/>
      <c r="Z105" s="2154"/>
      <c r="AA105" s="2154"/>
      <c r="AB105" s="2154"/>
      <c r="AC105" s="2154"/>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4.4"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4.4"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4.4"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7.6">
      <c r="A118" s="663" t="s">
        <v>551</v>
      </c>
      <c r="B118" s="664" t="s">
        <v>593</v>
      </c>
      <c r="C118" s="703" t="str">
        <f t="shared" ref="C118:L118" si="25">C119&amp;"(含)"&amp;"-"&amp;D119</f>
        <v>0(含)-20000</v>
      </c>
      <c r="D118" s="703" t="str">
        <f t="shared" si="25"/>
        <v>20000(含)-40000</v>
      </c>
      <c r="E118" s="703" t="str">
        <f t="shared" si="25"/>
        <v>40000(含)-60000</v>
      </c>
      <c r="F118" s="703" t="str">
        <f t="shared" si="25"/>
        <v>60000(含)-80000</v>
      </c>
      <c r="G118" s="703" t="str">
        <f t="shared" si="25"/>
        <v>80000(含)-100000</v>
      </c>
      <c r="H118" s="703" t="str">
        <f t="shared" si="25"/>
        <v>100000(含)-120000</v>
      </c>
      <c r="I118" s="703" t="str">
        <f t="shared" si="25"/>
        <v>120000(含)-140000</v>
      </c>
      <c r="J118" s="3040" t="str">
        <f t="shared" si="25"/>
        <v>140000(含)-160000</v>
      </c>
      <c r="K118" s="3040" t="str">
        <f t="shared" si="25"/>
        <v>160000(含)-180000</v>
      </c>
      <c r="L118" s="3041" t="str">
        <f t="shared" si="25"/>
        <v>180000(含)-200000</v>
      </c>
      <c r="M118" s="3042" t="str">
        <f>M119&amp;"(含)"&amp;"-"&amp;P119</f>
        <v>200000(含)-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20000</v>
      </c>
      <c r="E119" s="729">
        <v>40000</v>
      </c>
      <c r="F119" s="729">
        <v>60000</v>
      </c>
      <c r="G119" s="729">
        <v>80000</v>
      </c>
      <c r="H119" s="729">
        <v>100000</v>
      </c>
      <c r="I119" s="729">
        <v>120000</v>
      </c>
      <c r="J119" s="729">
        <v>140000</v>
      </c>
      <c r="K119" s="729">
        <v>160000</v>
      </c>
      <c r="L119" s="729">
        <v>180000</v>
      </c>
      <c r="M119" s="729">
        <v>200000</v>
      </c>
      <c r="N119" s="2148"/>
      <c r="O119" s="2148"/>
      <c r="P119" s="2149"/>
      <c r="Q119" s="2142"/>
      <c r="R119" s="2129"/>
      <c r="S119" s="2129"/>
      <c r="T119" s="2129"/>
      <c r="U119" s="2129"/>
      <c r="V119" s="2129"/>
      <c r="W119" s="2129"/>
      <c r="X119" s="2129"/>
      <c r="Y119" s="2129"/>
      <c r="Z119" s="2129"/>
      <c r="AA119" s="2129"/>
      <c r="AB119" s="2129"/>
      <c r="AC119" s="2129"/>
    </row>
    <row r="120" spans="1:29" ht="14.4" thickBot="1">
      <c r="A120" s="668"/>
      <c r="B120" s="677"/>
      <c r="C120" s="699">
        <v>100</v>
      </c>
      <c r="D120" s="725">
        <v>101</v>
      </c>
      <c r="E120" s="699">
        <v>102</v>
      </c>
      <c r="F120" s="725">
        <v>103</v>
      </c>
      <c r="G120" s="699">
        <v>104</v>
      </c>
      <c r="H120" s="725">
        <v>105</v>
      </c>
      <c r="I120" s="699">
        <v>106</v>
      </c>
      <c r="J120" s="725">
        <v>107</v>
      </c>
      <c r="K120" s="699">
        <v>108</v>
      </c>
      <c r="L120" s="725">
        <v>109</v>
      </c>
      <c r="M120" s="699">
        <v>110</v>
      </c>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85" t="s">
        <v>3016</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4.4" thickBot="1">
      <c r="A122" s="668"/>
      <c r="B122" s="677"/>
      <c r="C122" s="678">
        <v>100</v>
      </c>
      <c r="D122" s="678">
        <f t="shared" ref="D122:M122" si="26">C122-$K41</f>
        <v>98</v>
      </c>
      <c r="E122" s="678">
        <f t="shared" si="26"/>
        <v>96</v>
      </c>
      <c r="F122" s="678">
        <f t="shared" si="26"/>
        <v>94</v>
      </c>
      <c r="G122" s="678">
        <f t="shared" si="26"/>
        <v>92</v>
      </c>
      <c r="H122" s="678">
        <f t="shared" si="26"/>
        <v>90</v>
      </c>
      <c r="I122" s="678">
        <f t="shared" si="26"/>
        <v>88</v>
      </c>
      <c r="J122" s="678">
        <f t="shared" si="26"/>
        <v>86</v>
      </c>
      <c r="K122" s="678">
        <f t="shared" si="26"/>
        <v>84</v>
      </c>
      <c r="L122" s="678">
        <f t="shared" si="26"/>
        <v>82</v>
      </c>
      <c r="M122" s="679">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3186" t="s">
        <v>3018</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2424</v>
      </c>
      <c r="C125" s="1371" t="s">
        <v>3020</v>
      </c>
      <c r="D125" s="1371"/>
      <c r="E125" s="1371"/>
      <c r="F125" s="1371"/>
      <c r="G125" s="1371"/>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4.4"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86" t="s">
        <v>3022</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4.4"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4.4"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4.4"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4.4"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4.4"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1"/>
  <sheetViews>
    <sheetView workbookViewId="0">
      <selection activeCell="A5" sqref="A5"/>
    </sheetView>
  </sheetViews>
  <sheetFormatPr defaultColWidth="9" defaultRowHeight="13.2"/>
  <cols>
    <col min="1" max="1" width="17.88671875" style="3188" customWidth="1"/>
    <col min="2" max="2" width="6.21875" style="3188" customWidth="1"/>
    <col min="3" max="5" width="13.88671875" style="3188" customWidth="1"/>
    <col min="6" max="6" width="10.44140625" style="3188" customWidth="1"/>
    <col min="7" max="7" width="7.88671875" style="3188" customWidth="1"/>
    <col min="8" max="8" width="9" style="3188" customWidth="1"/>
    <col min="9" max="10" width="10.6640625" style="3188" customWidth="1"/>
    <col min="11" max="11" width="14.33203125" style="3188" customWidth="1"/>
    <col min="12" max="12" width="6.21875" style="3188" customWidth="1"/>
    <col min="13" max="13" width="26.109375" style="3188" customWidth="1"/>
    <col min="14" max="14" width="7.88671875" style="3188" customWidth="1"/>
    <col min="15" max="16384" width="9" style="3188"/>
  </cols>
  <sheetData>
    <row r="1" spans="1:14">
      <c r="A1" s="3188" t="s">
        <v>3011</v>
      </c>
      <c r="B1" s="3188" t="s">
        <v>3010</v>
      </c>
      <c r="C1" s="3188" t="s">
        <v>3078</v>
      </c>
      <c r="D1" s="3188" t="s">
        <v>3009</v>
      </c>
      <c r="E1" s="3188" t="s">
        <v>3008</v>
      </c>
      <c r="F1" s="3188" t="s">
        <v>2032</v>
      </c>
      <c r="G1" s="3188" t="s">
        <v>3077</v>
      </c>
      <c r="H1" s="3188" t="s">
        <v>3007</v>
      </c>
      <c r="I1" s="3188" t="s">
        <v>3076</v>
      </c>
      <c r="J1" s="3188" t="s">
        <v>3005</v>
      </c>
      <c r="K1" s="3188" t="s">
        <v>3004</v>
      </c>
      <c r="L1" s="3188" t="s">
        <v>3003</v>
      </c>
      <c r="M1" s="3188" t="s">
        <v>3006</v>
      </c>
      <c r="N1" s="3188" t="s">
        <v>3002</v>
      </c>
    </row>
    <row r="2" spans="1:14">
      <c r="A2" s="3195" t="s">
        <v>3094</v>
      </c>
      <c r="B2" s="3188" t="s">
        <v>3054</v>
      </c>
      <c r="C2" s="3188" t="s">
        <v>3053</v>
      </c>
      <c r="D2" s="3188">
        <v>71002</v>
      </c>
      <c r="E2" s="3188">
        <v>367790.36</v>
      </c>
      <c r="F2" s="3188" t="s">
        <v>3075</v>
      </c>
      <c r="G2" s="3188" t="s">
        <v>3051</v>
      </c>
      <c r="H2" s="3188" t="s">
        <v>3072</v>
      </c>
      <c r="I2" s="3188">
        <v>18503.11</v>
      </c>
      <c r="J2" s="3188">
        <v>97464.44</v>
      </c>
      <c r="K2" s="3188">
        <v>2650</v>
      </c>
      <c r="L2" s="3188">
        <v>426.75</v>
      </c>
      <c r="M2" s="3188" t="s">
        <v>3071</v>
      </c>
      <c r="N2" s="3188" t="s">
        <v>2999</v>
      </c>
    </row>
    <row r="3" spans="1:14">
      <c r="A3" s="3188" t="s">
        <v>3074</v>
      </c>
      <c r="B3" s="3188" t="s">
        <v>3054</v>
      </c>
      <c r="C3" s="3188" t="s">
        <v>3053</v>
      </c>
      <c r="D3" s="3188">
        <v>66520</v>
      </c>
      <c r="E3" s="3188">
        <v>186921.2</v>
      </c>
      <c r="F3" s="3188" t="s">
        <v>3073</v>
      </c>
      <c r="G3" s="3188" t="s">
        <v>3051</v>
      </c>
      <c r="H3" s="3188" t="s">
        <v>3072</v>
      </c>
      <c r="I3" s="3188">
        <v>17301.84</v>
      </c>
      <c r="J3" s="3188">
        <v>49534.12</v>
      </c>
      <c r="K3" s="3188">
        <v>2650</v>
      </c>
      <c r="L3" s="3188">
        <v>186.29</v>
      </c>
      <c r="M3" s="3188" t="s">
        <v>3071</v>
      </c>
      <c r="N3" s="3188" t="s">
        <v>2999</v>
      </c>
    </row>
    <row r="4" spans="1:14" s="3189" customFormat="1">
      <c r="A4" s="3189" t="s">
        <v>3070</v>
      </c>
      <c r="B4" s="3189" t="s">
        <v>3054</v>
      </c>
      <c r="C4" s="3189" t="s">
        <v>3053</v>
      </c>
      <c r="D4" s="3189">
        <v>31659.05</v>
      </c>
      <c r="E4" s="3189">
        <v>63318.1</v>
      </c>
      <c r="F4" s="3189" t="s">
        <v>3069</v>
      </c>
      <c r="G4" s="3189" t="s">
        <v>3051</v>
      </c>
      <c r="H4" s="3189" t="s">
        <v>3068</v>
      </c>
      <c r="I4" s="3189">
        <v>26593.59</v>
      </c>
      <c r="J4" s="3189">
        <v>27169.79</v>
      </c>
      <c r="K4" s="3189">
        <v>4291</v>
      </c>
      <c r="L4" s="3189">
        <v>2.17</v>
      </c>
      <c r="M4" s="3189" t="s">
        <v>3067</v>
      </c>
      <c r="N4" s="3189" t="s">
        <v>3000</v>
      </c>
    </row>
    <row r="5" spans="1:14" s="3189" customFormat="1">
      <c r="A5" s="3189" t="s">
        <v>3055</v>
      </c>
      <c r="B5" s="3189" t="s">
        <v>3054</v>
      </c>
      <c r="C5" s="3189" t="s">
        <v>3053</v>
      </c>
      <c r="D5" s="3189">
        <v>52916</v>
      </c>
      <c r="E5" s="3189">
        <v>146577.29999999999</v>
      </c>
      <c r="F5" s="3189" t="s">
        <v>3066</v>
      </c>
      <c r="G5" s="3189" t="s">
        <v>3051</v>
      </c>
      <c r="H5" s="3189" t="s">
        <v>3065</v>
      </c>
      <c r="I5" s="3189">
        <v>42566.05</v>
      </c>
      <c r="J5" s="3189">
        <v>48155.5</v>
      </c>
      <c r="K5" s="3189">
        <v>3285.32</v>
      </c>
      <c r="L5" s="3189">
        <v>13.13</v>
      </c>
      <c r="M5" s="3189" t="s">
        <v>3049</v>
      </c>
      <c r="N5" s="3189" t="s">
        <v>2999</v>
      </c>
    </row>
    <row r="6" spans="1:14">
      <c r="A6" s="3188" t="s">
        <v>3055</v>
      </c>
      <c r="B6" s="3188" t="s">
        <v>3054</v>
      </c>
      <c r="C6" s="3188" t="s">
        <v>3053</v>
      </c>
      <c r="D6" s="3188">
        <v>27663</v>
      </c>
      <c r="E6" s="3188">
        <v>69157.5</v>
      </c>
      <c r="F6" s="3188" t="s">
        <v>3064</v>
      </c>
      <c r="G6" s="3188" t="s">
        <v>3051</v>
      </c>
      <c r="H6" s="3188" t="s">
        <v>3063</v>
      </c>
      <c r="I6" s="3188">
        <v>40457.129999999997</v>
      </c>
      <c r="J6" s="3188">
        <v>41494.5</v>
      </c>
      <c r="K6" s="3188">
        <v>6000</v>
      </c>
      <c r="L6" s="3188">
        <v>2.56</v>
      </c>
      <c r="M6" s="3188" t="s">
        <v>3062</v>
      </c>
      <c r="N6" s="3188" t="s">
        <v>2999</v>
      </c>
    </row>
    <row r="7" spans="1:14">
      <c r="A7" s="3188" t="s">
        <v>3055</v>
      </c>
      <c r="B7" s="3188" t="s">
        <v>3054</v>
      </c>
      <c r="C7" s="3188" t="s">
        <v>3053</v>
      </c>
      <c r="D7" s="3188">
        <v>30250</v>
      </c>
      <c r="E7" s="3188">
        <v>75625</v>
      </c>
      <c r="F7" s="3188" t="s">
        <v>3059</v>
      </c>
      <c r="G7" s="3188" t="s">
        <v>3051</v>
      </c>
      <c r="H7" s="3188" t="s">
        <v>3061</v>
      </c>
      <c r="I7" s="3188">
        <v>44240.62</v>
      </c>
      <c r="J7" s="3188">
        <v>45375</v>
      </c>
      <c r="K7" s="3188">
        <v>6000</v>
      </c>
      <c r="L7" s="3188">
        <v>2.56</v>
      </c>
      <c r="M7" s="3188" t="s">
        <v>3060</v>
      </c>
      <c r="N7" s="3188" t="s">
        <v>2999</v>
      </c>
    </row>
    <row r="8" spans="1:14">
      <c r="A8" s="3188" t="s">
        <v>3055</v>
      </c>
      <c r="B8" s="3188" t="s">
        <v>3054</v>
      </c>
      <c r="C8" s="3188" t="s">
        <v>3053</v>
      </c>
      <c r="D8" s="3188">
        <v>64870</v>
      </c>
      <c r="E8" s="3188">
        <v>162175</v>
      </c>
      <c r="F8" s="3188" t="s">
        <v>3059</v>
      </c>
      <c r="G8" s="3188" t="s">
        <v>3051</v>
      </c>
      <c r="H8" s="3188" t="s">
        <v>3058</v>
      </c>
      <c r="I8" s="3188">
        <v>94872.38</v>
      </c>
      <c r="J8" s="3188">
        <v>97305</v>
      </c>
      <c r="K8" s="3188">
        <v>6000</v>
      </c>
      <c r="L8" s="3188">
        <v>2.56</v>
      </c>
      <c r="M8" s="3188" t="s">
        <v>3057</v>
      </c>
      <c r="N8" s="3188" t="s">
        <v>2999</v>
      </c>
    </row>
    <row r="9" spans="1:14">
      <c r="A9" s="3188" t="s">
        <v>3055</v>
      </c>
      <c r="B9" s="3188" t="s">
        <v>3054</v>
      </c>
      <c r="C9" s="3188" t="s">
        <v>3053</v>
      </c>
      <c r="D9" s="3188">
        <v>81481</v>
      </c>
      <c r="E9" s="3188">
        <v>203702.5</v>
      </c>
      <c r="F9" s="3188" t="s">
        <v>3001</v>
      </c>
      <c r="G9" s="3188" t="s">
        <v>3051</v>
      </c>
      <c r="H9" s="3188" t="s">
        <v>3056</v>
      </c>
      <c r="I9" s="3188" t="s">
        <v>2817</v>
      </c>
      <c r="J9" s="3188">
        <v>107940.39</v>
      </c>
      <c r="K9" s="3188">
        <v>5298.92</v>
      </c>
      <c r="L9" s="3188" t="s">
        <v>2817</v>
      </c>
      <c r="M9" s="3188" t="s">
        <v>3049</v>
      </c>
      <c r="N9" s="3188" t="s">
        <v>2999</v>
      </c>
    </row>
    <row r="10" spans="1:14" s="3189" customFormat="1">
      <c r="A10" s="3189" t="s">
        <v>3055</v>
      </c>
      <c r="B10" s="3189" t="s">
        <v>3054</v>
      </c>
      <c r="C10" s="3189" t="s">
        <v>3053</v>
      </c>
      <c r="D10" s="3189">
        <v>46630</v>
      </c>
      <c r="E10" s="3189">
        <v>116575</v>
      </c>
      <c r="F10" s="3189" t="s">
        <v>3001</v>
      </c>
      <c r="G10" s="3189" t="s">
        <v>3051</v>
      </c>
      <c r="H10" s="3189" t="s">
        <v>3056</v>
      </c>
      <c r="I10" s="3189" t="s">
        <v>2817</v>
      </c>
      <c r="J10" s="3189">
        <v>52074.05</v>
      </c>
      <c r="K10" s="3189">
        <v>4467</v>
      </c>
      <c r="L10" s="3189" t="s">
        <v>2817</v>
      </c>
      <c r="M10" s="3189" t="s">
        <v>3049</v>
      </c>
      <c r="N10" s="3189" t="s">
        <v>2999</v>
      </c>
    </row>
    <row r="11" spans="1:14">
      <c r="A11" s="3188" t="s">
        <v>3055</v>
      </c>
      <c r="B11" s="3188" t="s">
        <v>3054</v>
      </c>
      <c r="C11" s="3188" t="s">
        <v>3053</v>
      </c>
      <c r="D11" s="3188">
        <v>63169</v>
      </c>
      <c r="E11" s="3188">
        <v>157922.5</v>
      </c>
      <c r="F11" s="3188" t="s">
        <v>3052</v>
      </c>
      <c r="G11" s="3188" t="s">
        <v>3051</v>
      </c>
      <c r="H11" s="3188" t="s">
        <v>3050</v>
      </c>
      <c r="I11" s="3188">
        <v>23688.38</v>
      </c>
      <c r="J11" s="3188">
        <v>25592.29</v>
      </c>
      <c r="K11" s="3188">
        <v>1620.55</v>
      </c>
      <c r="L11" s="3188">
        <v>8.0399999999999991</v>
      </c>
      <c r="M11" s="3188" t="s">
        <v>3049</v>
      </c>
      <c r="N11" s="3188" t="s">
        <v>2999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6"/>
  <sheetViews>
    <sheetView workbookViewId="0">
      <selection activeCell="A18" sqref="A18"/>
    </sheetView>
  </sheetViews>
  <sheetFormatPr defaultRowHeight="13.2"/>
  <cols>
    <col min="1" max="1" width="52.44140625" style="3194" customWidth="1"/>
    <col min="2" max="2" width="6.21875" style="3194" hidden="1" customWidth="1"/>
    <col min="3" max="3" width="11.77734375" style="3194" hidden="1" customWidth="1"/>
    <col min="4" max="4" width="7.44140625" style="3194" customWidth="1"/>
    <col min="5" max="5" width="8.44140625" style="3194" customWidth="1"/>
    <col min="6" max="6" width="6.33203125" style="3194" customWidth="1"/>
    <col min="7" max="7" width="7.88671875" style="3194" hidden="1" customWidth="1"/>
    <col min="8" max="8" width="9" style="3194" customWidth="1"/>
    <col min="9" max="10" width="10.6640625" style="3194" customWidth="1"/>
    <col min="11" max="11" width="10.88671875" style="3194" customWidth="1"/>
    <col min="12" max="12" width="6.21875" style="3194" customWidth="1"/>
    <col min="13" max="13" width="66.109375" style="3194" customWidth="1"/>
    <col min="14" max="14" width="7.88671875" style="3194" customWidth="1"/>
    <col min="15" max="256" width="9" style="3194"/>
    <col min="257" max="257" width="52.44140625" style="3194" customWidth="1"/>
    <col min="258" max="259" width="0" style="3194" hidden="1" customWidth="1"/>
    <col min="260" max="260" width="7.44140625" style="3194" customWidth="1"/>
    <col min="261" max="261" width="8.44140625" style="3194" customWidth="1"/>
    <col min="262" max="262" width="6.33203125" style="3194" customWidth="1"/>
    <col min="263" max="263" width="0" style="3194" hidden="1" customWidth="1"/>
    <col min="264" max="264" width="9" style="3194" customWidth="1"/>
    <col min="265" max="266" width="10.6640625" style="3194" customWidth="1"/>
    <col min="267" max="267" width="10.88671875" style="3194" customWidth="1"/>
    <col min="268" max="268" width="6.21875" style="3194" customWidth="1"/>
    <col min="269" max="269" width="66.109375" style="3194" customWidth="1"/>
    <col min="270" max="270" width="7.88671875" style="3194" customWidth="1"/>
    <col min="271" max="512" width="9" style="3194"/>
    <col min="513" max="513" width="52.44140625" style="3194" customWidth="1"/>
    <col min="514" max="515" width="0" style="3194" hidden="1" customWidth="1"/>
    <col min="516" max="516" width="7.44140625" style="3194" customWidth="1"/>
    <col min="517" max="517" width="8.44140625" style="3194" customWidth="1"/>
    <col min="518" max="518" width="6.33203125" style="3194" customWidth="1"/>
    <col min="519" max="519" width="0" style="3194" hidden="1" customWidth="1"/>
    <col min="520" max="520" width="9" style="3194" customWidth="1"/>
    <col min="521" max="522" width="10.6640625" style="3194" customWidth="1"/>
    <col min="523" max="523" width="10.88671875" style="3194" customWidth="1"/>
    <col min="524" max="524" width="6.21875" style="3194" customWidth="1"/>
    <col min="525" max="525" width="66.109375" style="3194" customWidth="1"/>
    <col min="526" max="526" width="7.88671875" style="3194" customWidth="1"/>
    <col min="527" max="768" width="9" style="3194"/>
    <col min="769" max="769" width="52.44140625" style="3194" customWidth="1"/>
    <col min="770" max="771" width="0" style="3194" hidden="1" customWidth="1"/>
    <col min="772" max="772" width="7.44140625" style="3194" customWidth="1"/>
    <col min="773" max="773" width="8.44140625" style="3194" customWidth="1"/>
    <col min="774" max="774" width="6.33203125" style="3194" customWidth="1"/>
    <col min="775" max="775" width="0" style="3194" hidden="1" customWidth="1"/>
    <col min="776" max="776" width="9" style="3194" customWidth="1"/>
    <col min="777" max="778" width="10.6640625" style="3194" customWidth="1"/>
    <col min="779" max="779" width="10.88671875" style="3194" customWidth="1"/>
    <col min="780" max="780" width="6.21875" style="3194" customWidth="1"/>
    <col min="781" max="781" width="66.109375" style="3194" customWidth="1"/>
    <col min="782" max="782" width="7.88671875" style="3194" customWidth="1"/>
    <col min="783" max="1024" width="9" style="3194"/>
    <col min="1025" max="1025" width="52.44140625" style="3194" customWidth="1"/>
    <col min="1026" max="1027" width="0" style="3194" hidden="1" customWidth="1"/>
    <col min="1028" max="1028" width="7.44140625" style="3194" customWidth="1"/>
    <col min="1029" max="1029" width="8.44140625" style="3194" customWidth="1"/>
    <col min="1030" max="1030" width="6.33203125" style="3194" customWidth="1"/>
    <col min="1031" max="1031" width="0" style="3194" hidden="1" customWidth="1"/>
    <col min="1032" max="1032" width="9" style="3194" customWidth="1"/>
    <col min="1033" max="1034" width="10.6640625" style="3194" customWidth="1"/>
    <col min="1035" max="1035" width="10.88671875" style="3194" customWidth="1"/>
    <col min="1036" max="1036" width="6.21875" style="3194" customWidth="1"/>
    <col min="1037" max="1037" width="66.109375" style="3194" customWidth="1"/>
    <col min="1038" max="1038" width="7.88671875" style="3194" customWidth="1"/>
    <col min="1039" max="1280" width="9" style="3194"/>
    <col min="1281" max="1281" width="52.44140625" style="3194" customWidth="1"/>
    <col min="1282" max="1283" width="0" style="3194" hidden="1" customWidth="1"/>
    <col min="1284" max="1284" width="7.44140625" style="3194" customWidth="1"/>
    <col min="1285" max="1285" width="8.44140625" style="3194" customWidth="1"/>
    <col min="1286" max="1286" width="6.33203125" style="3194" customWidth="1"/>
    <col min="1287" max="1287" width="0" style="3194" hidden="1" customWidth="1"/>
    <col min="1288" max="1288" width="9" style="3194" customWidth="1"/>
    <col min="1289" max="1290" width="10.6640625" style="3194" customWidth="1"/>
    <col min="1291" max="1291" width="10.88671875" style="3194" customWidth="1"/>
    <col min="1292" max="1292" width="6.21875" style="3194" customWidth="1"/>
    <col min="1293" max="1293" width="66.109375" style="3194" customWidth="1"/>
    <col min="1294" max="1294" width="7.88671875" style="3194" customWidth="1"/>
    <col min="1295" max="1536" width="9" style="3194"/>
    <col min="1537" max="1537" width="52.44140625" style="3194" customWidth="1"/>
    <col min="1538" max="1539" width="0" style="3194" hidden="1" customWidth="1"/>
    <col min="1540" max="1540" width="7.44140625" style="3194" customWidth="1"/>
    <col min="1541" max="1541" width="8.44140625" style="3194" customWidth="1"/>
    <col min="1542" max="1542" width="6.33203125" style="3194" customWidth="1"/>
    <col min="1543" max="1543" width="0" style="3194" hidden="1" customWidth="1"/>
    <col min="1544" max="1544" width="9" style="3194" customWidth="1"/>
    <col min="1545" max="1546" width="10.6640625" style="3194" customWidth="1"/>
    <col min="1547" max="1547" width="10.88671875" style="3194" customWidth="1"/>
    <col min="1548" max="1548" width="6.21875" style="3194" customWidth="1"/>
    <col min="1549" max="1549" width="66.109375" style="3194" customWidth="1"/>
    <col min="1550" max="1550" width="7.88671875" style="3194" customWidth="1"/>
    <col min="1551" max="1792" width="9" style="3194"/>
    <col min="1793" max="1793" width="52.44140625" style="3194" customWidth="1"/>
    <col min="1794" max="1795" width="0" style="3194" hidden="1" customWidth="1"/>
    <col min="1796" max="1796" width="7.44140625" style="3194" customWidth="1"/>
    <col min="1797" max="1797" width="8.44140625" style="3194" customWidth="1"/>
    <col min="1798" max="1798" width="6.33203125" style="3194" customWidth="1"/>
    <col min="1799" max="1799" width="0" style="3194" hidden="1" customWidth="1"/>
    <col min="1800" max="1800" width="9" style="3194" customWidth="1"/>
    <col min="1801" max="1802" width="10.6640625" style="3194" customWidth="1"/>
    <col min="1803" max="1803" width="10.88671875" style="3194" customWidth="1"/>
    <col min="1804" max="1804" width="6.21875" style="3194" customWidth="1"/>
    <col min="1805" max="1805" width="66.109375" style="3194" customWidth="1"/>
    <col min="1806" max="1806" width="7.88671875" style="3194" customWidth="1"/>
    <col min="1807" max="2048" width="9" style="3194"/>
    <col min="2049" max="2049" width="52.44140625" style="3194" customWidth="1"/>
    <col min="2050" max="2051" width="0" style="3194" hidden="1" customWidth="1"/>
    <col min="2052" max="2052" width="7.44140625" style="3194" customWidth="1"/>
    <col min="2053" max="2053" width="8.44140625" style="3194" customWidth="1"/>
    <col min="2054" max="2054" width="6.33203125" style="3194" customWidth="1"/>
    <col min="2055" max="2055" width="0" style="3194" hidden="1" customWidth="1"/>
    <col min="2056" max="2056" width="9" style="3194" customWidth="1"/>
    <col min="2057" max="2058" width="10.6640625" style="3194" customWidth="1"/>
    <col min="2059" max="2059" width="10.88671875" style="3194" customWidth="1"/>
    <col min="2060" max="2060" width="6.21875" style="3194" customWidth="1"/>
    <col min="2061" max="2061" width="66.109375" style="3194" customWidth="1"/>
    <col min="2062" max="2062" width="7.88671875" style="3194" customWidth="1"/>
    <col min="2063" max="2304" width="9" style="3194"/>
    <col min="2305" max="2305" width="52.44140625" style="3194" customWidth="1"/>
    <col min="2306" max="2307" width="0" style="3194" hidden="1" customWidth="1"/>
    <col min="2308" max="2308" width="7.44140625" style="3194" customWidth="1"/>
    <col min="2309" max="2309" width="8.44140625" style="3194" customWidth="1"/>
    <col min="2310" max="2310" width="6.33203125" style="3194" customWidth="1"/>
    <col min="2311" max="2311" width="0" style="3194" hidden="1" customWidth="1"/>
    <col min="2312" max="2312" width="9" style="3194" customWidth="1"/>
    <col min="2313" max="2314" width="10.6640625" style="3194" customWidth="1"/>
    <col min="2315" max="2315" width="10.88671875" style="3194" customWidth="1"/>
    <col min="2316" max="2316" width="6.21875" style="3194" customWidth="1"/>
    <col min="2317" max="2317" width="66.109375" style="3194" customWidth="1"/>
    <col min="2318" max="2318" width="7.88671875" style="3194" customWidth="1"/>
    <col min="2319" max="2560" width="9" style="3194"/>
    <col min="2561" max="2561" width="52.44140625" style="3194" customWidth="1"/>
    <col min="2562" max="2563" width="0" style="3194" hidden="1" customWidth="1"/>
    <col min="2564" max="2564" width="7.44140625" style="3194" customWidth="1"/>
    <col min="2565" max="2565" width="8.44140625" style="3194" customWidth="1"/>
    <col min="2566" max="2566" width="6.33203125" style="3194" customWidth="1"/>
    <col min="2567" max="2567" width="0" style="3194" hidden="1" customWidth="1"/>
    <col min="2568" max="2568" width="9" style="3194" customWidth="1"/>
    <col min="2569" max="2570" width="10.6640625" style="3194" customWidth="1"/>
    <col min="2571" max="2571" width="10.88671875" style="3194" customWidth="1"/>
    <col min="2572" max="2572" width="6.21875" style="3194" customWidth="1"/>
    <col min="2573" max="2573" width="66.109375" style="3194" customWidth="1"/>
    <col min="2574" max="2574" width="7.88671875" style="3194" customWidth="1"/>
    <col min="2575" max="2816" width="9" style="3194"/>
    <col min="2817" max="2817" width="52.44140625" style="3194" customWidth="1"/>
    <col min="2818" max="2819" width="0" style="3194" hidden="1" customWidth="1"/>
    <col min="2820" max="2820" width="7.44140625" style="3194" customWidth="1"/>
    <col min="2821" max="2821" width="8.44140625" style="3194" customWidth="1"/>
    <col min="2822" max="2822" width="6.33203125" style="3194" customWidth="1"/>
    <col min="2823" max="2823" width="0" style="3194" hidden="1" customWidth="1"/>
    <col min="2824" max="2824" width="9" style="3194" customWidth="1"/>
    <col min="2825" max="2826" width="10.6640625" style="3194" customWidth="1"/>
    <col min="2827" max="2827" width="10.88671875" style="3194" customWidth="1"/>
    <col min="2828" max="2828" width="6.21875" style="3194" customWidth="1"/>
    <col min="2829" max="2829" width="66.109375" style="3194" customWidth="1"/>
    <col min="2830" max="2830" width="7.88671875" style="3194" customWidth="1"/>
    <col min="2831" max="3072" width="9" style="3194"/>
    <col min="3073" max="3073" width="52.44140625" style="3194" customWidth="1"/>
    <col min="3074" max="3075" width="0" style="3194" hidden="1" customWidth="1"/>
    <col min="3076" max="3076" width="7.44140625" style="3194" customWidth="1"/>
    <col min="3077" max="3077" width="8.44140625" style="3194" customWidth="1"/>
    <col min="3078" max="3078" width="6.33203125" style="3194" customWidth="1"/>
    <col min="3079" max="3079" width="0" style="3194" hidden="1" customWidth="1"/>
    <col min="3080" max="3080" width="9" style="3194" customWidth="1"/>
    <col min="3081" max="3082" width="10.6640625" style="3194" customWidth="1"/>
    <col min="3083" max="3083" width="10.88671875" style="3194" customWidth="1"/>
    <col min="3084" max="3084" width="6.21875" style="3194" customWidth="1"/>
    <col min="3085" max="3085" width="66.109375" style="3194" customWidth="1"/>
    <col min="3086" max="3086" width="7.88671875" style="3194" customWidth="1"/>
    <col min="3087" max="3328" width="9" style="3194"/>
    <col min="3329" max="3329" width="52.44140625" style="3194" customWidth="1"/>
    <col min="3330" max="3331" width="0" style="3194" hidden="1" customWidth="1"/>
    <col min="3332" max="3332" width="7.44140625" style="3194" customWidth="1"/>
    <col min="3333" max="3333" width="8.44140625" style="3194" customWidth="1"/>
    <col min="3334" max="3334" width="6.33203125" style="3194" customWidth="1"/>
    <col min="3335" max="3335" width="0" style="3194" hidden="1" customWidth="1"/>
    <col min="3336" max="3336" width="9" style="3194" customWidth="1"/>
    <col min="3337" max="3338" width="10.6640625" style="3194" customWidth="1"/>
    <col min="3339" max="3339" width="10.88671875" style="3194" customWidth="1"/>
    <col min="3340" max="3340" width="6.21875" style="3194" customWidth="1"/>
    <col min="3341" max="3341" width="66.109375" style="3194" customWidth="1"/>
    <col min="3342" max="3342" width="7.88671875" style="3194" customWidth="1"/>
    <col min="3343" max="3584" width="9" style="3194"/>
    <col min="3585" max="3585" width="52.44140625" style="3194" customWidth="1"/>
    <col min="3586" max="3587" width="0" style="3194" hidden="1" customWidth="1"/>
    <col min="3588" max="3588" width="7.44140625" style="3194" customWidth="1"/>
    <col min="3589" max="3589" width="8.44140625" style="3194" customWidth="1"/>
    <col min="3590" max="3590" width="6.33203125" style="3194" customWidth="1"/>
    <col min="3591" max="3591" width="0" style="3194" hidden="1" customWidth="1"/>
    <col min="3592" max="3592" width="9" style="3194" customWidth="1"/>
    <col min="3593" max="3594" width="10.6640625" style="3194" customWidth="1"/>
    <col min="3595" max="3595" width="10.88671875" style="3194" customWidth="1"/>
    <col min="3596" max="3596" width="6.21875" style="3194" customWidth="1"/>
    <col min="3597" max="3597" width="66.109375" style="3194" customWidth="1"/>
    <col min="3598" max="3598" width="7.88671875" style="3194" customWidth="1"/>
    <col min="3599" max="3840" width="9" style="3194"/>
    <col min="3841" max="3841" width="52.44140625" style="3194" customWidth="1"/>
    <col min="3842" max="3843" width="0" style="3194" hidden="1" customWidth="1"/>
    <col min="3844" max="3844" width="7.44140625" style="3194" customWidth="1"/>
    <col min="3845" max="3845" width="8.44140625" style="3194" customWidth="1"/>
    <col min="3846" max="3846" width="6.33203125" style="3194" customWidth="1"/>
    <col min="3847" max="3847" width="0" style="3194" hidden="1" customWidth="1"/>
    <col min="3848" max="3848" width="9" style="3194" customWidth="1"/>
    <col min="3849" max="3850" width="10.6640625" style="3194" customWidth="1"/>
    <col min="3851" max="3851" width="10.88671875" style="3194" customWidth="1"/>
    <col min="3852" max="3852" width="6.21875" style="3194" customWidth="1"/>
    <col min="3853" max="3853" width="66.109375" style="3194" customWidth="1"/>
    <col min="3854" max="3854" width="7.88671875" style="3194" customWidth="1"/>
    <col min="3855" max="4096" width="9" style="3194"/>
    <col min="4097" max="4097" width="52.44140625" style="3194" customWidth="1"/>
    <col min="4098" max="4099" width="0" style="3194" hidden="1" customWidth="1"/>
    <col min="4100" max="4100" width="7.44140625" style="3194" customWidth="1"/>
    <col min="4101" max="4101" width="8.44140625" style="3194" customWidth="1"/>
    <col min="4102" max="4102" width="6.33203125" style="3194" customWidth="1"/>
    <col min="4103" max="4103" width="0" style="3194" hidden="1" customWidth="1"/>
    <col min="4104" max="4104" width="9" style="3194" customWidth="1"/>
    <col min="4105" max="4106" width="10.6640625" style="3194" customWidth="1"/>
    <col min="4107" max="4107" width="10.88671875" style="3194" customWidth="1"/>
    <col min="4108" max="4108" width="6.21875" style="3194" customWidth="1"/>
    <col min="4109" max="4109" width="66.109375" style="3194" customWidth="1"/>
    <col min="4110" max="4110" width="7.88671875" style="3194" customWidth="1"/>
    <col min="4111" max="4352" width="9" style="3194"/>
    <col min="4353" max="4353" width="52.44140625" style="3194" customWidth="1"/>
    <col min="4354" max="4355" width="0" style="3194" hidden="1" customWidth="1"/>
    <col min="4356" max="4356" width="7.44140625" style="3194" customWidth="1"/>
    <col min="4357" max="4357" width="8.44140625" style="3194" customWidth="1"/>
    <col min="4358" max="4358" width="6.33203125" style="3194" customWidth="1"/>
    <col min="4359" max="4359" width="0" style="3194" hidden="1" customWidth="1"/>
    <col min="4360" max="4360" width="9" style="3194" customWidth="1"/>
    <col min="4361" max="4362" width="10.6640625" style="3194" customWidth="1"/>
    <col min="4363" max="4363" width="10.88671875" style="3194" customWidth="1"/>
    <col min="4364" max="4364" width="6.21875" style="3194" customWidth="1"/>
    <col min="4365" max="4365" width="66.109375" style="3194" customWidth="1"/>
    <col min="4366" max="4366" width="7.88671875" style="3194" customWidth="1"/>
    <col min="4367" max="4608" width="9" style="3194"/>
    <col min="4609" max="4609" width="52.44140625" style="3194" customWidth="1"/>
    <col min="4610" max="4611" width="0" style="3194" hidden="1" customWidth="1"/>
    <col min="4612" max="4612" width="7.44140625" style="3194" customWidth="1"/>
    <col min="4613" max="4613" width="8.44140625" style="3194" customWidth="1"/>
    <col min="4614" max="4614" width="6.33203125" style="3194" customWidth="1"/>
    <col min="4615" max="4615" width="0" style="3194" hidden="1" customWidth="1"/>
    <col min="4616" max="4616" width="9" style="3194" customWidth="1"/>
    <col min="4617" max="4618" width="10.6640625" style="3194" customWidth="1"/>
    <col min="4619" max="4619" width="10.88671875" style="3194" customWidth="1"/>
    <col min="4620" max="4620" width="6.21875" style="3194" customWidth="1"/>
    <col min="4621" max="4621" width="66.109375" style="3194" customWidth="1"/>
    <col min="4622" max="4622" width="7.88671875" style="3194" customWidth="1"/>
    <col min="4623" max="4864" width="9" style="3194"/>
    <col min="4865" max="4865" width="52.44140625" style="3194" customWidth="1"/>
    <col min="4866" max="4867" width="0" style="3194" hidden="1" customWidth="1"/>
    <col min="4868" max="4868" width="7.44140625" style="3194" customWidth="1"/>
    <col min="4869" max="4869" width="8.44140625" style="3194" customWidth="1"/>
    <col min="4870" max="4870" width="6.33203125" style="3194" customWidth="1"/>
    <col min="4871" max="4871" width="0" style="3194" hidden="1" customWidth="1"/>
    <col min="4872" max="4872" width="9" style="3194" customWidth="1"/>
    <col min="4873" max="4874" width="10.6640625" style="3194" customWidth="1"/>
    <col min="4875" max="4875" width="10.88671875" style="3194" customWidth="1"/>
    <col min="4876" max="4876" width="6.21875" style="3194" customWidth="1"/>
    <col min="4877" max="4877" width="66.109375" style="3194" customWidth="1"/>
    <col min="4878" max="4878" width="7.88671875" style="3194" customWidth="1"/>
    <col min="4879" max="5120" width="9" style="3194"/>
    <col min="5121" max="5121" width="52.44140625" style="3194" customWidth="1"/>
    <col min="5122" max="5123" width="0" style="3194" hidden="1" customWidth="1"/>
    <col min="5124" max="5124" width="7.44140625" style="3194" customWidth="1"/>
    <col min="5125" max="5125" width="8.44140625" style="3194" customWidth="1"/>
    <col min="5126" max="5126" width="6.33203125" style="3194" customWidth="1"/>
    <col min="5127" max="5127" width="0" style="3194" hidden="1" customWidth="1"/>
    <col min="5128" max="5128" width="9" style="3194" customWidth="1"/>
    <col min="5129" max="5130" width="10.6640625" style="3194" customWidth="1"/>
    <col min="5131" max="5131" width="10.88671875" style="3194" customWidth="1"/>
    <col min="5132" max="5132" width="6.21875" style="3194" customWidth="1"/>
    <col min="5133" max="5133" width="66.109375" style="3194" customWidth="1"/>
    <col min="5134" max="5134" width="7.88671875" style="3194" customWidth="1"/>
    <col min="5135" max="5376" width="9" style="3194"/>
    <col min="5377" max="5377" width="52.44140625" style="3194" customWidth="1"/>
    <col min="5378" max="5379" width="0" style="3194" hidden="1" customWidth="1"/>
    <col min="5380" max="5380" width="7.44140625" style="3194" customWidth="1"/>
    <col min="5381" max="5381" width="8.44140625" style="3194" customWidth="1"/>
    <col min="5382" max="5382" width="6.33203125" style="3194" customWidth="1"/>
    <col min="5383" max="5383" width="0" style="3194" hidden="1" customWidth="1"/>
    <col min="5384" max="5384" width="9" style="3194" customWidth="1"/>
    <col min="5385" max="5386" width="10.6640625" style="3194" customWidth="1"/>
    <col min="5387" max="5387" width="10.88671875" style="3194" customWidth="1"/>
    <col min="5388" max="5388" width="6.21875" style="3194" customWidth="1"/>
    <col min="5389" max="5389" width="66.109375" style="3194" customWidth="1"/>
    <col min="5390" max="5390" width="7.88671875" style="3194" customWidth="1"/>
    <col min="5391" max="5632" width="9" style="3194"/>
    <col min="5633" max="5633" width="52.44140625" style="3194" customWidth="1"/>
    <col min="5634" max="5635" width="0" style="3194" hidden="1" customWidth="1"/>
    <col min="5636" max="5636" width="7.44140625" style="3194" customWidth="1"/>
    <col min="5637" max="5637" width="8.44140625" style="3194" customWidth="1"/>
    <col min="5638" max="5638" width="6.33203125" style="3194" customWidth="1"/>
    <col min="5639" max="5639" width="0" style="3194" hidden="1" customWidth="1"/>
    <col min="5640" max="5640" width="9" style="3194" customWidth="1"/>
    <col min="5641" max="5642" width="10.6640625" style="3194" customWidth="1"/>
    <col min="5643" max="5643" width="10.88671875" style="3194" customWidth="1"/>
    <col min="5644" max="5644" width="6.21875" style="3194" customWidth="1"/>
    <col min="5645" max="5645" width="66.109375" style="3194" customWidth="1"/>
    <col min="5646" max="5646" width="7.88671875" style="3194" customWidth="1"/>
    <col min="5647" max="5888" width="9" style="3194"/>
    <col min="5889" max="5889" width="52.44140625" style="3194" customWidth="1"/>
    <col min="5890" max="5891" width="0" style="3194" hidden="1" customWidth="1"/>
    <col min="5892" max="5892" width="7.44140625" style="3194" customWidth="1"/>
    <col min="5893" max="5893" width="8.44140625" style="3194" customWidth="1"/>
    <col min="5894" max="5894" width="6.33203125" style="3194" customWidth="1"/>
    <col min="5895" max="5895" width="0" style="3194" hidden="1" customWidth="1"/>
    <col min="5896" max="5896" width="9" style="3194" customWidth="1"/>
    <col min="5897" max="5898" width="10.6640625" style="3194" customWidth="1"/>
    <col min="5899" max="5899" width="10.88671875" style="3194" customWidth="1"/>
    <col min="5900" max="5900" width="6.21875" style="3194" customWidth="1"/>
    <col min="5901" max="5901" width="66.109375" style="3194" customWidth="1"/>
    <col min="5902" max="5902" width="7.88671875" style="3194" customWidth="1"/>
    <col min="5903" max="6144" width="9" style="3194"/>
    <col min="6145" max="6145" width="52.44140625" style="3194" customWidth="1"/>
    <col min="6146" max="6147" width="0" style="3194" hidden="1" customWidth="1"/>
    <col min="6148" max="6148" width="7.44140625" style="3194" customWidth="1"/>
    <col min="6149" max="6149" width="8.44140625" style="3194" customWidth="1"/>
    <col min="6150" max="6150" width="6.33203125" style="3194" customWidth="1"/>
    <col min="6151" max="6151" width="0" style="3194" hidden="1" customWidth="1"/>
    <col min="6152" max="6152" width="9" style="3194" customWidth="1"/>
    <col min="6153" max="6154" width="10.6640625" style="3194" customWidth="1"/>
    <col min="6155" max="6155" width="10.88671875" style="3194" customWidth="1"/>
    <col min="6156" max="6156" width="6.21875" style="3194" customWidth="1"/>
    <col min="6157" max="6157" width="66.109375" style="3194" customWidth="1"/>
    <col min="6158" max="6158" width="7.88671875" style="3194" customWidth="1"/>
    <col min="6159" max="6400" width="9" style="3194"/>
    <col min="6401" max="6401" width="52.44140625" style="3194" customWidth="1"/>
    <col min="6402" max="6403" width="0" style="3194" hidden="1" customWidth="1"/>
    <col min="6404" max="6404" width="7.44140625" style="3194" customWidth="1"/>
    <col min="6405" max="6405" width="8.44140625" style="3194" customWidth="1"/>
    <col min="6406" max="6406" width="6.33203125" style="3194" customWidth="1"/>
    <col min="6407" max="6407" width="0" style="3194" hidden="1" customWidth="1"/>
    <col min="6408" max="6408" width="9" style="3194" customWidth="1"/>
    <col min="6409" max="6410" width="10.6640625" style="3194" customWidth="1"/>
    <col min="6411" max="6411" width="10.88671875" style="3194" customWidth="1"/>
    <col min="6412" max="6412" width="6.21875" style="3194" customWidth="1"/>
    <col min="6413" max="6413" width="66.109375" style="3194" customWidth="1"/>
    <col min="6414" max="6414" width="7.88671875" style="3194" customWidth="1"/>
    <col min="6415" max="6656" width="9" style="3194"/>
    <col min="6657" max="6657" width="52.44140625" style="3194" customWidth="1"/>
    <col min="6658" max="6659" width="0" style="3194" hidden="1" customWidth="1"/>
    <col min="6660" max="6660" width="7.44140625" style="3194" customWidth="1"/>
    <col min="6661" max="6661" width="8.44140625" style="3194" customWidth="1"/>
    <col min="6662" max="6662" width="6.33203125" style="3194" customWidth="1"/>
    <col min="6663" max="6663" width="0" style="3194" hidden="1" customWidth="1"/>
    <col min="6664" max="6664" width="9" style="3194" customWidth="1"/>
    <col min="6665" max="6666" width="10.6640625" style="3194" customWidth="1"/>
    <col min="6667" max="6667" width="10.88671875" style="3194" customWidth="1"/>
    <col min="6668" max="6668" width="6.21875" style="3194" customWidth="1"/>
    <col min="6669" max="6669" width="66.109375" style="3194" customWidth="1"/>
    <col min="6670" max="6670" width="7.88671875" style="3194" customWidth="1"/>
    <col min="6671" max="6912" width="9" style="3194"/>
    <col min="6913" max="6913" width="52.44140625" style="3194" customWidth="1"/>
    <col min="6914" max="6915" width="0" style="3194" hidden="1" customWidth="1"/>
    <col min="6916" max="6916" width="7.44140625" style="3194" customWidth="1"/>
    <col min="6917" max="6917" width="8.44140625" style="3194" customWidth="1"/>
    <col min="6918" max="6918" width="6.33203125" style="3194" customWidth="1"/>
    <col min="6919" max="6919" width="0" style="3194" hidden="1" customWidth="1"/>
    <col min="6920" max="6920" width="9" style="3194" customWidth="1"/>
    <col min="6921" max="6922" width="10.6640625" style="3194" customWidth="1"/>
    <col min="6923" max="6923" width="10.88671875" style="3194" customWidth="1"/>
    <col min="6924" max="6924" width="6.21875" style="3194" customWidth="1"/>
    <col min="6925" max="6925" width="66.109375" style="3194" customWidth="1"/>
    <col min="6926" max="6926" width="7.88671875" style="3194" customWidth="1"/>
    <col min="6927" max="7168" width="9" style="3194"/>
    <col min="7169" max="7169" width="52.44140625" style="3194" customWidth="1"/>
    <col min="7170" max="7171" width="0" style="3194" hidden="1" customWidth="1"/>
    <col min="7172" max="7172" width="7.44140625" style="3194" customWidth="1"/>
    <col min="7173" max="7173" width="8.44140625" style="3194" customWidth="1"/>
    <col min="7174" max="7174" width="6.33203125" style="3194" customWidth="1"/>
    <col min="7175" max="7175" width="0" style="3194" hidden="1" customWidth="1"/>
    <col min="7176" max="7176" width="9" style="3194" customWidth="1"/>
    <col min="7177" max="7178" width="10.6640625" style="3194" customWidth="1"/>
    <col min="7179" max="7179" width="10.88671875" style="3194" customWidth="1"/>
    <col min="7180" max="7180" width="6.21875" style="3194" customWidth="1"/>
    <col min="7181" max="7181" width="66.109375" style="3194" customWidth="1"/>
    <col min="7182" max="7182" width="7.88671875" style="3194" customWidth="1"/>
    <col min="7183" max="7424" width="9" style="3194"/>
    <col min="7425" max="7425" width="52.44140625" style="3194" customWidth="1"/>
    <col min="7426" max="7427" width="0" style="3194" hidden="1" customWidth="1"/>
    <col min="7428" max="7428" width="7.44140625" style="3194" customWidth="1"/>
    <col min="7429" max="7429" width="8.44140625" style="3194" customWidth="1"/>
    <col min="7430" max="7430" width="6.33203125" style="3194" customWidth="1"/>
    <col min="7431" max="7431" width="0" style="3194" hidden="1" customWidth="1"/>
    <col min="7432" max="7432" width="9" style="3194" customWidth="1"/>
    <col min="7433" max="7434" width="10.6640625" style="3194" customWidth="1"/>
    <col min="7435" max="7435" width="10.88671875" style="3194" customWidth="1"/>
    <col min="7436" max="7436" width="6.21875" style="3194" customWidth="1"/>
    <col min="7437" max="7437" width="66.109375" style="3194" customWidth="1"/>
    <col min="7438" max="7438" width="7.88671875" style="3194" customWidth="1"/>
    <col min="7439" max="7680" width="9" style="3194"/>
    <col min="7681" max="7681" width="52.44140625" style="3194" customWidth="1"/>
    <col min="7682" max="7683" width="0" style="3194" hidden="1" customWidth="1"/>
    <col min="7684" max="7684" width="7.44140625" style="3194" customWidth="1"/>
    <col min="7685" max="7685" width="8.44140625" style="3194" customWidth="1"/>
    <col min="7686" max="7686" width="6.33203125" style="3194" customWidth="1"/>
    <col min="7687" max="7687" width="0" style="3194" hidden="1" customWidth="1"/>
    <col min="7688" max="7688" width="9" style="3194" customWidth="1"/>
    <col min="7689" max="7690" width="10.6640625" style="3194" customWidth="1"/>
    <col min="7691" max="7691" width="10.88671875" style="3194" customWidth="1"/>
    <col min="7692" max="7692" width="6.21875" style="3194" customWidth="1"/>
    <col min="7693" max="7693" width="66.109375" style="3194" customWidth="1"/>
    <col min="7694" max="7694" width="7.88671875" style="3194" customWidth="1"/>
    <col min="7695" max="7936" width="9" style="3194"/>
    <col min="7937" max="7937" width="52.44140625" style="3194" customWidth="1"/>
    <col min="7938" max="7939" width="0" style="3194" hidden="1" customWidth="1"/>
    <col min="7940" max="7940" width="7.44140625" style="3194" customWidth="1"/>
    <col min="7941" max="7941" width="8.44140625" style="3194" customWidth="1"/>
    <col min="7942" max="7942" width="6.33203125" style="3194" customWidth="1"/>
    <col min="7943" max="7943" width="0" style="3194" hidden="1" customWidth="1"/>
    <col min="7944" max="7944" width="9" style="3194" customWidth="1"/>
    <col min="7945" max="7946" width="10.6640625" style="3194" customWidth="1"/>
    <col min="7947" max="7947" width="10.88671875" style="3194" customWidth="1"/>
    <col min="7948" max="7948" width="6.21875" style="3194" customWidth="1"/>
    <col min="7949" max="7949" width="66.109375" style="3194" customWidth="1"/>
    <col min="7950" max="7950" width="7.88671875" style="3194" customWidth="1"/>
    <col min="7951" max="8192" width="9" style="3194"/>
    <col min="8193" max="8193" width="52.44140625" style="3194" customWidth="1"/>
    <col min="8194" max="8195" width="0" style="3194" hidden="1" customWidth="1"/>
    <col min="8196" max="8196" width="7.44140625" style="3194" customWidth="1"/>
    <col min="8197" max="8197" width="8.44140625" style="3194" customWidth="1"/>
    <col min="8198" max="8198" width="6.33203125" style="3194" customWidth="1"/>
    <col min="8199" max="8199" width="0" style="3194" hidden="1" customWidth="1"/>
    <col min="8200" max="8200" width="9" style="3194" customWidth="1"/>
    <col min="8201" max="8202" width="10.6640625" style="3194" customWidth="1"/>
    <col min="8203" max="8203" width="10.88671875" style="3194" customWidth="1"/>
    <col min="8204" max="8204" width="6.21875" style="3194" customWidth="1"/>
    <col min="8205" max="8205" width="66.109375" style="3194" customWidth="1"/>
    <col min="8206" max="8206" width="7.88671875" style="3194" customWidth="1"/>
    <col min="8207" max="8448" width="9" style="3194"/>
    <col min="8449" max="8449" width="52.44140625" style="3194" customWidth="1"/>
    <col min="8450" max="8451" width="0" style="3194" hidden="1" customWidth="1"/>
    <col min="8452" max="8452" width="7.44140625" style="3194" customWidth="1"/>
    <col min="8453" max="8453" width="8.44140625" style="3194" customWidth="1"/>
    <col min="8454" max="8454" width="6.33203125" style="3194" customWidth="1"/>
    <col min="8455" max="8455" width="0" style="3194" hidden="1" customWidth="1"/>
    <col min="8456" max="8456" width="9" style="3194" customWidth="1"/>
    <col min="8457" max="8458" width="10.6640625" style="3194" customWidth="1"/>
    <col min="8459" max="8459" width="10.88671875" style="3194" customWidth="1"/>
    <col min="8460" max="8460" width="6.21875" style="3194" customWidth="1"/>
    <col min="8461" max="8461" width="66.109375" style="3194" customWidth="1"/>
    <col min="8462" max="8462" width="7.88671875" style="3194" customWidth="1"/>
    <col min="8463" max="8704" width="9" style="3194"/>
    <col min="8705" max="8705" width="52.44140625" style="3194" customWidth="1"/>
    <col min="8706" max="8707" width="0" style="3194" hidden="1" customWidth="1"/>
    <col min="8708" max="8708" width="7.44140625" style="3194" customWidth="1"/>
    <col min="8709" max="8709" width="8.44140625" style="3194" customWidth="1"/>
    <col min="8710" max="8710" width="6.33203125" style="3194" customWidth="1"/>
    <col min="8711" max="8711" width="0" style="3194" hidden="1" customWidth="1"/>
    <col min="8712" max="8712" width="9" style="3194" customWidth="1"/>
    <col min="8713" max="8714" width="10.6640625" style="3194" customWidth="1"/>
    <col min="8715" max="8715" width="10.88671875" style="3194" customWidth="1"/>
    <col min="8716" max="8716" width="6.21875" style="3194" customWidth="1"/>
    <col min="8717" max="8717" width="66.109375" style="3194" customWidth="1"/>
    <col min="8718" max="8718" width="7.88671875" style="3194" customWidth="1"/>
    <col min="8719" max="8960" width="9" style="3194"/>
    <col min="8961" max="8961" width="52.44140625" style="3194" customWidth="1"/>
    <col min="8962" max="8963" width="0" style="3194" hidden="1" customWidth="1"/>
    <col min="8964" max="8964" width="7.44140625" style="3194" customWidth="1"/>
    <col min="8965" max="8965" width="8.44140625" style="3194" customWidth="1"/>
    <col min="8966" max="8966" width="6.33203125" style="3194" customWidth="1"/>
    <col min="8967" max="8967" width="0" style="3194" hidden="1" customWidth="1"/>
    <col min="8968" max="8968" width="9" style="3194" customWidth="1"/>
    <col min="8969" max="8970" width="10.6640625" style="3194" customWidth="1"/>
    <col min="8971" max="8971" width="10.88671875" style="3194" customWidth="1"/>
    <col min="8972" max="8972" width="6.21875" style="3194" customWidth="1"/>
    <col min="8973" max="8973" width="66.109375" style="3194" customWidth="1"/>
    <col min="8974" max="8974" width="7.88671875" style="3194" customWidth="1"/>
    <col min="8975" max="9216" width="9" style="3194"/>
    <col min="9217" max="9217" width="52.44140625" style="3194" customWidth="1"/>
    <col min="9218" max="9219" width="0" style="3194" hidden="1" customWidth="1"/>
    <col min="9220" max="9220" width="7.44140625" style="3194" customWidth="1"/>
    <col min="9221" max="9221" width="8.44140625" style="3194" customWidth="1"/>
    <col min="9222" max="9222" width="6.33203125" style="3194" customWidth="1"/>
    <col min="9223" max="9223" width="0" style="3194" hidden="1" customWidth="1"/>
    <col min="9224" max="9224" width="9" style="3194" customWidth="1"/>
    <col min="9225" max="9226" width="10.6640625" style="3194" customWidth="1"/>
    <col min="9227" max="9227" width="10.88671875" style="3194" customWidth="1"/>
    <col min="9228" max="9228" width="6.21875" style="3194" customWidth="1"/>
    <col min="9229" max="9229" width="66.109375" style="3194" customWidth="1"/>
    <col min="9230" max="9230" width="7.88671875" style="3194" customWidth="1"/>
    <col min="9231" max="9472" width="9" style="3194"/>
    <col min="9473" max="9473" width="52.44140625" style="3194" customWidth="1"/>
    <col min="9474" max="9475" width="0" style="3194" hidden="1" customWidth="1"/>
    <col min="9476" max="9476" width="7.44140625" style="3194" customWidth="1"/>
    <col min="9477" max="9477" width="8.44140625" style="3194" customWidth="1"/>
    <col min="9478" max="9478" width="6.33203125" style="3194" customWidth="1"/>
    <col min="9479" max="9479" width="0" style="3194" hidden="1" customWidth="1"/>
    <col min="9480" max="9480" width="9" style="3194" customWidth="1"/>
    <col min="9481" max="9482" width="10.6640625" style="3194" customWidth="1"/>
    <col min="9483" max="9483" width="10.88671875" style="3194" customWidth="1"/>
    <col min="9484" max="9484" width="6.21875" style="3194" customWidth="1"/>
    <col min="9485" max="9485" width="66.109375" style="3194" customWidth="1"/>
    <col min="9486" max="9486" width="7.88671875" style="3194" customWidth="1"/>
    <col min="9487" max="9728" width="9" style="3194"/>
    <col min="9729" max="9729" width="52.44140625" style="3194" customWidth="1"/>
    <col min="9730" max="9731" width="0" style="3194" hidden="1" customWidth="1"/>
    <col min="9732" max="9732" width="7.44140625" style="3194" customWidth="1"/>
    <col min="9733" max="9733" width="8.44140625" style="3194" customWidth="1"/>
    <col min="9734" max="9734" width="6.33203125" style="3194" customWidth="1"/>
    <col min="9735" max="9735" width="0" style="3194" hidden="1" customWidth="1"/>
    <col min="9736" max="9736" width="9" style="3194" customWidth="1"/>
    <col min="9737" max="9738" width="10.6640625" style="3194" customWidth="1"/>
    <col min="9739" max="9739" width="10.88671875" style="3194" customWidth="1"/>
    <col min="9740" max="9740" width="6.21875" style="3194" customWidth="1"/>
    <col min="9741" max="9741" width="66.109375" style="3194" customWidth="1"/>
    <col min="9742" max="9742" width="7.88671875" style="3194" customWidth="1"/>
    <col min="9743" max="9984" width="9" style="3194"/>
    <col min="9985" max="9985" width="52.44140625" style="3194" customWidth="1"/>
    <col min="9986" max="9987" width="0" style="3194" hidden="1" customWidth="1"/>
    <col min="9988" max="9988" width="7.44140625" style="3194" customWidth="1"/>
    <col min="9989" max="9989" width="8.44140625" style="3194" customWidth="1"/>
    <col min="9990" max="9990" width="6.33203125" style="3194" customWidth="1"/>
    <col min="9991" max="9991" width="0" style="3194" hidden="1" customWidth="1"/>
    <col min="9992" max="9992" width="9" style="3194" customWidth="1"/>
    <col min="9993" max="9994" width="10.6640625" style="3194" customWidth="1"/>
    <col min="9995" max="9995" width="10.88671875" style="3194" customWidth="1"/>
    <col min="9996" max="9996" width="6.21875" style="3194" customWidth="1"/>
    <col min="9997" max="9997" width="66.109375" style="3194" customWidth="1"/>
    <col min="9998" max="9998" width="7.88671875" style="3194" customWidth="1"/>
    <col min="9999" max="10240" width="9" style="3194"/>
    <col min="10241" max="10241" width="52.44140625" style="3194" customWidth="1"/>
    <col min="10242" max="10243" width="0" style="3194" hidden="1" customWidth="1"/>
    <col min="10244" max="10244" width="7.44140625" style="3194" customWidth="1"/>
    <col min="10245" max="10245" width="8.44140625" style="3194" customWidth="1"/>
    <col min="10246" max="10246" width="6.33203125" style="3194" customWidth="1"/>
    <col min="10247" max="10247" width="0" style="3194" hidden="1" customWidth="1"/>
    <col min="10248" max="10248" width="9" style="3194" customWidth="1"/>
    <col min="10249" max="10250" width="10.6640625" style="3194" customWidth="1"/>
    <col min="10251" max="10251" width="10.88671875" style="3194" customWidth="1"/>
    <col min="10252" max="10252" width="6.21875" style="3194" customWidth="1"/>
    <col min="10253" max="10253" width="66.109375" style="3194" customWidth="1"/>
    <col min="10254" max="10254" width="7.88671875" style="3194" customWidth="1"/>
    <col min="10255" max="10496" width="9" style="3194"/>
    <col min="10497" max="10497" width="52.44140625" style="3194" customWidth="1"/>
    <col min="10498" max="10499" width="0" style="3194" hidden="1" customWidth="1"/>
    <col min="10500" max="10500" width="7.44140625" style="3194" customWidth="1"/>
    <col min="10501" max="10501" width="8.44140625" style="3194" customWidth="1"/>
    <col min="10502" max="10502" width="6.33203125" style="3194" customWidth="1"/>
    <col min="10503" max="10503" width="0" style="3194" hidden="1" customWidth="1"/>
    <col min="10504" max="10504" width="9" style="3194" customWidth="1"/>
    <col min="10505" max="10506" width="10.6640625" style="3194" customWidth="1"/>
    <col min="10507" max="10507" width="10.88671875" style="3194" customWidth="1"/>
    <col min="10508" max="10508" width="6.21875" style="3194" customWidth="1"/>
    <col min="10509" max="10509" width="66.109375" style="3194" customWidth="1"/>
    <col min="10510" max="10510" width="7.88671875" style="3194" customWidth="1"/>
    <col min="10511" max="10752" width="9" style="3194"/>
    <col min="10753" max="10753" width="52.44140625" style="3194" customWidth="1"/>
    <col min="10754" max="10755" width="0" style="3194" hidden="1" customWidth="1"/>
    <col min="10756" max="10756" width="7.44140625" style="3194" customWidth="1"/>
    <col min="10757" max="10757" width="8.44140625" style="3194" customWidth="1"/>
    <col min="10758" max="10758" width="6.33203125" style="3194" customWidth="1"/>
    <col min="10759" max="10759" width="0" style="3194" hidden="1" customWidth="1"/>
    <col min="10760" max="10760" width="9" style="3194" customWidth="1"/>
    <col min="10761" max="10762" width="10.6640625" style="3194" customWidth="1"/>
    <col min="10763" max="10763" width="10.88671875" style="3194" customWidth="1"/>
    <col min="10764" max="10764" width="6.21875" style="3194" customWidth="1"/>
    <col min="10765" max="10765" width="66.109375" style="3194" customWidth="1"/>
    <col min="10766" max="10766" width="7.88671875" style="3194" customWidth="1"/>
    <col min="10767" max="11008" width="9" style="3194"/>
    <col min="11009" max="11009" width="52.44140625" style="3194" customWidth="1"/>
    <col min="11010" max="11011" width="0" style="3194" hidden="1" customWidth="1"/>
    <col min="11012" max="11012" width="7.44140625" style="3194" customWidth="1"/>
    <col min="11013" max="11013" width="8.44140625" style="3194" customWidth="1"/>
    <col min="11014" max="11014" width="6.33203125" style="3194" customWidth="1"/>
    <col min="11015" max="11015" width="0" style="3194" hidden="1" customWidth="1"/>
    <col min="11016" max="11016" width="9" style="3194" customWidth="1"/>
    <col min="11017" max="11018" width="10.6640625" style="3194" customWidth="1"/>
    <col min="11019" max="11019" width="10.88671875" style="3194" customWidth="1"/>
    <col min="11020" max="11020" width="6.21875" style="3194" customWidth="1"/>
    <col min="11021" max="11021" width="66.109375" style="3194" customWidth="1"/>
    <col min="11022" max="11022" width="7.88671875" style="3194" customWidth="1"/>
    <col min="11023" max="11264" width="9" style="3194"/>
    <col min="11265" max="11265" width="52.44140625" style="3194" customWidth="1"/>
    <col min="11266" max="11267" width="0" style="3194" hidden="1" customWidth="1"/>
    <col min="11268" max="11268" width="7.44140625" style="3194" customWidth="1"/>
    <col min="11269" max="11269" width="8.44140625" style="3194" customWidth="1"/>
    <col min="11270" max="11270" width="6.33203125" style="3194" customWidth="1"/>
    <col min="11271" max="11271" width="0" style="3194" hidden="1" customWidth="1"/>
    <col min="11272" max="11272" width="9" style="3194" customWidth="1"/>
    <col min="11273" max="11274" width="10.6640625" style="3194" customWidth="1"/>
    <col min="11275" max="11275" width="10.88671875" style="3194" customWidth="1"/>
    <col min="11276" max="11276" width="6.21875" style="3194" customWidth="1"/>
    <col min="11277" max="11277" width="66.109375" style="3194" customWidth="1"/>
    <col min="11278" max="11278" width="7.88671875" style="3194" customWidth="1"/>
    <col min="11279" max="11520" width="9" style="3194"/>
    <col min="11521" max="11521" width="52.44140625" style="3194" customWidth="1"/>
    <col min="11522" max="11523" width="0" style="3194" hidden="1" customWidth="1"/>
    <col min="11524" max="11524" width="7.44140625" style="3194" customWidth="1"/>
    <col min="11525" max="11525" width="8.44140625" style="3194" customWidth="1"/>
    <col min="11526" max="11526" width="6.33203125" style="3194" customWidth="1"/>
    <col min="11527" max="11527" width="0" style="3194" hidden="1" customWidth="1"/>
    <col min="11528" max="11528" width="9" style="3194" customWidth="1"/>
    <col min="11529" max="11530" width="10.6640625" style="3194" customWidth="1"/>
    <col min="11531" max="11531" width="10.88671875" style="3194" customWidth="1"/>
    <col min="11532" max="11532" width="6.21875" style="3194" customWidth="1"/>
    <col min="11533" max="11533" width="66.109375" style="3194" customWidth="1"/>
    <col min="11534" max="11534" width="7.88671875" style="3194" customWidth="1"/>
    <col min="11535" max="11776" width="9" style="3194"/>
    <col min="11777" max="11777" width="52.44140625" style="3194" customWidth="1"/>
    <col min="11778" max="11779" width="0" style="3194" hidden="1" customWidth="1"/>
    <col min="11780" max="11780" width="7.44140625" style="3194" customWidth="1"/>
    <col min="11781" max="11781" width="8.44140625" style="3194" customWidth="1"/>
    <col min="11782" max="11782" width="6.33203125" style="3194" customWidth="1"/>
    <col min="11783" max="11783" width="0" style="3194" hidden="1" customWidth="1"/>
    <col min="11784" max="11784" width="9" style="3194" customWidth="1"/>
    <col min="11785" max="11786" width="10.6640625" style="3194" customWidth="1"/>
    <col min="11787" max="11787" width="10.88671875" style="3194" customWidth="1"/>
    <col min="11788" max="11788" width="6.21875" style="3194" customWidth="1"/>
    <col min="11789" max="11789" width="66.109375" style="3194" customWidth="1"/>
    <col min="11790" max="11790" width="7.88671875" style="3194" customWidth="1"/>
    <col min="11791" max="12032" width="9" style="3194"/>
    <col min="12033" max="12033" width="52.44140625" style="3194" customWidth="1"/>
    <col min="12034" max="12035" width="0" style="3194" hidden="1" customWidth="1"/>
    <col min="12036" max="12036" width="7.44140625" style="3194" customWidth="1"/>
    <col min="12037" max="12037" width="8.44140625" style="3194" customWidth="1"/>
    <col min="12038" max="12038" width="6.33203125" style="3194" customWidth="1"/>
    <col min="12039" max="12039" width="0" style="3194" hidden="1" customWidth="1"/>
    <col min="12040" max="12040" width="9" style="3194" customWidth="1"/>
    <col min="12041" max="12042" width="10.6640625" style="3194" customWidth="1"/>
    <col min="12043" max="12043" width="10.88671875" style="3194" customWidth="1"/>
    <col min="12044" max="12044" width="6.21875" style="3194" customWidth="1"/>
    <col min="12045" max="12045" width="66.109375" style="3194" customWidth="1"/>
    <col min="12046" max="12046" width="7.88671875" style="3194" customWidth="1"/>
    <col min="12047" max="12288" width="9" style="3194"/>
    <col min="12289" max="12289" width="52.44140625" style="3194" customWidth="1"/>
    <col min="12290" max="12291" width="0" style="3194" hidden="1" customWidth="1"/>
    <col min="12292" max="12292" width="7.44140625" style="3194" customWidth="1"/>
    <col min="12293" max="12293" width="8.44140625" style="3194" customWidth="1"/>
    <col min="12294" max="12294" width="6.33203125" style="3194" customWidth="1"/>
    <col min="12295" max="12295" width="0" style="3194" hidden="1" customWidth="1"/>
    <col min="12296" max="12296" width="9" style="3194" customWidth="1"/>
    <col min="12297" max="12298" width="10.6640625" style="3194" customWidth="1"/>
    <col min="12299" max="12299" width="10.88671875" style="3194" customWidth="1"/>
    <col min="12300" max="12300" width="6.21875" style="3194" customWidth="1"/>
    <col min="12301" max="12301" width="66.109375" style="3194" customWidth="1"/>
    <col min="12302" max="12302" width="7.88671875" style="3194" customWidth="1"/>
    <col min="12303" max="12544" width="9" style="3194"/>
    <col min="12545" max="12545" width="52.44140625" style="3194" customWidth="1"/>
    <col min="12546" max="12547" width="0" style="3194" hidden="1" customWidth="1"/>
    <col min="12548" max="12548" width="7.44140625" style="3194" customWidth="1"/>
    <col min="12549" max="12549" width="8.44140625" style="3194" customWidth="1"/>
    <col min="12550" max="12550" width="6.33203125" style="3194" customWidth="1"/>
    <col min="12551" max="12551" width="0" style="3194" hidden="1" customWidth="1"/>
    <col min="12552" max="12552" width="9" style="3194" customWidth="1"/>
    <col min="12553" max="12554" width="10.6640625" style="3194" customWidth="1"/>
    <col min="12555" max="12555" width="10.88671875" style="3194" customWidth="1"/>
    <col min="12556" max="12556" width="6.21875" style="3194" customWidth="1"/>
    <col min="12557" max="12557" width="66.109375" style="3194" customWidth="1"/>
    <col min="12558" max="12558" width="7.88671875" style="3194" customWidth="1"/>
    <col min="12559" max="12800" width="9" style="3194"/>
    <col min="12801" max="12801" width="52.44140625" style="3194" customWidth="1"/>
    <col min="12802" max="12803" width="0" style="3194" hidden="1" customWidth="1"/>
    <col min="12804" max="12804" width="7.44140625" style="3194" customWidth="1"/>
    <col min="12805" max="12805" width="8.44140625" style="3194" customWidth="1"/>
    <col min="12806" max="12806" width="6.33203125" style="3194" customWidth="1"/>
    <col min="12807" max="12807" width="0" style="3194" hidden="1" customWidth="1"/>
    <col min="12808" max="12808" width="9" style="3194" customWidth="1"/>
    <col min="12809" max="12810" width="10.6640625" style="3194" customWidth="1"/>
    <col min="12811" max="12811" width="10.88671875" style="3194" customWidth="1"/>
    <col min="12812" max="12812" width="6.21875" style="3194" customWidth="1"/>
    <col min="12813" max="12813" width="66.109375" style="3194" customWidth="1"/>
    <col min="12814" max="12814" width="7.88671875" style="3194" customWidth="1"/>
    <col min="12815" max="13056" width="9" style="3194"/>
    <col min="13057" max="13057" width="52.44140625" style="3194" customWidth="1"/>
    <col min="13058" max="13059" width="0" style="3194" hidden="1" customWidth="1"/>
    <col min="13060" max="13060" width="7.44140625" style="3194" customWidth="1"/>
    <col min="13061" max="13061" width="8.44140625" style="3194" customWidth="1"/>
    <col min="13062" max="13062" width="6.33203125" style="3194" customWidth="1"/>
    <col min="13063" max="13063" width="0" style="3194" hidden="1" customWidth="1"/>
    <col min="13064" max="13064" width="9" style="3194" customWidth="1"/>
    <col min="13065" max="13066" width="10.6640625" style="3194" customWidth="1"/>
    <col min="13067" max="13067" width="10.88671875" style="3194" customWidth="1"/>
    <col min="13068" max="13068" width="6.21875" style="3194" customWidth="1"/>
    <col min="13069" max="13069" width="66.109375" style="3194" customWidth="1"/>
    <col min="13070" max="13070" width="7.88671875" style="3194" customWidth="1"/>
    <col min="13071" max="13312" width="9" style="3194"/>
    <col min="13313" max="13313" width="52.44140625" style="3194" customWidth="1"/>
    <col min="13314" max="13315" width="0" style="3194" hidden="1" customWidth="1"/>
    <col min="13316" max="13316" width="7.44140625" style="3194" customWidth="1"/>
    <col min="13317" max="13317" width="8.44140625" style="3194" customWidth="1"/>
    <col min="13318" max="13318" width="6.33203125" style="3194" customWidth="1"/>
    <col min="13319" max="13319" width="0" style="3194" hidden="1" customWidth="1"/>
    <col min="13320" max="13320" width="9" style="3194" customWidth="1"/>
    <col min="13321" max="13322" width="10.6640625" style="3194" customWidth="1"/>
    <col min="13323" max="13323" width="10.88671875" style="3194" customWidth="1"/>
    <col min="13324" max="13324" width="6.21875" style="3194" customWidth="1"/>
    <col min="13325" max="13325" width="66.109375" style="3194" customWidth="1"/>
    <col min="13326" max="13326" width="7.88671875" style="3194" customWidth="1"/>
    <col min="13327" max="13568" width="9" style="3194"/>
    <col min="13569" max="13569" width="52.44140625" style="3194" customWidth="1"/>
    <col min="13570" max="13571" width="0" style="3194" hidden="1" customWidth="1"/>
    <col min="13572" max="13572" width="7.44140625" style="3194" customWidth="1"/>
    <col min="13573" max="13573" width="8.44140625" style="3194" customWidth="1"/>
    <col min="13574" max="13574" width="6.33203125" style="3194" customWidth="1"/>
    <col min="13575" max="13575" width="0" style="3194" hidden="1" customWidth="1"/>
    <col min="13576" max="13576" width="9" style="3194" customWidth="1"/>
    <col min="13577" max="13578" width="10.6640625" style="3194" customWidth="1"/>
    <col min="13579" max="13579" width="10.88671875" style="3194" customWidth="1"/>
    <col min="13580" max="13580" width="6.21875" style="3194" customWidth="1"/>
    <col min="13581" max="13581" width="66.109375" style="3194" customWidth="1"/>
    <col min="13582" max="13582" width="7.88671875" style="3194" customWidth="1"/>
    <col min="13583" max="13824" width="9" style="3194"/>
    <col min="13825" max="13825" width="52.44140625" style="3194" customWidth="1"/>
    <col min="13826" max="13827" width="0" style="3194" hidden="1" customWidth="1"/>
    <col min="13828" max="13828" width="7.44140625" style="3194" customWidth="1"/>
    <col min="13829" max="13829" width="8.44140625" style="3194" customWidth="1"/>
    <col min="13830" max="13830" width="6.33203125" style="3194" customWidth="1"/>
    <col min="13831" max="13831" width="0" style="3194" hidden="1" customWidth="1"/>
    <col min="13832" max="13832" width="9" style="3194" customWidth="1"/>
    <col min="13833" max="13834" width="10.6640625" style="3194" customWidth="1"/>
    <col min="13835" max="13835" width="10.88671875" style="3194" customWidth="1"/>
    <col min="13836" max="13836" width="6.21875" style="3194" customWidth="1"/>
    <col min="13837" max="13837" width="66.109375" style="3194" customWidth="1"/>
    <col min="13838" max="13838" width="7.88671875" style="3194" customWidth="1"/>
    <col min="13839" max="14080" width="9" style="3194"/>
    <col min="14081" max="14081" width="52.44140625" style="3194" customWidth="1"/>
    <col min="14082" max="14083" width="0" style="3194" hidden="1" customWidth="1"/>
    <col min="14084" max="14084" width="7.44140625" style="3194" customWidth="1"/>
    <col min="14085" max="14085" width="8.44140625" style="3194" customWidth="1"/>
    <col min="14086" max="14086" width="6.33203125" style="3194" customWidth="1"/>
    <col min="14087" max="14087" width="0" style="3194" hidden="1" customWidth="1"/>
    <col min="14088" max="14088" width="9" style="3194" customWidth="1"/>
    <col min="14089" max="14090" width="10.6640625" style="3194" customWidth="1"/>
    <col min="14091" max="14091" width="10.88671875" style="3194" customWidth="1"/>
    <col min="14092" max="14092" width="6.21875" style="3194" customWidth="1"/>
    <col min="14093" max="14093" width="66.109375" style="3194" customWidth="1"/>
    <col min="14094" max="14094" width="7.88671875" style="3194" customWidth="1"/>
    <col min="14095" max="14336" width="9" style="3194"/>
    <col min="14337" max="14337" width="52.44140625" style="3194" customWidth="1"/>
    <col min="14338" max="14339" width="0" style="3194" hidden="1" customWidth="1"/>
    <col min="14340" max="14340" width="7.44140625" style="3194" customWidth="1"/>
    <col min="14341" max="14341" width="8.44140625" style="3194" customWidth="1"/>
    <col min="14342" max="14342" width="6.33203125" style="3194" customWidth="1"/>
    <col min="14343" max="14343" width="0" style="3194" hidden="1" customWidth="1"/>
    <col min="14344" max="14344" width="9" style="3194" customWidth="1"/>
    <col min="14345" max="14346" width="10.6640625" style="3194" customWidth="1"/>
    <col min="14347" max="14347" width="10.88671875" style="3194" customWidth="1"/>
    <col min="14348" max="14348" width="6.21875" style="3194" customWidth="1"/>
    <col min="14349" max="14349" width="66.109375" style="3194" customWidth="1"/>
    <col min="14350" max="14350" width="7.88671875" style="3194" customWidth="1"/>
    <col min="14351" max="14592" width="9" style="3194"/>
    <col min="14593" max="14593" width="52.44140625" style="3194" customWidth="1"/>
    <col min="14594" max="14595" width="0" style="3194" hidden="1" customWidth="1"/>
    <col min="14596" max="14596" width="7.44140625" style="3194" customWidth="1"/>
    <col min="14597" max="14597" width="8.44140625" style="3194" customWidth="1"/>
    <col min="14598" max="14598" width="6.33203125" style="3194" customWidth="1"/>
    <col min="14599" max="14599" width="0" style="3194" hidden="1" customWidth="1"/>
    <col min="14600" max="14600" width="9" style="3194" customWidth="1"/>
    <col min="14601" max="14602" width="10.6640625" style="3194" customWidth="1"/>
    <col min="14603" max="14603" width="10.88671875" style="3194" customWidth="1"/>
    <col min="14604" max="14604" width="6.21875" style="3194" customWidth="1"/>
    <col min="14605" max="14605" width="66.109375" style="3194" customWidth="1"/>
    <col min="14606" max="14606" width="7.88671875" style="3194" customWidth="1"/>
    <col min="14607" max="14848" width="9" style="3194"/>
    <col min="14849" max="14849" width="52.44140625" style="3194" customWidth="1"/>
    <col min="14850" max="14851" width="0" style="3194" hidden="1" customWidth="1"/>
    <col min="14852" max="14852" width="7.44140625" style="3194" customWidth="1"/>
    <col min="14853" max="14853" width="8.44140625" style="3194" customWidth="1"/>
    <col min="14854" max="14854" width="6.33203125" style="3194" customWidth="1"/>
    <col min="14855" max="14855" width="0" style="3194" hidden="1" customWidth="1"/>
    <col min="14856" max="14856" width="9" style="3194" customWidth="1"/>
    <col min="14857" max="14858" width="10.6640625" style="3194" customWidth="1"/>
    <col min="14859" max="14859" width="10.88671875" style="3194" customWidth="1"/>
    <col min="14860" max="14860" width="6.21875" style="3194" customWidth="1"/>
    <col min="14861" max="14861" width="66.109375" style="3194" customWidth="1"/>
    <col min="14862" max="14862" width="7.88671875" style="3194" customWidth="1"/>
    <col min="14863" max="15104" width="9" style="3194"/>
    <col min="15105" max="15105" width="52.44140625" style="3194" customWidth="1"/>
    <col min="15106" max="15107" width="0" style="3194" hidden="1" customWidth="1"/>
    <col min="15108" max="15108" width="7.44140625" style="3194" customWidth="1"/>
    <col min="15109" max="15109" width="8.44140625" style="3194" customWidth="1"/>
    <col min="15110" max="15110" width="6.33203125" style="3194" customWidth="1"/>
    <col min="15111" max="15111" width="0" style="3194" hidden="1" customWidth="1"/>
    <col min="15112" max="15112" width="9" style="3194" customWidth="1"/>
    <col min="15113" max="15114" width="10.6640625" style="3194" customWidth="1"/>
    <col min="15115" max="15115" width="10.88671875" style="3194" customWidth="1"/>
    <col min="15116" max="15116" width="6.21875" style="3194" customWidth="1"/>
    <col min="15117" max="15117" width="66.109375" style="3194" customWidth="1"/>
    <col min="15118" max="15118" width="7.88671875" style="3194" customWidth="1"/>
    <col min="15119" max="15360" width="9" style="3194"/>
    <col min="15361" max="15361" width="52.44140625" style="3194" customWidth="1"/>
    <col min="15362" max="15363" width="0" style="3194" hidden="1" customWidth="1"/>
    <col min="15364" max="15364" width="7.44140625" style="3194" customWidth="1"/>
    <col min="15365" max="15365" width="8.44140625" style="3194" customWidth="1"/>
    <col min="15366" max="15366" width="6.33203125" style="3194" customWidth="1"/>
    <col min="15367" max="15367" width="0" style="3194" hidden="1" customWidth="1"/>
    <col min="15368" max="15368" width="9" style="3194" customWidth="1"/>
    <col min="15369" max="15370" width="10.6640625" style="3194" customWidth="1"/>
    <col min="15371" max="15371" width="10.88671875" style="3194" customWidth="1"/>
    <col min="15372" max="15372" width="6.21875" style="3194" customWidth="1"/>
    <col min="15373" max="15373" width="66.109375" style="3194" customWidth="1"/>
    <col min="15374" max="15374" width="7.88671875" style="3194" customWidth="1"/>
    <col min="15375" max="15616" width="9" style="3194"/>
    <col min="15617" max="15617" width="52.44140625" style="3194" customWidth="1"/>
    <col min="15618" max="15619" width="0" style="3194" hidden="1" customWidth="1"/>
    <col min="15620" max="15620" width="7.44140625" style="3194" customWidth="1"/>
    <col min="15621" max="15621" width="8.44140625" style="3194" customWidth="1"/>
    <col min="15622" max="15622" width="6.33203125" style="3194" customWidth="1"/>
    <col min="15623" max="15623" width="0" style="3194" hidden="1" customWidth="1"/>
    <col min="15624" max="15624" width="9" style="3194" customWidth="1"/>
    <col min="15625" max="15626" width="10.6640625" style="3194" customWidth="1"/>
    <col min="15627" max="15627" width="10.88671875" style="3194" customWidth="1"/>
    <col min="15628" max="15628" width="6.21875" style="3194" customWidth="1"/>
    <col min="15629" max="15629" width="66.109375" style="3194" customWidth="1"/>
    <col min="15630" max="15630" width="7.88671875" style="3194" customWidth="1"/>
    <col min="15631" max="15872" width="9" style="3194"/>
    <col min="15873" max="15873" width="52.44140625" style="3194" customWidth="1"/>
    <col min="15874" max="15875" width="0" style="3194" hidden="1" customWidth="1"/>
    <col min="15876" max="15876" width="7.44140625" style="3194" customWidth="1"/>
    <col min="15877" max="15877" width="8.44140625" style="3194" customWidth="1"/>
    <col min="15878" max="15878" width="6.33203125" style="3194" customWidth="1"/>
    <col min="15879" max="15879" width="0" style="3194" hidden="1" customWidth="1"/>
    <col min="15880" max="15880" width="9" style="3194" customWidth="1"/>
    <col min="15881" max="15882" width="10.6640625" style="3194" customWidth="1"/>
    <col min="15883" max="15883" width="10.88671875" style="3194" customWidth="1"/>
    <col min="15884" max="15884" width="6.21875" style="3194" customWidth="1"/>
    <col min="15885" max="15885" width="66.109375" style="3194" customWidth="1"/>
    <col min="15886" max="15886" width="7.88671875" style="3194" customWidth="1"/>
    <col min="15887" max="16128" width="9" style="3194"/>
    <col min="16129" max="16129" width="52.44140625" style="3194" customWidth="1"/>
    <col min="16130" max="16131" width="0" style="3194" hidden="1" customWidth="1"/>
    <col min="16132" max="16132" width="7.44140625" style="3194" customWidth="1"/>
    <col min="16133" max="16133" width="8.44140625" style="3194" customWidth="1"/>
    <col min="16134" max="16134" width="6.33203125" style="3194" customWidth="1"/>
    <col min="16135" max="16135" width="0" style="3194" hidden="1" customWidth="1"/>
    <col min="16136" max="16136" width="9" style="3194" customWidth="1"/>
    <col min="16137" max="16138" width="10.6640625" style="3194" customWidth="1"/>
    <col min="16139" max="16139" width="10.88671875" style="3194" customWidth="1"/>
    <col min="16140" max="16140" width="6.21875" style="3194" customWidth="1"/>
    <col min="16141" max="16141" width="66.109375" style="3194" customWidth="1"/>
    <col min="16142" max="16142" width="7.88671875" style="3194" customWidth="1"/>
    <col min="16143" max="16384" width="9" style="3194"/>
  </cols>
  <sheetData>
    <row r="1" spans="1:14">
      <c r="A1" s="3201" t="s">
        <v>3011</v>
      </c>
      <c r="B1" s="3201" t="s">
        <v>3010</v>
      </c>
      <c r="C1" s="3201" t="s">
        <v>3078</v>
      </c>
      <c r="D1" s="3201" t="s">
        <v>3009</v>
      </c>
      <c r="E1" s="3201" t="s">
        <v>3008</v>
      </c>
      <c r="F1" s="3201" t="s">
        <v>2032</v>
      </c>
      <c r="G1" s="3201" t="s">
        <v>3077</v>
      </c>
      <c r="H1" s="3201" t="s">
        <v>3007</v>
      </c>
      <c r="I1" s="3201" t="s">
        <v>3076</v>
      </c>
      <c r="J1" s="3201" t="s">
        <v>3005</v>
      </c>
      <c r="K1" s="3201" t="s">
        <v>3004</v>
      </c>
      <c r="L1" s="3201" t="s">
        <v>3003</v>
      </c>
      <c r="M1" s="3201" t="s">
        <v>3006</v>
      </c>
      <c r="N1" s="3201" t="s">
        <v>3002</v>
      </c>
    </row>
    <row r="2" spans="1:14">
      <c r="A2" s="3201" t="s">
        <v>3108</v>
      </c>
      <c r="B2" s="3201" t="s">
        <v>3054</v>
      </c>
      <c r="C2" s="3201" t="s">
        <v>3089</v>
      </c>
      <c r="D2" s="3201">
        <v>9345</v>
      </c>
      <c r="E2" s="3201">
        <v>84105</v>
      </c>
      <c r="F2" s="3201" t="s">
        <v>3109</v>
      </c>
      <c r="G2" s="3201" t="s">
        <v>3051</v>
      </c>
      <c r="H2" s="3201" t="s">
        <v>3110</v>
      </c>
      <c r="I2" s="3201">
        <v>59807.06</v>
      </c>
      <c r="J2" s="3201">
        <v>78023.02</v>
      </c>
      <c r="K2" s="3201">
        <v>9276.86</v>
      </c>
      <c r="L2" s="3201">
        <v>30.46</v>
      </c>
      <c r="M2" s="3201" t="s">
        <v>3111</v>
      </c>
      <c r="N2" s="3201" t="s">
        <v>2999</v>
      </c>
    </row>
    <row r="3" spans="1:14">
      <c r="A3" s="3201" t="s">
        <v>3112</v>
      </c>
      <c r="B3" s="3201" t="s">
        <v>3054</v>
      </c>
      <c r="C3" s="3201" t="s">
        <v>3089</v>
      </c>
      <c r="D3" s="3201">
        <v>15206</v>
      </c>
      <c r="E3" s="3201">
        <v>76030</v>
      </c>
      <c r="F3" s="3201">
        <v>5</v>
      </c>
      <c r="G3" s="3201" t="s">
        <v>3051</v>
      </c>
      <c r="H3" s="3201" t="s">
        <v>3113</v>
      </c>
      <c r="I3" s="3201">
        <v>38015</v>
      </c>
      <c r="J3" s="3201">
        <v>38760.080000000002</v>
      </c>
      <c r="K3" s="3201">
        <v>5098</v>
      </c>
      <c r="L3" s="3201">
        <v>1.96</v>
      </c>
      <c r="M3" s="3201" t="s">
        <v>3114</v>
      </c>
      <c r="N3" s="3201" t="s">
        <v>3000</v>
      </c>
    </row>
    <row r="4" spans="1:14">
      <c r="A4" s="3201" t="s">
        <v>3112</v>
      </c>
      <c r="B4" s="3201" t="s">
        <v>3054</v>
      </c>
      <c r="C4" s="3201" t="s">
        <v>3089</v>
      </c>
      <c r="D4" s="3201">
        <v>869</v>
      </c>
      <c r="E4" s="3201">
        <v>1164.46</v>
      </c>
      <c r="F4" s="3201">
        <v>1.34</v>
      </c>
      <c r="G4" s="3201" t="s">
        <v>3051</v>
      </c>
      <c r="H4" s="3201" t="s">
        <v>3113</v>
      </c>
      <c r="I4" s="3201">
        <v>582.23</v>
      </c>
      <c r="J4" s="3201">
        <v>610.99</v>
      </c>
      <c r="K4" s="3201">
        <v>5246.97</v>
      </c>
      <c r="L4" s="3201">
        <v>4.9400000000000004</v>
      </c>
      <c r="M4" s="3201" t="s">
        <v>3114</v>
      </c>
      <c r="N4" s="3201" t="s">
        <v>3000</v>
      </c>
    </row>
    <row r="5" spans="1:14">
      <c r="A5" s="3201" t="s">
        <v>3090</v>
      </c>
      <c r="B5" s="3201" t="s">
        <v>3054</v>
      </c>
      <c r="C5" s="3201" t="s">
        <v>3089</v>
      </c>
      <c r="D5" s="3201">
        <v>2629</v>
      </c>
      <c r="E5" s="3201">
        <v>23661</v>
      </c>
      <c r="F5" s="3201">
        <v>9</v>
      </c>
      <c r="G5" s="3201" t="s">
        <v>3091</v>
      </c>
      <c r="H5" s="3201" t="s">
        <v>3092</v>
      </c>
      <c r="I5" s="3201">
        <v>18600</v>
      </c>
      <c r="J5" s="3201">
        <v>23138.09</v>
      </c>
      <c r="K5" s="3201">
        <v>9779</v>
      </c>
      <c r="L5" s="3201">
        <v>24.4</v>
      </c>
      <c r="M5" s="3201" t="s">
        <v>3093</v>
      </c>
      <c r="N5" s="3201" t="s">
        <v>2999</v>
      </c>
    </row>
    <row r="6" spans="1:14">
      <c r="A6" s="3201" t="s">
        <v>3115</v>
      </c>
      <c r="B6" s="3201" t="s">
        <v>3054</v>
      </c>
      <c r="C6" s="3201" t="s">
        <v>3089</v>
      </c>
      <c r="D6" s="3201">
        <v>1974.71</v>
      </c>
      <c r="E6" s="3201">
        <v>987.36</v>
      </c>
      <c r="F6" s="3201" t="s">
        <v>3116</v>
      </c>
      <c r="G6" s="3201" t="s">
        <v>3051</v>
      </c>
      <c r="H6" s="3201" t="s">
        <v>3117</v>
      </c>
      <c r="I6" s="3201" t="s">
        <v>2817</v>
      </c>
      <c r="J6" s="3201">
        <v>769</v>
      </c>
      <c r="K6" s="3201">
        <v>7788.44</v>
      </c>
      <c r="L6" s="3201" t="s">
        <v>2817</v>
      </c>
      <c r="M6" s="3201" t="s">
        <v>3118</v>
      </c>
      <c r="N6" s="3201" t="s">
        <v>2999</v>
      </c>
    </row>
    <row r="7" spans="1:14">
      <c r="A7" s="3201" t="s">
        <v>3119</v>
      </c>
      <c r="B7" s="3201" t="s">
        <v>3054</v>
      </c>
      <c r="C7" s="3201" t="s">
        <v>3089</v>
      </c>
      <c r="D7" s="3201">
        <v>7734.66</v>
      </c>
      <c r="E7" s="3201">
        <v>27226</v>
      </c>
      <c r="F7" s="3201" t="s">
        <v>3120</v>
      </c>
      <c r="G7" s="3201" t="s">
        <v>3091</v>
      </c>
      <c r="H7" s="3201" t="s">
        <v>3121</v>
      </c>
      <c r="I7" s="3201">
        <v>6534.23</v>
      </c>
      <c r="J7" s="3201">
        <v>6708.48</v>
      </c>
      <c r="K7" s="3201">
        <v>2464</v>
      </c>
      <c r="L7" s="3201">
        <v>2.67</v>
      </c>
      <c r="M7" s="3201" t="s">
        <v>3114</v>
      </c>
      <c r="N7" s="3201" t="s">
        <v>3000</v>
      </c>
    </row>
    <row r="8" spans="1:14">
      <c r="A8" s="3201" t="s">
        <v>3119</v>
      </c>
      <c r="B8" s="3201" t="s">
        <v>3054</v>
      </c>
      <c r="C8" s="3201" t="s">
        <v>3089</v>
      </c>
      <c r="D8" s="3201">
        <v>371.74</v>
      </c>
      <c r="E8" s="3201">
        <v>1301.0899999999999</v>
      </c>
      <c r="F8" s="3201" t="s">
        <v>3122</v>
      </c>
      <c r="G8" s="3201" t="s">
        <v>3091</v>
      </c>
      <c r="H8" s="3201" t="s">
        <v>3121</v>
      </c>
      <c r="I8" s="3201">
        <v>326.55</v>
      </c>
      <c r="J8" s="3201">
        <v>339.68</v>
      </c>
      <c r="K8" s="3201">
        <v>2610.8000000000002</v>
      </c>
      <c r="L8" s="3201">
        <v>4.0199999999999996</v>
      </c>
      <c r="M8" s="3201" t="s">
        <v>3123</v>
      </c>
      <c r="N8" s="3201" t="s">
        <v>3000</v>
      </c>
    </row>
    <row r="9" spans="1:14">
      <c r="A9" s="3201" t="s">
        <v>3119</v>
      </c>
      <c r="B9" s="3201" t="s">
        <v>3054</v>
      </c>
      <c r="C9" s="3201" t="s">
        <v>3089</v>
      </c>
      <c r="D9" s="3201">
        <v>6710.44</v>
      </c>
      <c r="E9" s="3201">
        <v>40262.639999999999</v>
      </c>
      <c r="F9" s="3201" t="s">
        <v>3124</v>
      </c>
      <c r="G9" s="3201" t="s">
        <v>3091</v>
      </c>
      <c r="H9" s="3201" t="s">
        <v>3121</v>
      </c>
      <c r="I9" s="3201">
        <v>8817.6</v>
      </c>
      <c r="J9" s="3201">
        <v>9035.02</v>
      </c>
      <c r="K9" s="3201">
        <v>2244.0100000000002</v>
      </c>
      <c r="L9" s="3201">
        <v>2.4700000000000002</v>
      </c>
      <c r="M9" s="3201" t="s">
        <v>3114</v>
      </c>
      <c r="N9" s="3201" t="s">
        <v>3000</v>
      </c>
    </row>
    <row r="10" spans="1:14">
      <c r="A10" s="3201" t="s">
        <v>3119</v>
      </c>
      <c r="B10" s="3201" t="s">
        <v>3054</v>
      </c>
      <c r="C10" s="3201" t="s">
        <v>3089</v>
      </c>
      <c r="D10" s="3201">
        <v>175.09</v>
      </c>
      <c r="E10" s="3201">
        <v>612.82000000000005</v>
      </c>
      <c r="F10" s="3201" t="s">
        <v>3122</v>
      </c>
      <c r="G10" s="3201" t="s">
        <v>3091</v>
      </c>
      <c r="H10" s="3201" t="s">
        <v>3121</v>
      </c>
      <c r="I10" s="3201">
        <v>196.15</v>
      </c>
      <c r="J10" s="3201">
        <v>204</v>
      </c>
      <c r="K10" s="3201">
        <v>3329.03</v>
      </c>
      <c r="L10" s="3201">
        <v>4</v>
      </c>
      <c r="M10" s="3201" t="s">
        <v>3114</v>
      </c>
      <c r="N10" s="3201" t="s">
        <v>3000</v>
      </c>
    </row>
    <row r="11" spans="1:14">
      <c r="A11" s="3201" t="s">
        <v>3119</v>
      </c>
      <c r="B11" s="3201" t="s">
        <v>3054</v>
      </c>
      <c r="C11" s="3201" t="s">
        <v>3089</v>
      </c>
      <c r="D11" s="3201">
        <v>807.32</v>
      </c>
      <c r="E11" s="3201">
        <v>2825.62</v>
      </c>
      <c r="F11" s="3201" t="s">
        <v>3122</v>
      </c>
      <c r="G11" s="3201" t="s">
        <v>3091</v>
      </c>
      <c r="H11" s="3201" t="s">
        <v>3121</v>
      </c>
      <c r="I11" s="3201">
        <v>613.15</v>
      </c>
      <c r="J11" s="3201">
        <v>637.16999999999996</v>
      </c>
      <c r="K11" s="3201">
        <v>2255.0100000000002</v>
      </c>
      <c r="L11" s="3201">
        <v>3.92</v>
      </c>
      <c r="M11" s="3201" t="s">
        <v>3123</v>
      </c>
      <c r="N11" s="3201" t="s">
        <v>3000</v>
      </c>
    </row>
    <row r="12" spans="1:14">
      <c r="A12" s="3201" t="s">
        <v>3119</v>
      </c>
      <c r="B12" s="3201" t="s">
        <v>3054</v>
      </c>
      <c r="C12" s="3201" t="s">
        <v>3089</v>
      </c>
      <c r="D12" s="3201">
        <v>20616.18</v>
      </c>
      <c r="E12" s="3201">
        <v>92772.81</v>
      </c>
      <c r="F12" s="3201" t="s">
        <v>3125</v>
      </c>
      <c r="G12" s="3201" t="s">
        <v>3091</v>
      </c>
      <c r="H12" s="3201" t="s">
        <v>3121</v>
      </c>
      <c r="I12" s="3201">
        <v>21245</v>
      </c>
      <c r="J12" s="3201">
        <v>21597.54</v>
      </c>
      <c r="K12" s="3201">
        <v>2328</v>
      </c>
      <c r="L12" s="3201">
        <v>1.66</v>
      </c>
      <c r="M12" s="3201" t="s">
        <v>3114</v>
      </c>
      <c r="N12" s="3201" t="s">
        <v>3000</v>
      </c>
    </row>
    <row r="13" spans="1:14">
      <c r="A13" s="3201" t="s">
        <v>3119</v>
      </c>
      <c r="B13" s="3201" t="s">
        <v>3054</v>
      </c>
      <c r="C13" s="3201" t="s">
        <v>3089</v>
      </c>
      <c r="D13" s="3201">
        <v>608.16999999999996</v>
      </c>
      <c r="E13" s="3201">
        <v>2128.6</v>
      </c>
      <c r="F13" s="3201" t="s">
        <v>3122</v>
      </c>
      <c r="G13" s="3201" t="s">
        <v>3091</v>
      </c>
      <c r="H13" s="3201" t="s">
        <v>3121</v>
      </c>
      <c r="I13" s="3201">
        <v>449.22</v>
      </c>
      <c r="J13" s="3201">
        <v>467.31</v>
      </c>
      <c r="K13" s="3201">
        <v>2195.42</v>
      </c>
      <c r="L13" s="3201">
        <v>4.03</v>
      </c>
      <c r="M13" s="3201" t="s">
        <v>3123</v>
      </c>
      <c r="N13" s="3201" t="s">
        <v>3000</v>
      </c>
    </row>
    <row r="14" spans="1:14">
      <c r="A14" s="3201" t="s">
        <v>3126</v>
      </c>
      <c r="B14" s="3201" t="s">
        <v>3054</v>
      </c>
      <c r="C14" s="3201" t="s">
        <v>3089</v>
      </c>
      <c r="D14" s="3201">
        <v>11126.43</v>
      </c>
      <c r="E14" s="3201">
        <v>66536.05</v>
      </c>
      <c r="F14" s="3201" t="s">
        <v>3127</v>
      </c>
      <c r="G14" s="3201" t="s">
        <v>3091</v>
      </c>
      <c r="H14" s="3201" t="s">
        <v>3121</v>
      </c>
      <c r="I14" s="3201">
        <v>18962.77</v>
      </c>
      <c r="J14" s="3201">
        <v>19288.79</v>
      </c>
      <c r="K14" s="3201">
        <v>2899</v>
      </c>
      <c r="L14" s="3201">
        <v>1.72</v>
      </c>
      <c r="M14" s="3201" t="s">
        <v>3114</v>
      </c>
      <c r="N14" s="3201" t="s">
        <v>3000</v>
      </c>
    </row>
    <row r="15" spans="1:14">
      <c r="A15" s="3201" t="s">
        <v>3119</v>
      </c>
      <c r="B15" s="3201" t="s">
        <v>3054</v>
      </c>
      <c r="C15" s="3201" t="s">
        <v>3089</v>
      </c>
      <c r="D15" s="3201">
        <v>11265.04</v>
      </c>
      <c r="E15" s="3201">
        <v>53396.29</v>
      </c>
      <c r="F15" s="3201" t="s">
        <v>3128</v>
      </c>
      <c r="G15" s="3201" t="s">
        <v>3091</v>
      </c>
      <c r="H15" s="3201" t="s">
        <v>3121</v>
      </c>
      <c r="I15" s="3201">
        <v>16915.75</v>
      </c>
      <c r="J15" s="3201">
        <v>17219.91</v>
      </c>
      <c r="K15" s="3201">
        <v>3224.92</v>
      </c>
      <c r="L15" s="3201">
        <v>1.8</v>
      </c>
      <c r="M15" s="3201" t="s">
        <v>3114</v>
      </c>
      <c r="N15" s="3201" t="s">
        <v>3000</v>
      </c>
    </row>
    <row r="16" spans="1:14">
      <c r="A16" s="3201" t="s">
        <v>3119</v>
      </c>
      <c r="B16" s="3201" t="s">
        <v>3054</v>
      </c>
      <c r="C16" s="3201" t="s">
        <v>3089</v>
      </c>
      <c r="D16" s="3201">
        <v>16916.810000000001</v>
      </c>
      <c r="E16" s="3201">
        <v>76125.649999999994</v>
      </c>
      <c r="F16" s="3201" t="s">
        <v>3125</v>
      </c>
      <c r="G16" s="3201" t="s">
        <v>3091</v>
      </c>
      <c r="H16" s="3201" t="s">
        <v>3121</v>
      </c>
      <c r="I16" s="3201">
        <v>20630.13</v>
      </c>
      <c r="J16" s="3201">
        <v>20972.7</v>
      </c>
      <c r="K16" s="3201">
        <v>2755.01</v>
      </c>
      <c r="L16" s="3201">
        <v>1.66</v>
      </c>
      <c r="M16" s="3201" t="s">
        <v>3114</v>
      </c>
      <c r="N16" s="3201" t="s">
        <v>3000</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9" sqref="C9"/>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0"/>
      <c r="C1" s="2088"/>
      <c r="D1" s="2088"/>
      <c r="E1" s="2088"/>
      <c r="F1" s="2088"/>
      <c r="G1" s="2088"/>
      <c r="H1" s="2088"/>
      <c r="I1" s="2088"/>
      <c r="J1" s="2088"/>
      <c r="K1" s="421">
        <f>MATCH(B1,'数据-取费表'!A6:A16,0)+5</f>
        <v>8</v>
      </c>
    </row>
    <row r="2" spans="1:31" s="2025" customFormat="1" ht="18" customHeight="1">
      <c r="A2" s="2085" t="s">
        <v>467</v>
      </c>
      <c r="B2" s="2089">
        <f ca="1">C36</f>
        <v>133408</v>
      </c>
      <c r="C2" s="2088"/>
      <c r="D2" s="2088"/>
      <c r="E2" s="2088"/>
      <c r="F2" s="2088"/>
      <c r="G2" s="2088"/>
      <c r="H2" s="2088"/>
      <c r="I2" s="2088"/>
      <c r="J2" s="2088"/>
      <c r="K2" s="2088"/>
    </row>
    <row r="3" spans="1:31" s="2025" customFormat="1" ht="18" customHeight="1">
      <c r="A3" s="2090" t="s">
        <v>1684</v>
      </c>
      <c r="B3" s="2091">
        <f ca="1">ROUND(B2*10000/IF(B1="",'数据-汇总表'!E3,INDIRECT("'数据-取费表'!K"&amp;$K$1)),0)</f>
        <v>3627</v>
      </c>
      <c r="C3" s="2088"/>
      <c r="D3" s="2088"/>
      <c r="E3" s="2088"/>
      <c r="F3" s="2088"/>
      <c r="G3" s="2088"/>
      <c r="H3" s="2088"/>
      <c r="I3" s="2088"/>
      <c r="J3" s="2088"/>
      <c r="K3" s="2088"/>
    </row>
    <row r="4" spans="1:31" s="2025" customFormat="1" ht="18" customHeight="1">
      <c r="A4" s="425" t="s">
        <v>468</v>
      </c>
      <c r="B4" s="426">
        <f ca="1">ROUND(B2*10000/IF(B1="",'数据-汇总表'!D3,INDIRECT("'数据-取费表'!R"&amp;$K$1)),0)</f>
        <v>18789</v>
      </c>
      <c r="C4" s="427"/>
      <c r="D4" s="421"/>
      <c r="E4" s="421"/>
      <c r="F4" s="421"/>
      <c r="G4" s="421"/>
      <c r="H4" s="421"/>
      <c r="I4" s="421"/>
      <c r="J4" s="421"/>
      <c r="K4" s="421"/>
    </row>
    <row r="5" spans="1:31" s="2025" customFormat="1" ht="18" customHeight="1" thickBot="1">
      <c r="A5" s="428"/>
      <c r="B5" s="429">
        <f ca="1">ROUND(B2/(IF(B1="",'数据-汇总表'!D3,INDIRECT("'数据-取费表'!R"&amp;$K$1))/666.67),0)</f>
        <v>1253</v>
      </c>
      <c r="C5" s="430" t="s">
        <v>469</v>
      </c>
      <c r="D5" s="421"/>
      <c r="E5" s="421"/>
      <c r="F5" s="421"/>
      <c r="G5" s="421"/>
      <c r="H5" s="421"/>
      <c r="I5" s="421"/>
      <c r="J5" s="421"/>
      <c r="K5" s="421"/>
    </row>
    <row r="6" spans="1:31" s="2095" customFormat="1" ht="16.5" customHeight="1">
      <c r="A6" s="2779" t="s">
        <v>1842</v>
      </c>
      <c r="B6" s="2780"/>
      <c r="C6" s="2781">
        <f ca="1">SUM(C10:K10)</f>
        <v>383590</v>
      </c>
      <c r="D6" s="2780"/>
      <c r="E6" s="2780"/>
      <c r="F6" s="2780"/>
      <c r="G6" s="2780"/>
      <c r="H6" s="2780"/>
      <c r="I6" s="2780"/>
      <c r="J6" s="2780"/>
      <c r="K6" s="2782"/>
    </row>
    <row r="7" spans="1:31" s="2097" customFormat="1" ht="14.4">
      <c r="A7" s="2783" t="s">
        <v>470</v>
      </c>
      <c r="B7" s="2784" t="s">
        <v>471</v>
      </c>
      <c r="C7" s="435" t="s">
        <v>923</v>
      </c>
      <c r="D7" s="435" t="s">
        <v>2991</v>
      </c>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5">
        <f>'不动产比较法-住宅'!B3</f>
        <v>10182</v>
      </c>
      <c r="D8" s="2785">
        <f ca="1">不动产收益法!B3</f>
        <v>11683</v>
      </c>
      <c r="E8" s="2785"/>
      <c r="F8" s="2785"/>
      <c r="G8" s="2785"/>
      <c r="H8" s="2785"/>
      <c r="I8" s="2785"/>
      <c r="J8" s="2785"/>
      <c r="K8" s="2786"/>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307104.95</v>
      </c>
      <c r="D9" s="440">
        <f>SUMIF('数据-汇总表'!$C19:$C33,'剩余法-待开发'!D7,'数据-汇总表'!$E19:$E33)</f>
        <v>60685.41</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7" t="s">
        <v>1847</v>
      </c>
      <c r="B10" s="2773" t="s">
        <v>474</v>
      </c>
      <c r="C10" s="2977">
        <f>'不动产比较法-住宅'!B2</f>
        <v>312694</v>
      </c>
      <c r="D10" s="2977">
        <f ca="1">不动产收益法!B2</f>
        <v>70896</v>
      </c>
      <c r="E10" s="2977"/>
      <c r="F10" s="2788"/>
      <c r="G10" s="2788"/>
      <c r="H10" s="2788"/>
      <c r="I10" s="2788"/>
      <c r="J10" s="2788"/>
      <c r="K10" s="2789"/>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0" t="s">
        <v>1843</v>
      </c>
      <c r="B11" s="2780"/>
      <c r="C11" s="2780"/>
      <c r="D11" s="2780"/>
      <c r="E11" s="2780"/>
      <c r="F11" s="2780"/>
      <c r="G11" s="2780"/>
      <c r="H11" s="2780"/>
      <c r="I11" s="2780"/>
      <c r="J11" s="2780"/>
      <c r="K11" s="2782"/>
    </row>
    <row r="12" spans="1:31" s="2069" customFormat="1" ht="13.5" customHeight="1">
      <c r="A12" s="2791" t="s">
        <v>470</v>
      </c>
      <c r="B12" s="2763" t="s">
        <v>471</v>
      </c>
      <c r="C12" s="2792" t="s">
        <v>475</v>
      </c>
      <c r="D12" s="2759" t="s">
        <v>476</v>
      </c>
      <c r="E12" s="2759" t="s">
        <v>477</v>
      </c>
      <c r="F12" s="2759" t="s">
        <v>478</v>
      </c>
      <c r="G12" s="2763"/>
      <c r="H12" s="2764"/>
      <c r="I12" s="2764"/>
      <c r="J12" s="2764"/>
      <c r="K12" s="2765"/>
    </row>
    <row r="13" spans="1:31" s="2100" customFormat="1" ht="13.5" customHeight="1">
      <c r="A13" s="2793" t="s">
        <v>1848</v>
      </c>
      <c r="B13" s="2794" t="s">
        <v>479</v>
      </c>
      <c r="C13" s="449">
        <f ca="1">IF(B1="",'数据-取费表'!P16,INDIRECT("'数据-取费表'!p"&amp;$K$1)+INDIRECT("'数据-取费表'!t"&amp;$K$1))</f>
        <v>107302</v>
      </c>
      <c r="D13" s="2795"/>
      <c r="E13" s="2796"/>
      <c r="F13" s="2797"/>
      <c r="G13" s="2763"/>
      <c r="H13" s="2764"/>
      <c r="I13" s="2764"/>
      <c r="J13" s="2764"/>
      <c r="K13" s="2765"/>
    </row>
    <row r="14" spans="1:31" s="2100" customFormat="1" ht="13.5" customHeight="1">
      <c r="A14" s="2793" t="s">
        <v>1849</v>
      </c>
      <c r="B14" s="2794" t="s">
        <v>480</v>
      </c>
      <c r="C14" s="53">
        <f ca="1">ROUND(C13*F14,0)</f>
        <v>5365</v>
      </c>
      <c r="D14" s="2795"/>
      <c r="E14" s="2796"/>
      <c r="F14" s="2798">
        <f>'数据-取费表'!B33</f>
        <v>0.05</v>
      </c>
      <c r="G14" s="2763" t="s">
        <v>481</v>
      </c>
      <c r="H14" s="2764"/>
      <c r="I14" s="2764"/>
      <c r="J14" s="2764"/>
      <c r="K14" s="2765"/>
    </row>
    <row r="15" spans="1:31" s="2100" customFormat="1" ht="13.5" customHeight="1">
      <c r="A15" s="2793" t="s">
        <v>1850</v>
      </c>
      <c r="B15" s="2794" t="s">
        <v>482</v>
      </c>
      <c r="C15" s="53">
        <f ca="1">ROUND(IF(B1="",SUMIF('数据-取费表'!C:C,"住宅",'数据-取费表'!P:P)*F15,IF(INDIRECT("'数据-取费表'!c"&amp;$K$1)="住宅",INDIRECT("'数据-取费表'!P"&amp;$K$1)*F15,0)),0)</f>
        <v>9213</v>
      </c>
      <c r="D15" s="2795"/>
      <c r="E15" s="2796"/>
      <c r="F15" s="2798">
        <f>'数据-取费表'!B34</f>
        <v>0.1</v>
      </c>
      <c r="G15" s="2763" t="s">
        <v>483</v>
      </c>
      <c r="H15" s="2764"/>
      <c r="I15" s="2764"/>
      <c r="J15" s="2764"/>
      <c r="K15" s="2765"/>
    </row>
    <row r="16" spans="1:31" s="2101" customFormat="1" ht="13.5" customHeight="1">
      <c r="A16" s="2793" t="s">
        <v>1851</v>
      </c>
      <c r="B16" s="2794" t="s">
        <v>484</v>
      </c>
      <c r="C16" s="53">
        <f ca="1">ROUND(D16*E16/10000,0)</f>
        <v>7356</v>
      </c>
      <c r="D16" s="2795">
        <f ca="1">IF(B1="",'数据-汇总表'!E3,INDIRECT("'数据-取费表'!K"&amp;$K$1)+INDIRECT("'数据-取费表'!S"&amp;$K$1))</f>
        <v>367790.36</v>
      </c>
      <c r="E16" s="53">
        <f>'数据-取费表'!B35</f>
        <v>200</v>
      </c>
      <c r="F16" s="2798"/>
      <c r="G16" s="2763"/>
      <c r="H16" s="2764"/>
      <c r="I16" s="2764"/>
      <c r="J16" s="2764"/>
      <c r="K16" s="2765"/>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3" t="s">
        <v>1852</v>
      </c>
      <c r="B17" s="2794" t="s">
        <v>485</v>
      </c>
      <c r="C17" s="2799">
        <f ca="1">ROUND(C13*F17,0)</f>
        <v>1610</v>
      </c>
      <c r="D17" s="474"/>
      <c r="E17" s="2799"/>
      <c r="F17" s="2800">
        <f>'数据-取费表'!B36</f>
        <v>1.4999999999999999E-2</v>
      </c>
      <c r="G17" s="260" t="s">
        <v>486</v>
      </c>
      <c r="H17" s="2766"/>
      <c r="I17" s="2766"/>
      <c r="J17" s="2766"/>
      <c r="K17" s="278"/>
    </row>
    <row r="18" spans="1:14" s="2100" customFormat="1" ht="13.5" customHeight="1">
      <c r="A18" s="2801" t="s">
        <v>1853</v>
      </c>
      <c r="B18" s="2802" t="s">
        <v>487</v>
      </c>
      <c r="C18" s="2803">
        <f ca="1">SUM(C13:C17)</f>
        <v>130846</v>
      </c>
      <c r="D18" s="2804"/>
      <c r="E18" s="467"/>
      <c r="F18" s="467"/>
      <c r="G18" s="2767" t="s">
        <v>2429</v>
      </c>
      <c r="H18" s="2768"/>
      <c r="I18" s="2768"/>
      <c r="J18" s="2768"/>
      <c r="K18" s="2769"/>
    </row>
    <row r="19" spans="1:14" s="2100" customFormat="1" ht="13.5" customHeight="1">
      <c r="A19" s="2801" t="s">
        <v>1854</v>
      </c>
      <c r="B19" s="2802" t="s">
        <v>488</v>
      </c>
      <c r="C19" s="2759">
        <f ca="1">ROUND(D19*E19/10000,0)</f>
        <v>0</v>
      </c>
      <c r="D19" s="2805">
        <f ca="1">D16</f>
        <v>367790.36</v>
      </c>
      <c r="E19" s="2759">
        <f>'数据-取费表'!B32</f>
        <v>0</v>
      </c>
      <c r="F19" s="467"/>
      <c r="G19" s="2763" t="s">
        <v>489</v>
      </c>
      <c r="H19" s="2764"/>
      <c r="I19" s="2768"/>
      <c r="J19" s="2768"/>
      <c r="K19" s="2769"/>
    </row>
    <row r="20" spans="1:14" s="2100" customFormat="1" ht="13.5" customHeight="1">
      <c r="A20" s="2801" t="s">
        <v>1855</v>
      </c>
      <c r="B20" s="2802" t="s">
        <v>490</v>
      </c>
      <c r="C20" s="2759">
        <f ca="1">C21+C22-IF(B1="",'数据-取费表'!B29,IF(G20="已全部缴纳",C21+C22,H20))</f>
        <v>2082</v>
      </c>
      <c r="D20" s="2805"/>
      <c r="E20" s="2759"/>
      <c r="F20" s="2806"/>
      <c r="G20" s="3036"/>
      <c r="H20" s="2761"/>
      <c r="I20" s="2762" t="s">
        <v>2650</v>
      </c>
      <c r="J20" s="2768"/>
      <c r="K20" s="2769"/>
    </row>
    <row r="21" spans="1:14" s="2100" customFormat="1" ht="13.5" customHeight="1">
      <c r="A21" s="2793" t="s">
        <v>1856</v>
      </c>
      <c r="B21" s="2794" t="s">
        <v>491</v>
      </c>
      <c r="C21" s="53">
        <f ca="1">ROUND(D21*E21/10000,0)</f>
        <v>1536</v>
      </c>
      <c r="D21" s="2795">
        <f ca="1">IF(B1="",'数据-汇总表'!E5,IF(INDIRECT("'数据-取费表'!c"&amp;$K$1)="住宅",INDIRECT("'数据-取费表'!k"&amp;$K$1),0))</f>
        <v>307104.95</v>
      </c>
      <c r="E21" s="53">
        <f>'数据-取费表'!B27</f>
        <v>50</v>
      </c>
      <c r="F21" s="2798"/>
      <c r="G21" s="26"/>
      <c r="H21" s="51"/>
      <c r="I21" s="51"/>
      <c r="J21" s="51"/>
      <c r="K21" s="2770"/>
    </row>
    <row r="22" spans="1:14" s="2100" customFormat="1" ht="13.5" customHeight="1">
      <c r="A22" s="2793" t="s">
        <v>1857</v>
      </c>
      <c r="B22" s="2794" t="s">
        <v>492</v>
      </c>
      <c r="C22" s="53">
        <f ca="1">ROUND(D22*E22/10000,0)</f>
        <v>546</v>
      </c>
      <c r="D22" s="2795">
        <f ca="1">IF(B1="",'数据-汇总表'!E6,IF(INDIRECT("'数据-取费表'!c"&amp;$K$1)="住宅",INDIRECT("'数据-取费表'!s"&amp;$K$1),INDIRECT("'数据-取费表'!k"&amp;$K$1)+INDIRECT("'数据-取费表'!s"&amp;$K$1)))</f>
        <v>60685.409999999974</v>
      </c>
      <c r="E22" s="53">
        <f>'数据-取费表'!B28</f>
        <v>90</v>
      </c>
      <c r="F22" s="2798"/>
      <c r="G22" s="26"/>
      <c r="H22" s="51"/>
      <c r="I22" s="51"/>
      <c r="J22" s="51"/>
      <c r="K22" s="2770"/>
    </row>
    <row r="23" spans="1:14" s="2100" customFormat="1" ht="13.5" customHeight="1">
      <c r="A23" s="2801" t="s">
        <v>1858</v>
      </c>
      <c r="B23" s="2983" t="s">
        <v>2833</v>
      </c>
      <c r="C23" s="2803">
        <f ca="1">ROUND((C18+C19+C20)*F23,0)</f>
        <v>2659</v>
      </c>
      <c r="D23" s="467"/>
      <c r="E23" s="467"/>
      <c r="F23" s="2807">
        <f>'数据-取费表'!B37</f>
        <v>0.02</v>
      </c>
      <c r="G23" s="2763" t="s">
        <v>2430</v>
      </c>
      <c r="H23" s="2764"/>
      <c r="I23" s="2764"/>
      <c r="J23" s="2764"/>
      <c r="K23" s="2765"/>
      <c r="L23" s="2102"/>
      <c r="M23" s="2102"/>
      <c r="N23" s="2102"/>
    </row>
    <row r="24" spans="1:14" s="2100" customFormat="1" ht="13.5" customHeight="1">
      <c r="A24" s="2801" t="s">
        <v>1859</v>
      </c>
      <c r="B24" s="2983" t="s">
        <v>2836</v>
      </c>
      <c r="C24" s="2803">
        <f ca="1">ROUND(C6*F24,0)</f>
        <v>9590</v>
      </c>
      <c r="D24" s="474"/>
      <c r="E24" s="472"/>
      <c r="F24" s="2807">
        <f>'数据-取费表'!B38</f>
        <v>2.5000000000000001E-2</v>
      </c>
      <c r="G24" s="2772" t="s">
        <v>499</v>
      </c>
      <c r="H24" s="2766"/>
      <c r="I24" s="2766"/>
      <c r="J24" s="2766"/>
      <c r="K24" s="278"/>
      <c r="L24" s="2102"/>
      <c r="M24" s="2102"/>
      <c r="N24" s="2102"/>
    </row>
    <row r="25" spans="1:14" s="2103" customFormat="1" ht="13.5" customHeight="1">
      <c r="A25" s="2801" t="s">
        <v>1860</v>
      </c>
      <c r="B25" s="2983" t="s">
        <v>2834</v>
      </c>
      <c r="C25" s="466">
        <f>ROUND(F25/(1+'数据-取费表'!C42),4)</f>
        <v>3.8600000000000002E-2</v>
      </c>
      <c r="D25" s="461" t="s">
        <v>2828</v>
      </c>
      <c r="E25" s="468"/>
      <c r="F25" s="2807">
        <f>IF(项目基本情况!B8="出让",0,'数据-取费表'!B48+'数据-取费表'!B49)</f>
        <v>4.0500000000000001E-2</v>
      </c>
      <c r="G25" s="2771" t="s">
        <v>2289</v>
      </c>
      <c r="H25" s="2764"/>
      <c r="I25" s="2764"/>
      <c r="J25" s="2764"/>
      <c r="K25" s="2765"/>
    </row>
    <row r="26" spans="1:14" s="2102" customFormat="1" ht="13.5" customHeight="1">
      <c r="A26" s="2801" t="s">
        <v>1861</v>
      </c>
      <c r="B26" s="2984" t="s">
        <v>2835</v>
      </c>
      <c r="C26" s="2808">
        <f ca="1">C28</f>
        <v>10466</v>
      </c>
      <c r="D26" s="466">
        <f ca="1">C27</f>
        <v>0.15509999999999999</v>
      </c>
      <c r="E26" s="468" t="s">
        <v>495</v>
      </c>
      <c r="F26" s="470">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4" customFormat="1" ht="13.5" customHeight="1">
      <c r="A27" s="802" t="s">
        <v>1856</v>
      </c>
      <c r="B27" s="2809" t="s">
        <v>496</v>
      </c>
      <c r="C27" s="2810">
        <f ca="1">ROUND(IF('数据-取费表'!B22&lt;=1,(1+C25)*F26*'数据-取费表'!B24,(1+C25)*(POWER((1+F26),'数据-取费表'!B24)-1)),4)</f>
        <v>0.15509999999999999</v>
      </c>
      <c r="D27" s="471"/>
      <c r="E27" s="472"/>
      <c r="F27" s="473"/>
      <c r="G27" s="2532" t="str">
        <f>IF('数据-取费表'!B22&lt;=1,"（1+取得税费率/(1+5%)）×年利率×建设期","（1+取得税费率）/(1+5%)×((1+年利率)^建设期-1)")</f>
        <v>（1+取得税费率）/(1+5%)×((1+年利率)^建设期-1)</v>
      </c>
      <c r="H27" s="2766"/>
      <c r="I27" s="2766"/>
      <c r="J27" s="2766"/>
      <c r="K27" s="278"/>
    </row>
    <row r="28" spans="1:14" s="2104" customFormat="1" ht="13.5" customHeight="1">
      <c r="A28" s="802" t="s">
        <v>1857</v>
      </c>
      <c r="B28" s="2809" t="s">
        <v>2837</v>
      </c>
      <c r="C28" s="2811">
        <f ca="1">ROUND(IF('数据-取费表'!B22&lt;=1,(C18+C19+C20+C23+C24)*F26*'数据-取费表'!B24/2,(C18+C19+C20+C23+C24)*(POWER((1+F26),'数据-取费表'!B24/2)-1)),0)</f>
        <v>10466</v>
      </c>
      <c r="D28" s="471"/>
      <c r="E28" s="472"/>
      <c r="F28" s="473"/>
      <c r="G28" s="2532" t="str">
        <f>IF('数据-取费表'!B22&lt;=1,"（1）-（4）项×年利率×建设期÷2","（1）-（4）项×((1+年利率)^(建设期÷2)-1)")</f>
        <v>（1）-（4）项×((1+年利率)^(建设期÷2)-1)</v>
      </c>
      <c r="H28" s="2766"/>
      <c r="I28" s="2766"/>
      <c r="J28" s="2766"/>
      <c r="K28" s="278"/>
    </row>
    <row r="29" spans="1:14" s="2104" customFormat="1" ht="13.5" customHeight="1">
      <c r="A29" s="2812" t="s">
        <v>1862</v>
      </c>
      <c r="B29" s="2802" t="s">
        <v>497</v>
      </c>
      <c r="C29" s="2803">
        <f ca="1">ROUND(C6*F29/(1+'数据-取费表'!C42),0)</f>
        <v>20458</v>
      </c>
      <c r="D29" s="467"/>
      <c r="E29" s="467"/>
      <c r="F29" s="2985">
        <f>'数据-取费表'!B41</f>
        <v>5.6000000000000001E-2</v>
      </c>
      <c r="G29" s="2772" t="s">
        <v>498</v>
      </c>
      <c r="H29" s="2764"/>
      <c r="I29" s="2764"/>
      <c r="J29" s="2764"/>
      <c r="K29" s="2765"/>
    </row>
    <row r="30" spans="1:14" s="2105" customFormat="1" ht="13.5" customHeight="1">
      <c r="A30" s="1619" t="s">
        <v>1863</v>
      </c>
      <c r="B30" s="2813" t="s">
        <v>500</v>
      </c>
      <c r="C30" s="2808">
        <f ca="1">C31</f>
        <v>176101</v>
      </c>
      <c r="D30" s="476">
        <f ca="1">C32</f>
        <v>0.19370000000000001</v>
      </c>
      <c r="E30" s="468" t="s">
        <v>495</v>
      </c>
      <c r="F30" s="470"/>
      <c r="G30" s="2771" t="s">
        <v>2964</v>
      </c>
      <c r="H30" s="2764"/>
      <c r="I30" s="2764"/>
      <c r="J30" s="2764"/>
      <c r="K30" s="2765"/>
    </row>
    <row r="31" spans="1:14" s="2104" customFormat="1" ht="13.5" customHeight="1">
      <c r="A31" s="802" t="s">
        <v>1856</v>
      </c>
      <c r="B31" s="2809"/>
      <c r="C31" s="449">
        <f ca="1">C18+C19+C20+C23+C24+C26+C29</f>
        <v>176101</v>
      </c>
      <c r="D31" s="471"/>
      <c r="E31" s="472"/>
      <c r="F31" s="473"/>
      <c r="G31" s="260"/>
      <c r="H31" s="2766"/>
      <c r="I31" s="2766"/>
      <c r="J31" s="2766"/>
      <c r="K31" s="278"/>
    </row>
    <row r="32" spans="1:14" s="2104" customFormat="1" ht="13.5" customHeight="1">
      <c r="A32" s="802" t="s">
        <v>1857</v>
      </c>
      <c r="B32" s="2809"/>
      <c r="C32" s="53">
        <f ca="1">ROUND(C25+D26,4)</f>
        <v>0.19370000000000001</v>
      </c>
      <c r="D32" s="471"/>
      <c r="E32" s="472"/>
      <c r="F32" s="473"/>
      <c r="G32" s="260"/>
      <c r="H32" s="2766"/>
      <c r="I32" s="2766"/>
      <c r="J32" s="2766"/>
      <c r="K32" s="278"/>
    </row>
    <row r="33" spans="1:11" s="2106" customFormat="1" ht="13.5" customHeight="1">
      <c r="A33" s="2982" t="s">
        <v>2832</v>
      </c>
      <c r="B33" s="2980" t="s">
        <v>2830</v>
      </c>
      <c r="C33" s="477">
        <f ca="1">C35</f>
        <v>24680</v>
      </c>
      <c r="D33" s="466">
        <f ca="1">C34</f>
        <v>0.17660000000000001</v>
      </c>
      <c r="E33" s="468" t="s">
        <v>495</v>
      </c>
      <c r="F33" s="478">
        <f ca="1">IF(B1="",'数据-取费表'!Q16,INDIRECT("'数据-取费表'!q"&amp;$K$1))</f>
        <v>0.17</v>
      </c>
      <c r="G33" s="2767"/>
      <c r="H33" s="2768"/>
      <c r="I33" s="2768"/>
      <c r="J33" s="2768"/>
      <c r="K33" s="2769"/>
    </row>
    <row r="34" spans="1:11" s="2107" customFormat="1" ht="13.5" customHeight="1">
      <c r="A34" s="374" t="s">
        <v>1856</v>
      </c>
      <c r="B34" s="2814" t="s">
        <v>501</v>
      </c>
      <c r="C34" s="471">
        <f ca="1">ROUND((1+C25)*F33,4)</f>
        <v>0.17660000000000001</v>
      </c>
      <c r="D34" s="471"/>
      <c r="E34" s="472"/>
      <c r="F34" s="479"/>
      <c r="G34" s="260" t="s">
        <v>2290</v>
      </c>
      <c r="H34" s="2766"/>
      <c r="I34" s="2766"/>
      <c r="J34" s="2766"/>
      <c r="K34" s="278"/>
    </row>
    <row r="35" spans="1:11" s="2107" customFormat="1" ht="13.5" customHeight="1" thickBot="1">
      <c r="A35" s="1620" t="s">
        <v>1857</v>
      </c>
      <c r="B35" s="2981" t="s">
        <v>2838</v>
      </c>
      <c r="C35" s="1612">
        <f ca="1">ROUND((C18+C19+C20+C23+C24)*F33,0)</f>
        <v>24680</v>
      </c>
      <c r="D35" s="1613"/>
      <c r="E35" s="2815"/>
      <c r="F35" s="1614"/>
      <c r="G35" s="2773"/>
      <c r="H35" s="2774"/>
      <c r="I35" s="2774"/>
      <c r="J35" s="2774"/>
      <c r="K35" s="2775"/>
    </row>
    <row r="36" spans="1:11" s="2069" customFormat="1" ht="13.5" customHeight="1" thickBot="1">
      <c r="A36" s="283" t="s">
        <v>1844</v>
      </c>
      <c r="B36" s="2777"/>
      <c r="C36" s="2816">
        <f ca="1">ROUND((C6-C30-C33)/(1+D30+D33),0)</f>
        <v>133408</v>
      </c>
      <c r="D36" s="2777"/>
      <c r="E36" s="2777"/>
      <c r="F36" s="2777"/>
      <c r="G36" s="2776" t="s">
        <v>2839</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20" t="s">
        <v>466</v>
      </c>
      <c r="B1" s="2760"/>
      <c r="C1" s="2088"/>
      <c r="D1" s="2088"/>
      <c r="E1" s="2088"/>
      <c r="F1" s="2088"/>
      <c r="G1" s="2088"/>
      <c r="H1" s="2088"/>
      <c r="I1" s="2088"/>
      <c r="J1" s="2088"/>
      <c r="K1" s="421">
        <f>MATCH(B1,'数据-取费表'!A6:A16,0)+5</f>
        <v>8</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2651</v>
      </c>
      <c r="B6" s="432"/>
      <c r="C6" s="1607">
        <f>SUM(C10:K10)</f>
        <v>0</v>
      </c>
      <c r="D6" s="2093"/>
      <c r="E6" s="2093"/>
      <c r="F6" s="2093"/>
      <c r="G6" s="2093"/>
      <c r="H6" s="2093"/>
      <c r="I6" s="2093"/>
      <c r="J6" s="2093"/>
      <c r="K6" s="2094"/>
    </row>
    <row r="7" spans="1:41" s="2097" customFormat="1" ht="14.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107302</v>
      </c>
      <c r="D13" s="450"/>
      <c r="E13" s="364"/>
      <c r="F13" s="451"/>
      <c r="G13" s="443"/>
      <c r="H13" s="446"/>
      <c r="I13" s="446"/>
      <c r="J13" s="446"/>
      <c r="K13" s="447"/>
    </row>
    <row r="14" spans="1:41" s="2100" customFormat="1" ht="13.5" customHeight="1">
      <c r="A14" s="1617" t="s">
        <v>1849</v>
      </c>
      <c r="B14" s="448" t="s">
        <v>480</v>
      </c>
      <c r="C14" s="53">
        <f ca="1">ROUND(C13*F14,0)</f>
        <v>5365</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9213</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7356</v>
      </c>
      <c r="D16" s="450">
        <f ca="1">IF(B1="",'数据-汇总表'!E3,INDIRECT("'数据-取费表'!K"&amp;$K$1)+INDIRECT("'数据-取费表'!S"&amp;$K$1))</f>
        <v>367790.36</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1610</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130846</v>
      </c>
      <c r="D18" s="460"/>
      <c r="E18" s="461"/>
      <c r="F18" s="461"/>
      <c r="G18" s="1322" t="s">
        <v>2431</v>
      </c>
      <c r="H18" s="446"/>
      <c r="I18" s="446"/>
      <c r="J18" s="446"/>
      <c r="K18" s="447"/>
    </row>
    <row r="19" spans="1:14" s="2103" customFormat="1" ht="13.5" customHeight="1">
      <c r="A19" s="1618" t="s">
        <v>1854</v>
      </c>
      <c r="B19" s="458" t="s">
        <v>493</v>
      </c>
      <c r="C19" s="459">
        <f ca="1">ROUND(C18*F19,0)</f>
        <v>2617</v>
      </c>
      <c r="D19" s="461"/>
      <c r="E19" s="461"/>
      <c r="F19" s="465">
        <f>'数据-取费表'!B37</f>
        <v>0.02</v>
      </c>
      <c r="G19" s="443" t="s">
        <v>503</v>
      </c>
      <c r="H19" s="446"/>
      <c r="I19" s="446"/>
      <c r="J19" s="446"/>
      <c r="K19" s="447"/>
      <c r="L19" s="2105"/>
      <c r="M19" s="2105"/>
      <c r="N19" s="2105"/>
    </row>
    <row r="20" spans="1:14" s="2103" customFormat="1" ht="13.5" customHeight="1">
      <c r="A20" s="1618" t="s">
        <v>1855</v>
      </c>
      <c r="B20" s="458" t="s">
        <v>504</v>
      </c>
      <c r="C20" s="2978">
        <f>F20</f>
        <v>2.5000000000000001E-2</v>
      </c>
      <c r="D20" s="468" t="s">
        <v>505</v>
      </c>
      <c r="E20" s="468"/>
      <c r="F20" s="485">
        <f>'数据-取费表'!B38</f>
        <v>2.5000000000000001E-2</v>
      </c>
      <c r="G20" s="1322" t="s">
        <v>506</v>
      </c>
      <c r="H20" s="446"/>
      <c r="I20" s="446"/>
      <c r="J20" s="446"/>
      <c r="K20" s="447"/>
      <c r="L20" s="2105"/>
      <c r="M20" s="2105"/>
      <c r="N20" s="2105"/>
    </row>
    <row r="21" spans="1:14" s="2105" customFormat="1" ht="13.5" customHeight="1">
      <c r="A21" s="1618" t="s">
        <v>1858</v>
      </c>
      <c r="B21" s="460" t="s">
        <v>494</v>
      </c>
      <c r="C21" s="469">
        <f ca="1">C22</f>
        <v>9621</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2453</v>
      </c>
    </row>
    <row r="22" spans="1:14" s="2104" customFormat="1" ht="13.5" customHeight="1">
      <c r="A22" s="1617" t="s">
        <v>1848</v>
      </c>
      <c r="B22" s="1323" t="s">
        <v>2434</v>
      </c>
      <c r="C22" s="486">
        <f ca="1">ROUND(IF('数据-取费表'!B22&lt;=1,(C18+C19)*F21*'数据-取费表'!B20/2,(C18+C19)*(POWER((1+F21),'数据-取费表'!B20/2)-1)),0)</f>
        <v>9621</v>
      </c>
      <c r="D22" s="471"/>
      <c r="E22" s="472"/>
      <c r="F22" s="473"/>
      <c r="G22" s="2527"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27"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0" t="s">
        <v>2831</v>
      </c>
      <c r="C24" s="477">
        <f ca="1">C25</f>
        <v>22689</v>
      </c>
      <c r="D24" s="488">
        <f ca="1">C26</f>
        <v>4.3E-3</v>
      </c>
      <c r="E24" s="468" t="s">
        <v>507</v>
      </c>
      <c r="F24" s="478">
        <f ca="1">IF(B1="",'数据-取费表'!Q16,INDIRECT("'数据-取费表'!q"&amp;$K$1))</f>
        <v>0.17</v>
      </c>
      <c r="G24" s="443"/>
      <c r="H24" s="446"/>
      <c r="I24" s="446"/>
      <c r="J24" s="446"/>
      <c r="K24" s="447"/>
    </row>
    <row r="25" spans="1:14" s="2104" customFormat="1" ht="13.5" customHeight="1">
      <c r="A25" s="1617" t="s">
        <v>1848</v>
      </c>
      <c r="B25" s="1323" t="s">
        <v>2435</v>
      </c>
      <c r="C25" s="489">
        <f ca="1">ROUND((C18+C19)*F24,0)</f>
        <v>22689</v>
      </c>
      <c r="D25" s="471"/>
      <c r="E25" s="472"/>
      <c r="F25" s="479"/>
      <c r="G25" s="1321" t="s">
        <v>2432</v>
      </c>
      <c r="H25" s="456"/>
      <c r="I25" s="456"/>
      <c r="J25" s="456"/>
      <c r="K25" s="457"/>
    </row>
    <row r="26" spans="1:14" s="2104" customFormat="1" ht="13.5" customHeight="1">
      <c r="A26" s="1617" t="s">
        <v>1849</v>
      </c>
      <c r="B26" s="1323" t="s">
        <v>509</v>
      </c>
      <c r="C26" s="490">
        <f ca="1">ROUND(F20*F24,4)</f>
        <v>4.3E-3</v>
      </c>
      <c r="D26" s="471"/>
      <c r="E26" s="480"/>
      <c r="F26" s="479"/>
      <c r="G26" s="1321" t="s">
        <v>510</v>
      </c>
      <c r="H26" s="456"/>
      <c r="I26" s="456"/>
      <c r="J26" s="456"/>
      <c r="K26" s="457"/>
    </row>
    <row r="27" spans="1:14" s="2104" customFormat="1" ht="13.5" customHeight="1">
      <c r="A27" s="1621" t="s">
        <v>1867</v>
      </c>
      <c r="B27" s="458" t="s">
        <v>511</v>
      </c>
      <c r="C27" s="2979">
        <f>ROUND(F27/(1+'数据-取费表'!C42),4)</f>
        <v>5.33E-2</v>
      </c>
      <c r="D27" s="461" t="s">
        <v>2829</v>
      </c>
      <c r="E27" s="461"/>
      <c r="F27" s="465">
        <f>'数据-取费表'!B41</f>
        <v>5.6000000000000001E-2</v>
      </c>
      <c r="G27" s="1944" t="s">
        <v>2291</v>
      </c>
      <c r="H27" s="446"/>
      <c r="I27" s="446"/>
      <c r="J27" s="446"/>
      <c r="K27" s="447"/>
    </row>
    <row r="28" spans="1:14" s="2105" customFormat="1" ht="13.5" customHeight="1">
      <c r="A28" s="1621" t="s">
        <v>1868</v>
      </c>
      <c r="B28" s="475" t="s">
        <v>512</v>
      </c>
      <c r="C28" s="469">
        <f ca="1">ROUND((C18+C19+C21+C24)/(1-C20-D21-D24-C27),0)</f>
        <v>181054</v>
      </c>
      <c r="D28" s="476"/>
      <c r="E28" s="468"/>
      <c r="F28" s="470"/>
      <c r="G28" s="1322" t="s">
        <v>2433</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2"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3" t="s">
        <v>2965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4.4">
      <c r="A6" s="511" t="s">
        <v>521</v>
      </c>
      <c r="B6" s="512"/>
      <c r="C6" s="3390" t="s">
        <v>522</v>
      </c>
      <c r="D6" s="3391"/>
      <c r="E6" s="3414" t="s">
        <v>523</v>
      </c>
      <c r="F6" s="3415"/>
      <c r="G6" s="3390" t="s">
        <v>524</v>
      </c>
      <c r="H6" s="3391"/>
      <c r="I6" s="3390" t="s">
        <v>525</v>
      </c>
      <c r="J6" s="3391"/>
      <c r="K6" s="513" t="s">
        <v>526</v>
      </c>
      <c r="L6" s="2117"/>
      <c r="M6" s="2118"/>
      <c r="N6" s="2118"/>
      <c r="O6" s="2118"/>
      <c r="P6" s="3392" t="s">
        <v>527</v>
      </c>
      <c r="Q6" s="3393"/>
      <c r="R6" s="3378" t="s">
        <v>523</v>
      </c>
      <c r="S6" s="3379"/>
      <c r="T6" s="3378" t="s">
        <v>524</v>
      </c>
      <c r="U6" s="3379"/>
      <c r="V6" s="3398" t="s">
        <v>525</v>
      </c>
      <c r="W6" s="3398"/>
      <c r="X6" s="1552"/>
      <c r="Y6" s="3378" t="s">
        <v>527</v>
      </c>
      <c r="Z6" s="3379"/>
      <c r="AA6" s="3373" t="s">
        <v>523</v>
      </c>
      <c r="AB6" s="3374" t="s">
        <v>524</v>
      </c>
      <c r="AC6" s="3373" t="s">
        <v>525</v>
      </c>
    </row>
    <row r="7" spans="1:29">
      <c r="A7" s="514"/>
      <c r="B7" s="515"/>
      <c r="C7" s="3401" t="s">
        <v>2922</v>
      </c>
      <c r="D7" s="3402"/>
      <c r="E7" s="3416" t="s">
        <v>2923</v>
      </c>
      <c r="F7" s="3417"/>
      <c r="G7" s="3401" t="s">
        <v>2924</v>
      </c>
      <c r="H7" s="3402"/>
      <c r="I7" s="3401" t="s">
        <v>2925</v>
      </c>
      <c r="J7" s="3402"/>
      <c r="K7" s="513"/>
      <c r="L7" s="2117"/>
      <c r="M7" s="2118"/>
      <c r="N7" s="2118"/>
      <c r="O7" s="2118"/>
      <c r="P7" s="3394"/>
      <c r="Q7" s="3395"/>
      <c r="R7" s="3380"/>
      <c r="S7" s="3381"/>
      <c r="T7" s="3380"/>
      <c r="U7" s="3381"/>
      <c r="V7" s="3398"/>
      <c r="W7" s="3398"/>
      <c r="X7" s="1552"/>
      <c r="Y7" s="3380"/>
      <c r="Z7" s="3381"/>
      <c r="AA7" s="3374"/>
      <c r="AB7" s="3374"/>
      <c r="AC7" s="3374"/>
    </row>
    <row r="8" spans="1:29" ht="15" thickBot="1">
      <c r="A8" s="516"/>
      <c r="B8" s="517"/>
      <c r="C8" s="3399" t="s">
        <v>2926</v>
      </c>
      <c r="D8" s="3400"/>
      <c r="E8" s="3418" t="s">
        <v>2926</v>
      </c>
      <c r="F8" s="3419"/>
      <c r="G8" s="3399" t="s">
        <v>2926</v>
      </c>
      <c r="H8" s="3400"/>
      <c r="I8" s="3399" t="s">
        <v>2926</v>
      </c>
      <c r="J8" s="3400"/>
      <c r="K8" s="513" t="s">
        <v>528</v>
      </c>
      <c r="L8" s="2117"/>
      <c r="M8" s="2118"/>
      <c r="N8" s="2118"/>
      <c r="O8" s="2118"/>
      <c r="P8" s="3396"/>
      <c r="Q8" s="3397"/>
      <c r="R8" s="3380"/>
      <c r="S8" s="3381"/>
      <c r="T8" s="3382"/>
      <c r="U8" s="3383"/>
      <c r="V8" s="3398"/>
      <c r="W8" s="3398"/>
      <c r="X8" s="1552"/>
      <c r="Y8" s="3382"/>
      <c r="Z8" s="3383"/>
      <c r="AA8" s="3375"/>
      <c r="AB8" s="3375"/>
      <c r="AC8" s="3375"/>
    </row>
    <row r="9" spans="1:29" s="1215" customFormat="1" ht="15" thickBot="1">
      <c r="A9" s="2863"/>
      <c r="B9" s="2870" t="s">
        <v>529</v>
      </c>
      <c r="C9" s="518">
        <f>'数据-取费表'!B2</f>
        <v>43820</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76" t="s">
        <v>530</v>
      </c>
      <c r="Q9" s="3385"/>
      <c r="R9" s="1553" t="s">
        <v>8</v>
      </c>
      <c r="S9" s="1554">
        <f t="shared" ref="S9:S17" si="0">F9</f>
        <v>0</v>
      </c>
      <c r="T9" s="1553" t="s">
        <v>8</v>
      </c>
      <c r="U9" s="1554">
        <f t="shared" ref="U9:U17" si="1">H9</f>
        <v>0</v>
      </c>
      <c r="V9" s="1553" t="s">
        <v>8</v>
      </c>
      <c r="W9" s="1554">
        <f t="shared" ref="W9:W17" si="2">J9</f>
        <v>0</v>
      </c>
      <c r="X9" s="1555"/>
      <c r="Y9" s="3376" t="s">
        <v>530</v>
      </c>
      <c r="Z9" s="3377"/>
      <c r="AA9" s="1556" t="e">
        <f>D9/F9</f>
        <v>#DIV/0!</v>
      </c>
      <c r="AB9" s="1556" t="e">
        <f>D9/H9</f>
        <v>#DIV/0!</v>
      </c>
      <c r="AC9" s="1556" t="e">
        <f>D9/J9</f>
        <v>#DIV/0!</v>
      </c>
    </row>
    <row r="10" spans="1:29" s="1215" customFormat="1" ht="15" thickBot="1">
      <c r="A10" s="2864"/>
      <c r="B10" s="287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76" t="s">
        <v>533</v>
      </c>
      <c r="Q10" s="3377"/>
      <c r="R10" s="1553" t="s">
        <v>8</v>
      </c>
      <c r="S10" s="1554">
        <f t="shared" si="0"/>
        <v>0</v>
      </c>
      <c r="T10" s="1553" t="s">
        <v>8</v>
      </c>
      <c r="U10" s="1554">
        <f t="shared" si="1"/>
        <v>0</v>
      </c>
      <c r="V10" s="1553" t="s">
        <v>8</v>
      </c>
      <c r="W10" s="1554">
        <f t="shared" si="2"/>
        <v>0</v>
      </c>
      <c r="X10" s="1555"/>
      <c r="Y10" s="3376" t="s">
        <v>533</v>
      </c>
      <c r="Z10" s="3377"/>
      <c r="AA10" s="1556" t="e">
        <f t="shared" ref="AA10:AA42" si="3">D10/F10</f>
        <v>#DIV/0!</v>
      </c>
      <c r="AB10" s="1556" t="e">
        <f t="shared" ref="AB10:AB42" si="4">D10/H10</f>
        <v>#DIV/0!</v>
      </c>
      <c r="AC10" s="1556" t="e">
        <f t="shared" ref="AC10:AC42" si="5">D10/J10</f>
        <v>#DIV/0!</v>
      </c>
    </row>
    <row r="11" spans="1:29" s="1215" customFormat="1" ht="14.4">
      <c r="A11" s="2865"/>
      <c r="B11" s="2872" t="s">
        <v>2755</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4" t="s">
        <v>535</v>
      </c>
      <c r="Q11" s="1146" t="str">
        <f t="shared" ref="Q11:Q17" si="6">B11</f>
        <v>用途</v>
      </c>
      <c r="R11" s="1553" t="s">
        <v>8</v>
      </c>
      <c r="S11" s="1554">
        <f t="shared" si="0"/>
        <v>100</v>
      </c>
      <c r="T11" s="1553" t="s">
        <v>8</v>
      </c>
      <c r="U11" s="1554">
        <f t="shared" si="1"/>
        <v>100</v>
      </c>
      <c r="V11" s="1553" t="s">
        <v>8</v>
      </c>
      <c r="W11" s="1554">
        <f t="shared" si="2"/>
        <v>100</v>
      </c>
      <c r="X11" s="1555"/>
      <c r="Y11" s="3341" t="s">
        <v>536</v>
      </c>
      <c r="Z11" s="1145" t="str">
        <f t="shared" ref="Z11:Z17" si="7">Q11</f>
        <v>用途</v>
      </c>
      <c r="AA11" s="1556">
        <f t="shared" si="3"/>
        <v>1</v>
      </c>
      <c r="AB11" s="1556">
        <f t="shared" si="4"/>
        <v>1</v>
      </c>
      <c r="AC11" s="1556">
        <f t="shared" si="5"/>
        <v>1</v>
      </c>
    </row>
    <row r="12" spans="1:29" s="1333" customFormat="1" ht="28.8">
      <c r="A12" s="2866"/>
      <c r="B12" s="2871" t="s">
        <v>2756</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84"/>
      <c r="Q12" s="1146" t="str">
        <f t="shared" si="6"/>
        <v>土地使用年限（年）</v>
      </c>
      <c r="R12" s="1553" t="s">
        <v>8</v>
      </c>
      <c r="S12" s="1554">
        <f t="shared" si="0"/>
        <v>100</v>
      </c>
      <c r="T12" s="1553" t="s">
        <v>8</v>
      </c>
      <c r="U12" s="1554">
        <f t="shared" si="1"/>
        <v>100</v>
      </c>
      <c r="V12" s="1553" t="s">
        <v>8</v>
      </c>
      <c r="W12" s="1554">
        <f t="shared" si="2"/>
        <v>100</v>
      </c>
      <c r="X12" s="1555"/>
      <c r="Y12" s="3341"/>
      <c r="Z12" s="1145" t="str">
        <f t="shared" si="7"/>
        <v>土地使用年限（年）</v>
      </c>
      <c r="AA12" s="1556">
        <f t="shared" si="3"/>
        <v>1</v>
      </c>
      <c r="AB12" s="1556">
        <f t="shared" si="4"/>
        <v>1</v>
      </c>
      <c r="AC12" s="1556">
        <f t="shared" si="5"/>
        <v>1</v>
      </c>
    </row>
    <row r="13" spans="1:29" ht="15">
      <c r="A13" s="2867"/>
      <c r="B13" s="2871"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4"/>
      <c r="Q13" s="1146" t="str">
        <f t="shared" si="6"/>
        <v>容积率</v>
      </c>
      <c r="R13" s="1553" t="s">
        <v>8</v>
      </c>
      <c r="S13" s="1554" t="e">
        <f t="shared" si="0"/>
        <v>#N/A</v>
      </c>
      <c r="T13" s="1553" t="s">
        <v>8</v>
      </c>
      <c r="U13" s="1554" t="e">
        <f t="shared" si="1"/>
        <v>#N/A</v>
      </c>
      <c r="V13" s="1553" t="s">
        <v>8</v>
      </c>
      <c r="W13" s="1554" t="e">
        <f t="shared" si="2"/>
        <v>#N/A</v>
      </c>
      <c r="X13" s="1555"/>
      <c r="Y13" s="3341"/>
      <c r="Z13" s="1145" t="str">
        <f t="shared" si="7"/>
        <v>容积率</v>
      </c>
      <c r="AA13" s="1556" t="e">
        <f t="shared" si="3"/>
        <v>#N/A</v>
      </c>
      <c r="AB13" s="1556" t="e">
        <f t="shared" si="4"/>
        <v>#N/A</v>
      </c>
      <c r="AC13" s="1556" t="e">
        <f t="shared" si="5"/>
        <v>#N/A</v>
      </c>
    </row>
    <row r="14" spans="1:29" s="1215" customFormat="1" ht="15">
      <c r="A14" s="2868"/>
      <c r="B14" s="2874">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4"/>
      <c r="Q14" s="1146">
        <f t="shared" si="6"/>
        <v>111</v>
      </c>
      <c r="R14" s="1553" t="s">
        <v>8</v>
      </c>
      <c r="S14" s="1554">
        <f t="shared" si="0"/>
        <v>100</v>
      </c>
      <c r="T14" s="1553" t="s">
        <v>8</v>
      </c>
      <c r="U14" s="1554">
        <f t="shared" si="1"/>
        <v>100</v>
      </c>
      <c r="V14" s="1553" t="s">
        <v>8</v>
      </c>
      <c r="W14" s="1554">
        <f t="shared" si="2"/>
        <v>100</v>
      </c>
      <c r="X14" s="1555"/>
      <c r="Y14" s="3341"/>
      <c r="Z14" s="1145">
        <f t="shared" si="7"/>
        <v>111</v>
      </c>
      <c r="AA14" s="1556">
        <f>D14/F14</f>
        <v>1</v>
      </c>
      <c r="AB14" s="1556">
        <f>D14/H14</f>
        <v>1</v>
      </c>
      <c r="AC14" s="1556">
        <f>D14/J14</f>
        <v>1</v>
      </c>
    </row>
    <row r="15" spans="1:29" ht="15">
      <c r="A15" s="2868"/>
      <c r="B15" s="2874">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4"/>
      <c r="Q15" s="1146">
        <f t="shared" si="6"/>
        <v>111</v>
      </c>
      <c r="R15" s="1553" t="s">
        <v>8</v>
      </c>
      <c r="S15" s="1554">
        <f t="shared" si="0"/>
        <v>100</v>
      </c>
      <c r="T15" s="1553" t="s">
        <v>8</v>
      </c>
      <c r="U15" s="1554">
        <f t="shared" si="1"/>
        <v>100</v>
      </c>
      <c r="V15" s="1553" t="s">
        <v>8</v>
      </c>
      <c r="W15" s="1554">
        <f t="shared" si="2"/>
        <v>100</v>
      </c>
      <c r="X15" s="1555"/>
      <c r="Y15" s="3341"/>
      <c r="Z15" s="1145">
        <f t="shared" si="7"/>
        <v>111</v>
      </c>
      <c r="AA15" s="1556">
        <f t="shared" si="3"/>
        <v>1</v>
      </c>
      <c r="AB15" s="1556">
        <f t="shared" si="4"/>
        <v>1</v>
      </c>
      <c r="AC15" s="1556">
        <f t="shared" si="5"/>
        <v>1</v>
      </c>
    </row>
    <row r="16" spans="1:29" ht="15.6" thickBot="1">
      <c r="A16" s="2869"/>
      <c r="B16" s="2875">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4"/>
      <c r="Q16" s="1146">
        <f t="shared" si="6"/>
        <v>111</v>
      </c>
      <c r="R16" s="1553" t="s">
        <v>8</v>
      </c>
      <c r="S16" s="1554">
        <f t="shared" si="0"/>
        <v>100</v>
      </c>
      <c r="T16" s="1553" t="s">
        <v>8</v>
      </c>
      <c r="U16" s="1554">
        <f t="shared" si="1"/>
        <v>100</v>
      </c>
      <c r="V16" s="1553" t="s">
        <v>8</v>
      </c>
      <c r="W16" s="1554">
        <f t="shared" si="2"/>
        <v>100</v>
      </c>
      <c r="X16" s="1555"/>
      <c r="Y16" s="3341"/>
      <c r="Z16" s="1145">
        <f t="shared" si="7"/>
        <v>111</v>
      </c>
      <c r="AA16" s="1556">
        <f t="shared" si="3"/>
        <v>1</v>
      </c>
      <c r="AB16" s="1556">
        <f t="shared" si="4"/>
        <v>1</v>
      </c>
      <c r="AC16" s="1556">
        <f t="shared" si="5"/>
        <v>1</v>
      </c>
    </row>
    <row r="17" spans="1:29" ht="69">
      <c r="A17" s="2861" t="s">
        <v>2753</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86" t="s">
        <v>540</v>
      </c>
      <c r="Q17" s="1557" t="str">
        <f t="shared" si="6"/>
        <v>产业集聚程度</v>
      </c>
      <c r="R17" s="1558" t="s">
        <v>8</v>
      </c>
      <c r="S17" s="1559">
        <f t="shared" si="0"/>
        <v>100</v>
      </c>
      <c r="T17" s="1558" t="s">
        <v>8</v>
      </c>
      <c r="U17" s="1559">
        <f t="shared" si="1"/>
        <v>100</v>
      </c>
      <c r="V17" s="1558" t="s">
        <v>8</v>
      </c>
      <c r="W17" s="1559">
        <f t="shared" si="2"/>
        <v>100</v>
      </c>
      <c r="X17" s="1552"/>
      <c r="Y17" s="3386"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87"/>
      <c r="Q18" s="1557"/>
      <c r="R18" s="1558"/>
      <c r="S18" s="1559"/>
      <c r="T18" s="1558"/>
      <c r="U18" s="1559"/>
      <c r="V18" s="1558"/>
      <c r="W18" s="1559"/>
      <c r="X18" s="1552"/>
      <c r="Y18" s="3387"/>
      <c r="Z18" s="1560"/>
      <c r="AA18" s="1561">
        <v>1</v>
      </c>
      <c r="AB18" s="1561">
        <v>1</v>
      </c>
      <c r="AC18" s="1561">
        <v>1</v>
      </c>
    </row>
    <row r="19" spans="1:29" ht="96.6">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87"/>
      <c r="Q19" s="1557" t="str">
        <f>B19</f>
        <v>交通便捷度</v>
      </c>
      <c r="R19" s="1558" t="s">
        <v>8</v>
      </c>
      <c r="S19" s="1559">
        <f>F19</f>
        <v>100</v>
      </c>
      <c r="T19" s="1558" t="s">
        <v>8</v>
      </c>
      <c r="U19" s="1559">
        <f>H19</f>
        <v>100</v>
      </c>
      <c r="V19" s="1558" t="s">
        <v>8</v>
      </c>
      <c r="W19" s="1559">
        <f>J19</f>
        <v>100</v>
      </c>
      <c r="X19" s="1552"/>
      <c r="Y19" s="3387"/>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387"/>
      <c r="Q20" s="1557"/>
      <c r="R20" s="1558"/>
      <c r="S20" s="1559"/>
      <c r="T20" s="1558"/>
      <c r="U20" s="1559"/>
      <c r="V20" s="1558"/>
      <c r="W20" s="1559"/>
      <c r="X20" s="1552"/>
      <c r="Y20" s="3387"/>
      <c r="Z20" s="1560"/>
      <c r="AA20" s="1561">
        <v>1</v>
      </c>
      <c r="AB20" s="1561">
        <v>1</v>
      </c>
      <c r="AC20" s="1561">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87"/>
      <c r="Q21" s="1557" t="str">
        <f t="shared" ref="Q21:Q35" si="8">B21</f>
        <v>区域土地利用方向</v>
      </c>
      <c r="R21" s="1558" t="s">
        <v>8</v>
      </c>
      <c r="S21" s="1559">
        <f>F21</f>
        <v>100</v>
      </c>
      <c r="T21" s="1558" t="s">
        <v>8</v>
      </c>
      <c r="U21" s="1559">
        <f>H21</f>
        <v>100</v>
      </c>
      <c r="V21" s="1558" t="s">
        <v>8</v>
      </c>
      <c r="W21" s="1559">
        <f>J21</f>
        <v>100</v>
      </c>
      <c r="X21" s="1552"/>
      <c r="Y21" s="3387"/>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387"/>
      <c r="Q22" s="1557"/>
      <c r="R22" s="1558"/>
      <c r="S22" s="1559"/>
      <c r="T22" s="1558"/>
      <c r="U22" s="1559"/>
      <c r="V22" s="1558"/>
      <c r="W22" s="1559"/>
      <c r="X22" s="1552"/>
      <c r="Y22" s="3387"/>
      <c r="Z22" s="1560"/>
      <c r="AA22" s="1561"/>
      <c r="AB22" s="1561"/>
      <c r="AC22" s="1561"/>
    </row>
    <row r="23" spans="1:29" ht="82.8">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87"/>
      <c r="Q23" s="1557" t="str">
        <f t="shared" si="8"/>
        <v>环境状况</v>
      </c>
      <c r="R23" s="1558" t="s">
        <v>8</v>
      </c>
      <c r="S23" s="1559">
        <f>F23</f>
        <v>100</v>
      </c>
      <c r="T23" s="1558" t="s">
        <v>8</v>
      </c>
      <c r="U23" s="1559">
        <f>H23</f>
        <v>100</v>
      </c>
      <c r="V23" s="1558" t="s">
        <v>8</v>
      </c>
      <c r="W23" s="1559">
        <f>J23</f>
        <v>100</v>
      </c>
      <c r="X23" s="1552"/>
      <c r="Y23" s="3387"/>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87"/>
      <c r="Q24" s="1557"/>
      <c r="R24" s="1558"/>
      <c r="S24" s="1559"/>
      <c r="T24" s="1558"/>
      <c r="U24" s="1559"/>
      <c r="V24" s="1558"/>
      <c r="W24" s="1559"/>
      <c r="X24" s="1552"/>
      <c r="Y24" s="3387"/>
      <c r="Z24" s="1560"/>
      <c r="AA24" s="1561">
        <v>1</v>
      </c>
      <c r="AB24" s="1561">
        <v>1</v>
      </c>
      <c r="AC24" s="1561">
        <v>1</v>
      </c>
    </row>
    <row r="25" spans="1:29" s="1215" customFormat="1" ht="41.4">
      <c r="A25" s="576"/>
      <c r="B25" s="2553" t="s">
        <v>2547</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87"/>
      <c r="Q25" s="1146" t="str">
        <f t="shared" si="8"/>
        <v>公共配套设施</v>
      </c>
      <c r="R25" s="1553" t="s">
        <v>8</v>
      </c>
      <c r="S25" s="1554">
        <f>F25</f>
        <v>100</v>
      </c>
      <c r="T25" s="1553" t="s">
        <v>8</v>
      </c>
      <c r="U25" s="1554">
        <f>H25</f>
        <v>100</v>
      </c>
      <c r="V25" s="1553" t="s">
        <v>8</v>
      </c>
      <c r="W25" s="1554">
        <f>J25</f>
        <v>100</v>
      </c>
      <c r="X25" s="1555"/>
      <c r="Y25" s="3387"/>
      <c r="Z25" s="1145" t="str">
        <f>Q25</f>
        <v>公共配套设施</v>
      </c>
      <c r="AA25" s="1561">
        <f>D25/F25</f>
        <v>1</v>
      </c>
      <c r="AB25" s="1561">
        <f>D25/H25</f>
        <v>1</v>
      </c>
      <c r="AC25" s="1561">
        <f>D25/J25</f>
        <v>1</v>
      </c>
    </row>
    <row r="26" spans="1:29" s="1215" customFormat="1" ht="15">
      <c r="A26" s="576"/>
      <c r="B26" s="594"/>
      <c r="C26" s="2552"/>
      <c r="D26" s="554"/>
      <c r="E26" s="553"/>
      <c r="F26" s="554"/>
      <c r="G26" s="553"/>
      <c r="H26" s="554"/>
      <c r="I26" s="575"/>
      <c r="J26" s="554"/>
      <c r="K26" s="530"/>
      <c r="L26" s="2119"/>
      <c r="M26" s="2120"/>
      <c r="N26" s="2120"/>
      <c r="O26" s="2121"/>
      <c r="P26" s="3387"/>
      <c r="Q26" s="1146"/>
      <c r="R26" s="1553"/>
      <c r="S26" s="1554"/>
      <c r="T26" s="1553"/>
      <c r="U26" s="1554"/>
      <c r="V26" s="1553"/>
      <c r="W26" s="1554"/>
      <c r="X26" s="1555"/>
      <c r="Y26" s="3387"/>
      <c r="Z26" s="1145"/>
      <c r="AA26" s="1556">
        <v>1</v>
      </c>
      <c r="AB26" s="1556">
        <v>1</v>
      </c>
      <c r="AC26" s="1556">
        <v>1</v>
      </c>
    </row>
    <row r="27" spans="1:29" s="1215" customFormat="1" ht="41.4">
      <c r="A27" s="576"/>
      <c r="B27" s="2553" t="s">
        <v>2548</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87"/>
      <c r="Q27" s="2538" t="str">
        <f t="shared" ref="Q27" si="9">B27</f>
        <v>基础设施水平</v>
      </c>
      <c r="R27" s="1553" t="s">
        <v>8</v>
      </c>
      <c r="S27" s="1554">
        <f>F27</f>
        <v>100</v>
      </c>
      <c r="T27" s="1553" t="s">
        <v>8</v>
      </c>
      <c r="U27" s="1554">
        <f>H27</f>
        <v>100</v>
      </c>
      <c r="V27" s="1553" t="s">
        <v>8</v>
      </c>
      <c r="W27" s="1554">
        <f>J27</f>
        <v>100</v>
      </c>
      <c r="X27" s="1555"/>
      <c r="Y27" s="3387"/>
      <c r="Z27" s="2535" t="str">
        <f>Q27</f>
        <v>基础设施水平</v>
      </c>
      <c r="AA27" s="1561">
        <f>D27/F27</f>
        <v>1</v>
      </c>
      <c r="AB27" s="1561">
        <f>D27/H27</f>
        <v>1</v>
      </c>
      <c r="AC27" s="1561">
        <f>D27/J27</f>
        <v>1</v>
      </c>
    </row>
    <row r="28" spans="1:29" s="1215" customFormat="1" ht="15">
      <c r="A28" s="576"/>
      <c r="B28" s="594"/>
      <c r="C28" s="2552"/>
      <c r="D28" s="554"/>
      <c r="E28" s="578"/>
      <c r="F28" s="554"/>
      <c r="G28" s="578"/>
      <c r="H28" s="554"/>
      <c r="I28" s="578"/>
      <c r="J28" s="554"/>
      <c r="K28" s="530"/>
      <c r="L28" s="2119"/>
      <c r="M28" s="2120"/>
      <c r="N28" s="2120"/>
      <c r="O28" s="2121"/>
      <c r="P28" s="3387"/>
      <c r="Q28" s="2538"/>
      <c r="R28" s="1553"/>
      <c r="S28" s="1554"/>
      <c r="T28" s="1553"/>
      <c r="U28" s="1554"/>
      <c r="V28" s="1553"/>
      <c r="W28" s="1554"/>
      <c r="X28" s="1555"/>
      <c r="Y28" s="3387"/>
      <c r="Z28" s="2535"/>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8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7"/>
      <c r="Z29" s="1560" t="str">
        <f t="shared" ref="Z29:Z42" si="13">Q29</f>
        <v>临街状况</v>
      </c>
      <c r="AA29" s="1561">
        <f t="shared" si="3"/>
        <v>1</v>
      </c>
      <c r="AB29" s="1561">
        <f t="shared" si="4"/>
        <v>1</v>
      </c>
      <c r="AC29" s="1561">
        <f t="shared" si="5"/>
        <v>1</v>
      </c>
    </row>
    <row r="30" spans="1:29" ht="28.8">
      <c r="A30" s="531"/>
      <c r="B30" s="921" t="s">
        <v>548</v>
      </c>
      <c r="C30" s="2555">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87"/>
      <c r="Q30" s="1557" t="str">
        <f t="shared" si="8"/>
        <v>毗邻道路的类型与等级</v>
      </c>
      <c r="R30" s="1558" t="s">
        <v>8</v>
      </c>
      <c r="S30" s="1559">
        <f t="shared" si="10"/>
        <v>100</v>
      </c>
      <c r="T30" s="1558" t="s">
        <v>8</v>
      </c>
      <c r="U30" s="1559">
        <f t="shared" si="11"/>
        <v>100</v>
      </c>
      <c r="V30" s="1558" t="s">
        <v>8</v>
      </c>
      <c r="W30" s="1559">
        <f t="shared" si="12"/>
        <v>100</v>
      </c>
      <c r="X30" s="1552"/>
      <c r="Y30" s="3387"/>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87"/>
      <c r="Q31" s="1557"/>
      <c r="R31" s="1558"/>
      <c r="S31" s="1559"/>
      <c r="T31" s="1558"/>
      <c r="U31" s="1559"/>
      <c r="V31" s="1558"/>
      <c r="W31" s="1559"/>
      <c r="X31" s="1552"/>
      <c r="Y31" s="3387"/>
      <c r="Z31" s="1560"/>
      <c r="AA31" s="1561">
        <v>1</v>
      </c>
      <c r="AB31" s="1561">
        <v>1</v>
      </c>
      <c r="AC31" s="1561">
        <v>1</v>
      </c>
    </row>
    <row r="32" spans="1:29" ht="15">
      <c r="A32" s="531"/>
      <c r="B32" s="526" t="s">
        <v>549</v>
      </c>
      <c r="C32" s="2556">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87"/>
      <c r="Q32" s="1557" t="str">
        <f t="shared" si="8"/>
        <v>土地级别</v>
      </c>
      <c r="R32" s="1558" t="s">
        <v>8</v>
      </c>
      <c r="S32" s="1559">
        <f t="shared" si="10"/>
        <v>100</v>
      </c>
      <c r="T32" s="1558" t="s">
        <v>8</v>
      </c>
      <c r="U32" s="1559">
        <f t="shared" si="11"/>
        <v>100</v>
      </c>
      <c r="V32" s="1558" t="s">
        <v>8</v>
      </c>
      <c r="W32" s="1559">
        <f t="shared" si="12"/>
        <v>100</v>
      </c>
      <c r="X32" s="1552"/>
      <c r="Y32" s="3387"/>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87"/>
      <c r="Q33" s="1557">
        <f t="shared" si="8"/>
        <v>111</v>
      </c>
      <c r="R33" s="1558" t="s">
        <v>8</v>
      </c>
      <c r="S33" s="1559">
        <f t="shared" si="10"/>
        <v>100</v>
      </c>
      <c r="T33" s="1558" t="s">
        <v>8</v>
      </c>
      <c r="U33" s="1559">
        <f t="shared" si="11"/>
        <v>100</v>
      </c>
      <c r="V33" s="1558" t="s">
        <v>8</v>
      </c>
      <c r="W33" s="1559">
        <f t="shared" si="12"/>
        <v>100</v>
      </c>
      <c r="X33" s="1552"/>
      <c r="Y33" s="3387"/>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88" t="s">
        <v>550</v>
      </c>
      <c r="Q34" s="1557">
        <f t="shared" si="8"/>
        <v>111</v>
      </c>
      <c r="R34" s="1558" t="s">
        <v>8</v>
      </c>
      <c r="S34" s="1559">
        <f t="shared" si="10"/>
        <v>100</v>
      </c>
      <c r="T34" s="1558" t="s">
        <v>8</v>
      </c>
      <c r="U34" s="1559">
        <f t="shared" si="11"/>
        <v>100</v>
      </c>
      <c r="V34" s="1558" t="s">
        <v>8</v>
      </c>
      <c r="W34" s="1559">
        <f t="shared" si="12"/>
        <v>100</v>
      </c>
      <c r="X34" s="1552"/>
      <c r="Y34" s="3389" t="s">
        <v>550</v>
      </c>
      <c r="Z34" s="1560">
        <f t="shared" si="13"/>
        <v>111</v>
      </c>
      <c r="AA34" s="1561">
        <f t="shared" si="3"/>
        <v>1</v>
      </c>
      <c r="AB34" s="1561">
        <f t="shared" si="4"/>
        <v>1</v>
      </c>
      <c r="AC34" s="1561">
        <f t="shared" si="5"/>
        <v>1</v>
      </c>
    </row>
    <row r="35" spans="1:29" s="1334" customFormat="1" ht="15.6" thickBot="1">
      <c r="A35" s="588"/>
      <c r="B35" s="2554">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89"/>
      <c r="Q35" s="1557">
        <f t="shared" si="8"/>
        <v>111</v>
      </c>
      <c r="R35" s="1562" t="s">
        <v>8</v>
      </c>
      <c r="S35" s="1563">
        <f t="shared" si="10"/>
        <v>100</v>
      </c>
      <c r="T35" s="1562" t="s">
        <v>8</v>
      </c>
      <c r="U35" s="1563">
        <f t="shared" si="11"/>
        <v>100</v>
      </c>
      <c r="V35" s="1562" t="s">
        <v>8</v>
      </c>
      <c r="W35" s="1563">
        <f t="shared" si="12"/>
        <v>100</v>
      </c>
      <c r="X35" s="1564"/>
      <c r="Y35" s="3389"/>
      <c r="Z35" s="1565">
        <f t="shared" si="13"/>
        <v>111</v>
      </c>
      <c r="AA35" s="1561">
        <f t="shared" si="3"/>
        <v>1</v>
      </c>
      <c r="AB35" s="1561">
        <f t="shared" si="4"/>
        <v>1</v>
      </c>
      <c r="AC35" s="1561">
        <f t="shared" si="5"/>
        <v>1</v>
      </c>
    </row>
    <row r="36" spans="1:29" ht="15">
      <c r="A36" s="2858"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89"/>
      <c r="Q36" s="1557" t="str">
        <f>B36</f>
        <v>宗地面积</v>
      </c>
      <c r="R36" s="1558" t="s">
        <v>8</v>
      </c>
      <c r="S36" s="1559" t="e">
        <f t="shared" si="10"/>
        <v>#N/A</v>
      </c>
      <c r="T36" s="1558" t="s">
        <v>8</v>
      </c>
      <c r="U36" s="1559" t="e">
        <f t="shared" si="11"/>
        <v>#N/A</v>
      </c>
      <c r="V36" s="1558" t="s">
        <v>8</v>
      </c>
      <c r="W36" s="1559" t="e">
        <f t="shared" si="12"/>
        <v>#N/A</v>
      </c>
      <c r="X36" s="1552"/>
      <c r="Y36" s="3389"/>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89"/>
      <c r="Q37" s="1557" t="str">
        <f t="shared" ref="Q37:Q42" si="14">B37</f>
        <v>宗地形状</v>
      </c>
      <c r="R37" s="1558" t="s">
        <v>8</v>
      </c>
      <c r="S37" s="1559">
        <f t="shared" si="10"/>
        <v>100</v>
      </c>
      <c r="T37" s="1558" t="s">
        <v>8</v>
      </c>
      <c r="U37" s="1559">
        <f t="shared" si="11"/>
        <v>100</v>
      </c>
      <c r="V37" s="1558" t="s">
        <v>8</v>
      </c>
      <c r="W37" s="1559">
        <f t="shared" si="12"/>
        <v>100</v>
      </c>
      <c r="X37" s="1552"/>
      <c r="Y37" s="3389"/>
      <c r="Z37" s="1560" t="str">
        <f t="shared" si="13"/>
        <v>宗地形状</v>
      </c>
      <c r="AA37" s="1561">
        <f t="shared" si="3"/>
        <v>1</v>
      </c>
      <c r="AB37" s="1561">
        <f t="shared" si="4"/>
        <v>1</v>
      </c>
      <c r="AC37" s="1561">
        <f t="shared" si="5"/>
        <v>1</v>
      </c>
    </row>
    <row r="38" spans="1:29" s="1215" customFormat="1" ht="15">
      <c r="A38" s="599"/>
      <c r="B38" s="1879"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89"/>
      <c r="Q38" s="1557" t="str">
        <f t="shared" si="14"/>
        <v>宗地开发程度</v>
      </c>
      <c r="R38" s="1553" t="s">
        <v>8</v>
      </c>
      <c r="S38" s="1554">
        <f t="shared" si="10"/>
        <v>100</v>
      </c>
      <c r="T38" s="1553" t="s">
        <v>8</v>
      </c>
      <c r="U38" s="1554">
        <f t="shared" si="11"/>
        <v>100</v>
      </c>
      <c r="V38" s="1553" t="s">
        <v>8</v>
      </c>
      <c r="W38" s="1554">
        <f t="shared" si="12"/>
        <v>100</v>
      </c>
      <c r="X38" s="1555"/>
      <c r="Y38" s="3389"/>
      <c r="Z38" s="1145"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9" t="s">
        <v>601</v>
      </c>
      <c r="Q39" s="1557" t="str">
        <f t="shared" si="14"/>
        <v>工程地质条件</v>
      </c>
      <c r="R39" s="1558" t="s">
        <v>8</v>
      </c>
      <c r="S39" s="1559">
        <f t="shared" si="10"/>
        <v>100</v>
      </c>
      <c r="T39" s="1558" t="s">
        <v>8</v>
      </c>
      <c r="U39" s="1559">
        <f t="shared" si="11"/>
        <v>100</v>
      </c>
      <c r="V39" s="1558" t="s">
        <v>8</v>
      </c>
      <c r="W39" s="1559">
        <f t="shared" si="12"/>
        <v>100</v>
      </c>
      <c r="X39" s="1552"/>
      <c r="Y39" s="3389"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89"/>
      <c r="Q40" s="1557">
        <f t="shared" si="14"/>
        <v>111</v>
      </c>
      <c r="R40" s="1558" t="s">
        <v>8</v>
      </c>
      <c r="S40" s="1559">
        <f t="shared" si="10"/>
        <v>100</v>
      </c>
      <c r="T40" s="1558" t="s">
        <v>8</v>
      </c>
      <c r="U40" s="1559">
        <f t="shared" si="11"/>
        <v>100</v>
      </c>
      <c r="V40" s="1558" t="s">
        <v>8</v>
      </c>
      <c r="W40" s="1559">
        <f t="shared" si="12"/>
        <v>100</v>
      </c>
      <c r="X40" s="1552"/>
      <c r="Y40" s="3389"/>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89"/>
      <c r="Q41" s="1557">
        <f t="shared" si="14"/>
        <v>111</v>
      </c>
      <c r="R41" s="1558" t="s">
        <v>8</v>
      </c>
      <c r="S41" s="1559">
        <f t="shared" si="10"/>
        <v>100</v>
      </c>
      <c r="T41" s="1558" t="s">
        <v>8</v>
      </c>
      <c r="U41" s="1559">
        <f t="shared" si="11"/>
        <v>100</v>
      </c>
      <c r="V41" s="1558" t="s">
        <v>8</v>
      </c>
      <c r="W41" s="1559">
        <f t="shared" si="12"/>
        <v>100</v>
      </c>
      <c r="X41" s="1552"/>
      <c r="Y41" s="3389"/>
      <c r="Z41" s="1560">
        <f t="shared" si="13"/>
        <v>111</v>
      </c>
      <c r="AA41" s="1561">
        <f t="shared" si="3"/>
        <v>1</v>
      </c>
      <c r="AB41" s="1561">
        <f t="shared" si="4"/>
        <v>1</v>
      </c>
      <c r="AC41" s="1561">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89"/>
      <c r="Q42" s="1557">
        <f t="shared" si="14"/>
        <v>111</v>
      </c>
      <c r="R42" s="1562" t="s">
        <v>8</v>
      </c>
      <c r="S42" s="1563">
        <f t="shared" si="10"/>
        <v>100</v>
      </c>
      <c r="T42" s="1562" t="s">
        <v>8</v>
      </c>
      <c r="U42" s="1563">
        <f t="shared" si="11"/>
        <v>100</v>
      </c>
      <c r="V42" s="1562" t="s">
        <v>8</v>
      </c>
      <c r="W42" s="1563">
        <f t="shared" si="12"/>
        <v>100</v>
      </c>
      <c r="X42" s="1564"/>
      <c r="Y42" s="3389"/>
      <c r="Z42" s="1565">
        <f t="shared" si="13"/>
        <v>111</v>
      </c>
      <c r="AA42" s="1561">
        <f t="shared" si="3"/>
        <v>1</v>
      </c>
      <c r="AB42" s="1561">
        <f t="shared" si="4"/>
        <v>1</v>
      </c>
      <c r="AC42" s="1561">
        <f t="shared" si="5"/>
        <v>1</v>
      </c>
    </row>
    <row r="43" spans="1:29" ht="14.4">
      <c r="A43" s="606" t="s">
        <v>556</v>
      </c>
      <c r="B43" s="607" t="s">
        <v>2927</v>
      </c>
      <c r="C43" s="608" t="s">
        <v>1</v>
      </c>
      <c r="D43" s="609"/>
      <c r="E43" s="610"/>
      <c r="F43" s="611"/>
      <c r="G43" s="612"/>
      <c r="H43" s="613"/>
      <c r="I43" s="610"/>
      <c r="J43" s="613"/>
      <c r="K43" s="1335"/>
      <c r="L43" s="2128"/>
      <c r="M43" s="2118"/>
      <c r="N43" s="2118"/>
      <c r="O43" s="2129"/>
      <c r="P43" s="3384" t="str">
        <f>A43</f>
        <v>成交单价</v>
      </c>
      <c r="Q43" s="3384"/>
      <c r="R43" s="3398">
        <f>E43</f>
        <v>0</v>
      </c>
      <c r="S43" s="3398"/>
      <c r="T43" s="3398">
        <f>G43</f>
        <v>0</v>
      </c>
      <c r="U43" s="3398"/>
      <c r="V43" s="3398">
        <f>I43</f>
        <v>0</v>
      </c>
      <c r="W43" s="3398"/>
      <c r="X43" s="1544"/>
      <c r="Y43" s="1566"/>
      <c r="Z43" s="1544"/>
      <c r="AA43" s="1544"/>
      <c r="AB43" s="1544"/>
      <c r="AC43" s="1544"/>
    </row>
    <row r="44" spans="1:29" ht="15" thickBot="1">
      <c r="A44" s="614" t="s">
        <v>2692</v>
      </c>
      <c r="B44" s="615"/>
      <c r="C44" s="616" t="e">
        <f>R45</f>
        <v>#DIV/0!</v>
      </c>
      <c r="D44" s="617"/>
      <c r="E44" s="616" t="e">
        <f>R44</f>
        <v>#DIV/0!</v>
      </c>
      <c r="F44" s="618"/>
      <c r="G44" s="619" t="e">
        <f>T44</f>
        <v>#DIV/0!</v>
      </c>
      <c r="H44" s="617"/>
      <c r="I44" s="616" t="e">
        <f>V44</f>
        <v>#DIV/0!</v>
      </c>
      <c r="J44" s="617"/>
      <c r="K44" s="1336"/>
      <c r="L44" s="2128"/>
      <c r="M44" s="2118"/>
      <c r="N44" s="2118"/>
      <c r="O44" s="2129"/>
      <c r="P44" s="3384" t="str">
        <f>A44</f>
        <v>比较价格（元/平方米）</v>
      </c>
      <c r="Q44" s="3384"/>
      <c r="R44" s="3408" t="e">
        <f>ROUND(PRODUCT(R43,AA9:AA42),0)</f>
        <v>#DIV/0!</v>
      </c>
      <c r="S44" s="3408"/>
      <c r="T44" s="3408" t="e">
        <f>ROUND(PRODUCT(T43,AB9:AB42),0)</f>
        <v>#DIV/0!</v>
      </c>
      <c r="U44" s="3408"/>
      <c r="V44" s="3408" t="e">
        <f>ROUND(PRODUCT(V43,AC9:AC42),0)</f>
        <v>#DIV/0!</v>
      </c>
      <c r="W44" s="3408"/>
      <c r="X44" s="1544"/>
      <c r="Y44" s="1544"/>
      <c r="Z44" s="1544"/>
      <c r="AA44" s="1544"/>
      <c r="AB44" s="1544"/>
      <c r="AC44" s="1544"/>
    </row>
    <row r="45" spans="1:29" ht="15" thickBot="1">
      <c r="A45" s="620" t="s">
        <v>2928</v>
      </c>
      <c r="B45" s="621"/>
      <c r="C45" s="622" t="e">
        <f>R45</f>
        <v>#DIV/0!</v>
      </c>
      <c r="D45" s="622"/>
      <c r="E45" s="622"/>
      <c r="F45" s="622"/>
      <c r="G45" s="622"/>
      <c r="H45" s="622"/>
      <c r="I45" s="622"/>
      <c r="J45" s="622"/>
      <c r="K45" s="1337"/>
      <c r="L45" s="2128"/>
      <c r="M45" s="2118"/>
      <c r="N45" s="2118"/>
      <c r="O45" s="2129"/>
      <c r="P45" s="3405" t="str">
        <f>A45</f>
        <v>估价对象XX用房的比较价格（楼面单价，元/平方米）</v>
      </c>
      <c r="Q45" s="3406"/>
      <c r="R45" s="3407" t="e">
        <f>ROUND(AVERAGE(R44:V44),0)</f>
        <v>#DIV/0!</v>
      </c>
      <c r="S45" s="3407"/>
      <c r="T45" s="3407"/>
      <c r="U45" s="3407"/>
      <c r="V45" s="3407"/>
      <c r="W45" s="340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8" t="s">
        <v>560</v>
      </c>
      <c r="B52" s="629" t="s">
        <v>561</v>
      </c>
      <c r="C52" s="1545" t="s">
        <v>1724</v>
      </c>
      <c r="D52" s="2211" t="s">
        <v>2293</v>
      </c>
      <c r="E52" s="630" t="s">
        <v>562</v>
      </c>
      <c r="F52" s="1935" t="s">
        <v>563</v>
      </c>
      <c r="G52" s="3409" t="s">
        <v>2284</v>
      </c>
      <c r="H52" s="3410"/>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2">
      <c r="A53" s="632" t="s">
        <v>564</v>
      </c>
      <c r="B53" s="633" t="e">
        <f>C45</f>
        <v>#DIV/0!</v>
      </c>
      <c r="C53" s="634">
        <v>1</v>
      </c>
      <c r="D53" s="2212">
        <v>1</v>
      </c>
      <c r="E53" s="634">
        <f>'数据-汇总表'!E8+'数据-汇总表'!E9</f>
        <v>367790.36</v>
      </c>
      <c r="F53" s="1934" t="e">
        <f t="shared" ref="F53:F62" si="15">ROUND(B53*E53/10000,0)</f>
        <v>#DIV/0!</v>
      </c>
      <c r="G53" s="3411"/>
      <c r="H53" s="3412"/>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2">
      <c r="A54" s="636" t="s">
        <v>565</v>
      </c>
      <c r="B54" s="637" t="e">
        <f>ROUND($C$45*C54*D54,0)</f>
        <v>#DIV/0!</v>
      </c>
      <c r="C54" s="377">
        <f t="shared" ref="C54:C62" si="16">IF($C$52="北京市系数",I54,J54)</f>
        <v>0</v>
      </c>
      <c r="D54" s="2213">
        <v>0.25</v>
      </c>
      <c r="E54" s="638"/>
      <c r="F54" s="1934" t="e">
        <f t="shared" si="15"/>
        <v>#DIV/0!</v>
      </c>
      <c r="G54" s="3413"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2">
      <c r="A55" s="636" t="s">
        <v>566</v>
      </c>
      <c r="B55" s="637" t="e">
        <f t="shared" ref="B55:B62" si="17">ROUND($C$45*C55*D55,0)</f>
        <v>#DIV/0!</v>
      </c>
      <c r="C55" s="377">
        <f t="shared" si="16"/>
        <v>0</v>
      </c>
      <c r="D55" s="2213">
        <v>0.25</v>
      </c>
      <c r="E55" s="638"/>
      <c r="F55" s="1934" t="e">
        <f t="shared" si="15"/>
        <v>#DIV/0!</v>
      </c>
      <c r="G55" s="3413"/>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2">
      <c r="A56" s="636" t="s">
        <v>567</v>
      </c>
      <c r="B56" s="637" t="e">
        <f t="shared" si="17"/>
        <v>#DIV/0!</v>
      </c>
      <c r="C56" s="377">
        <f t="shared" si="16"/>
        <v>0</v>
      </c>
      <c r="D56" s="2213">
        <v>0.25</v>
      </c>
      <c r="E56" s="638"/>
      <c r="F56" s="1934" t="e">
        <f t="shared" si="15"/>
        <v>#DIV/0!</v>
      </c>
      <c r="G56" s="3413"/>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2">
      <c r="A57" s="636" t="s">
        <v>568</v>
      </c>
      <c r="B57" s="637" t="e">
        <f t="shared" si="17"/>
        <v>#DIV/0!</v>
      </c>
      <c r="C57" s="377">
        <f t="shared" si="16"/>
        <v>0</v>
      </c>
      <c r="D57" s="2213">
        <v>0.25</v>
      </c>
      <c r="E57" s="638"/>
      <c r="F57" s="1934" t="e">
        <f t="shared" si="15"/>
        <v>#DIV/0!</v>
      </c>
      <c r="G57" s="3413"/>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2">
      <c r="A58" s="2315" t="s">
        <v>2328</v>
      </c>
      <c r="B58" s="637" t="e">
        <f t="shared" si="17"/>
        <v>#DIV/0!</v>
      </c>
      <c r="C58" s="377">
        <f t="shared" si="16"/>
        <v>0</v>
      </c>
      <c r="D58" s="2213">
        <v>0.25</v>
      </c>
      <c r="E58" s="640">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2">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2">
      <c r="A60" s="636" t="s">
        <v>570</v>
      </c>
      <c r="B60" s="637" t="e">
        <f t="shared" si="17"/>
        <v>#DIV/0!</v>
      </c>
      <c r="C60" s="377">
        <f t="shared" si="16"/>
        <v>0</v>
      </c>
      <c r="D60" s="2213">
        <v>0.25</v>
      </c>
      <c r="E60" s="640">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2">
      <c r="A61" s="636" t="s">
        <v>571</v>
      </c>
      <c r="B61" s="637" t="e">
        <f t="shared" si="17"/>
        <v>#DIV/0!</v>
      </c>
      <c r="C61" s="377">
        <f t="shared" si="16"/>
        <v>0</v>
      </c>
      <c r="D61" s="2213">
        <v>0.25</v>
      </c>
      <c r="E61" s="640">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573</v>
      </c>
      <c r="B63" s="642" t="s">
        <v>17</v>
      </c>
      <c r="C63" s="642" t="s">
        <v>18</v>
      </c>
      <c r="D63" s="642" t="s">
        <v>2294</v>
      </c>
      <c r="E63" s="642">
        <f>IF(B43="楼面地价",SUM(E53:E62),'数据-汇总表'!D3)</f>
        <v>71002</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1" t="str">
        <f>YEAR(C9)&amp;"-"&amp;MONTH(C9)&amp;"-1"</f>
        <v>2019-12-1</v>
      </c>
      <c r="D65" s="2750">
        <f>EDATE(C65,-3)</f>
        <v>43709</v>
      </c>
      <c r="E65" s="2750">
        <f t="shared" ref="E65:N65" si="18">EDATE(D65,-3)</f>
        <v>43617</v>
      </c>
      <c r="F65" s="2750">
        <f t="shared" si="18"/>
        <v>43525</v>
      </c>
      <c r="G65" s="2750">
        <f t="shared" si="18"/>
        <v>43435</v>
      </c>
      <c r="H65" s="2750">
        <f t="shared" si="18"/>
        <v>43344</v>
      </c>
      <c r="I65" s="2750">
        <f t="shared" si="18"/>
        <v>43252</v>
      </c>
      <c r="J65" s="2750">
        <f t="shared" si="18"/>
        <v>43160</v>
      </c>
      <c r="K65" s="2750">
        <f t="shared" si="18"/>
        <v>43070</v>
      </c>
      <c r="L65" s="2750">
        <f t="shared" si="18"/>
        <v>42979</v>
      </c>
      <c r="M65" s="2750">
        <f t="shared" si="18"/>
        <v>42887</v>
      </c>
      <c r="N65" s="2750">
        <f t="shared" si="18"/>
        <v>42795</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4.4">
      <c r="A67" s="2528" t="s">
        <v>2532</v>
      </c>
      <c r="B67" s="645"/>
      <c r="C67" s="2746" t="str">
        <f>YEAR(C65)&amp;"-"&amp;ROUNDUP(MONTH(C65)/3,0)</f>
        <v>2019-4</v>
      </c>
      <c r="D67" s="2752" t="str">
        <f t="shared" ref="D67:N67" si="19">YEAR(D65)&amp;"-"&amp;ROUNDUP(MONTH(D65)/3,0)</f>
        <v>2019-3</v>
      </c>
      <c r="E67" s="2752" t="str">
        <f t="shared" si="19"/>
        <v>2019-2</v>
      </c>
      <c r="F67" s="2752" t="str">
        <f t="shared" si="19"/>
        <v>2019-1</v>
      </c>
      <c r="G67" s="2752" t="str">
        <f t="shared" si="19"/>
        <v>2018-4</v>
      </c>
      <c r="H67" s="2752" t="str">
        <f t="shared" si="19"/>
        <v>2018-3</v>
      </c>
      <c r="I67" s="2752" t="str">
        <f t="shared" si="19"/>
        <v>2018-2</v>
      </c>
      <c r="J67" s="2752" t="str">
        <f t="shared" si="19"/>
        <v>2018-1</v>
      </c>
      <c r="K67" s="2752" t="str">
        <f t="shared" si="19"/>
        <v>2017-4</v>
      </c>
      <c r="L67" s="2752" t="str">
        <f t="shared" si="19"/>
        <v>2017-3</v>
      </c>
      <c r="M67" s="2752" t="str">
        <f t="shared" si="19"/>
        <v>2017-2</v>
      </c>
      <c r="N67" s="2752" t="str">
        <f t="shared" si="19"/>
        <v>2017-1</v>
      </c>
      <c r="O67" s="2143"/>
      <c r="P67" s="2144"/>
      <c r="Q67" s="2145"/>
      <c r="R67" s="2145"/>
      <c r="S67" s="2145"/>
      <c r="T67" s="2145"/>
      <c r="U67" s="2145"/>
      <c r="V67" s="2145"/>
      <c r="W67" s="2145"/>
      <c r="X67" s="2145"/>
      <c r="Y67" s="2145"/>
      <c r="Z67" s="2145"/>
      <c r="AA67" s="2145"/>
      <c r="AB67" s="2145"/>
      <c r="AC67" s="2145"/>
    </row>
    <row r="68" spans="1:29" s="1215" customFormat="1" ht="27.75" customHeight="1">
      <c r="A68" s="2749" t="s">
        <v>2648</v>
      </c>
      <c r="B68" s="478" t="str">
        <f>"北京市平均增长率"&amp;TEXT(基准地价!P24,"0.00%")</f>
        <v>北京市平均增长率1.34%</v>
      </c>
      <c r="C68" s="893">
        <v>100</v>
      </c>
      <c r="D68" s="729"/>
      <c r="E68" s="729"/>
      <c r="F68" s="729"/>
      <c r="G68" s="729"/>
      <c r="H68" s="729"/>
      <c r="I68" s="729"/>
      <c r="J68" s="729"/>
      <c r="K68" s="729"/>
      <c r="L68" s="729"/>
      <c r="M68" s="2744"/>
      <c r="N68" s="2745"/>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2"/>
      <c r="D69" s="2743"/>
      <c r="E69" s="2743"/>
      <c r="F69" s="2743"/>
      <c r="G69" s="2743"/>
      <c r="H69" s="2743"/>
      <c r="I69" s="2743"/>
      <c r="J69" s="2743"/>
      <c r="K69" s="2743"/>
      <c r="L69" s="2743"/>
      <c r="M69" s="2743"/>
      <c r="N69" s="2743"/>
      <c r="O69" s="2146"/>
      <c r="P69" s="2142"/>
      <c r="Q69" s="2142"/>
      <c r="R69" s="1977"/>
      <c r="S69" s="1977"/>
      <c r="T69" s="1977"/>
      <c r="U69" s="1977"/>
      <c r="V69" s="1977"/>
      <c r="W69" s="1977"/>
      <c r="X69" s="1977"/>
      <c r="Y69" s="1977"/>
      <c r="Z69" s="1977"/>
      <c r="AA69" s="1977"/>
      <c r="AB69" s="1977"/>
      <c r="AC69" s="1977"/>
    </row>
    <row r="70" spans="1:29" s="1215" customFormat="1" ht="14.4">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4.4"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4.4">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4.4"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9.4"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4.4"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4.4"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4.4"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4.4"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4.4"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4.4"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4.4">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9.4"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9.4"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 thickTop="1">
      <c r="A93" s="686"/>
      <c r="B93" s="1880" t="s">
        <v>2547</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 thickTop="1">
      <c r="A95" s="686"/>
      <c r="B95" s="2557" t="s">
        <v>2549</v>
      </c>
      <c r="C95" s="2558" t="s">
        <v>2550</v>
      </c>
      <c r="D95" s="2558" t="s">
        <v>2551</v>
      </c>
      <c r="E95" s="2558" t="s">
        <v>2552</v>
      </c>
      <c r="F95" s="2558" t="s">
        <v>2553</v>
      </c>
      <c r="G95" s="2558" t="s">
        <v>2554</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0"/>
      <c r="N96" s="2151"/>
      <c r="O96" s="2151"/>
      <c r="P96" s="2152"/>
      <c r="Q96" s="2153"/>
      <c r="R96" s="2154"/>
      <c r="S96" s="2154"/>
      <c r="T96" s="2154"/>
      <c r="U96" s="2154"/>
      <c r="V96" s="2154"/>
      <c r="W96" s="2154"/>
      <c r="X96" s="2154"/>
      <c r="Y96" s="2154"/>
      <c r="Z96" s="2154"/>
      <c r="AA96" s="2154"/>
      <c r="AB96" s="2154"/>
      <c r="AC96" s="2154"/>
    </row>
    <row r="97" spans="1:29" ht="1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4.4"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4.4"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4.4"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4.4"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2424</v>
      </c>
      <c r="C114" s="1371"/>
      <c r="D114" s="1371"/>
      <c r="E114" s="1371"/>
      <c r="F114" s="1371"/>
      <c r="G114" s="1371"/>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4.4"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4.4"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4.4"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4.4"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1694</v>
      </c>
      <c r="B1" s="1395"/>
      <c r="C1" s="1401" t="s">
        <v>2425</v>
      </c>
      <c r="D1" s="1507">
        <f>SUM(D29:D30,D33:D39)</f>
        <v>0</v>
      </c>
      <c r="E1" s="1401" t="s">
        <v>2426</v>
      </c>
      <c r="F1" s="2412"/>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7" t="s">
        <v>2761</v>
      </c>
      <c r="S1" s="2887" t="s">
        <v>2762</v>
      </c>
      <c r="T1" s="2887" t="s">
        <v>2783</v>
      </c>
      <c r="U1" s="2887" t="s">
        <v>2784</v>
      </c>
      <c r="V1" s="2887" t="s">
        <v>2785</v>
      </c>
      <c r="W1" s="2173"/>
      <c r="X1" s="2173"/>
      <c r="Y1" s="2173"/>
      <c r="Z1" s="2173"/>
      <c r="AA1" s="2173"/>
      <c r="AB1" s="2173"/>
      <c r="AC1" s="2174"/>
    </row>
    <row r="2" spans="1:39" ht="15.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88">
        <v>1</v>
      </c>
      <c r="S2" s="2888">
        <f>ROUND(IF(G3&gt;1,IF(R2&lt;7,SUMPRODUCT((B93:B98=R2)*(C92:N92=G2)*(C93:N98)),SUMIF(C92:N92,G2,C100:N100)),IF(R2&lt;7,SUMPRODUCT((B102:B107=R2)*(C92:N92=G2)*(C102:N107)),SUMIF(C92:N92,G2,C109:N109))),4)</f>
        <v>0</v>
      </c>
      <c r="T2" s="2888" t="e">
        <f>ROUND($C$5*$C$18*$C$19*$C$20*S2*$C$24,0)</f>
        <v>#DIV/0!</v>
      </c>
      <c r="U2" s="2877"/>
      <c r="V2" s="2888" t="e">
        <f>ROUND(T2*U2/10000,0)</f>
        <v>#DIV/0!</v>
      </c>
      <c r="W2" s="2173"/>
      <c r="X2" s="2173"/>
      <c r="Y2" s="2173"/>
      <c r="Z2" s="2173"/>
      <c r="AA2" s="2173"/>
      <c r="AB2" s="2173"/>
      <c r="AC2" s="2174"/>
    </row>
    <row r="3" spans="1:39" ht="15.6">
      <c r="A3" s="1406" t="s">
        <v>1687</v>
      </c>
      <c r="B3" s="1037" t="e">
        <f>ROUND(B2*10000/D1,0)</f>
        <v>#DIV/0!</v>
      </c>
      <c r="C3" s="1402" t="s">
        <v>927</v>
      </c>
      <c r="D3" s="1403" t="s">
        <v>928</v>
      </c>
      <c r="E3" s="1407"/>
      <c r="F3" s="1408"/>
      <c r="G3" s="1038">
        <f>IF(F3="宗地容积率",'数据-汇总表'!I4,IF(F3="估价对象容积率",'数据-汇总表'!I6,'数据-汇总表'!I7))</f>
        <v>3.5</v>
      </c>
      <c r="H3" s="1409" t="s">
        <v>929</v>
      </c>
      <c r="I3" s="1039">
        <v>8</v>
      </c>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88">
        <v>2</v>
      </c>
      <c r="S3" s="2888">
        <f>ROUND(IF(G3&gt;1,IF(R3&lt;7,SUMPRODUCT((B93:B98=R3)*(C92:N92=G2)*(C93:N98)),SUMIF(C92:N92,G2,C100:N100)),IF(R3&lt;7,SUMPRODUCT((B102:B107=R3)*(C92:N92=G2)*(C102:N107)),SUMIF(C92:N92,G2,C109:N109))),4)</f>
        <v>0</v>
      </c>
      <c r="T3" s="2888" t="e">
        <f t="shared" ref="T3:T16" si="0">ROUND($C$5*$C$18*$C$19*$C$20*S3*$C$24,0)</f>
        <v>#DIV/0!</v>
      </c>
      <c r="U3" s="2877"/>
      <c r="V3" s="2888" t="e">
        <f t="shared" ref="V3:V16" si="1">ROUND(T3*U3/10000,0)</f>
        <v>#DIV/0!</v>
      </c>
      <c r="W3" s="2173"/>
      <c r="X3" s="2173"/>
      <c r="Y3" s="2173"/>
      <c r="Z3" s="2173"/>
      <c r="AA3" s="2173"/>
      <c r="AB3" s="2173"/>
      <c r="AC3" s="2174"/>
    </row>
    <row r="4" spans="1:39" ht="31.2">
      <c r="A4" s="1875" t="s">
        <v>2280</v>
      </c>
      <c r="B4" s="2413" t="e">
        <f>ROUND(B2*10000/F1,0)</f>
        <v>#DIV/0!</v>
      </c>
      <c r="C4" s="1878" t="s">
        <v>2254</v>
      </c>
      <c r="D4" s="1878" t="e">
        <f>ROUND(B2/(F1/666.67),0)</f>
        <v>#DIV/0!</v>
      </c>
      <c r="E4" s="1878" t="s">
        <v>2255</v>
      </c>
      <c r="F4" s="1876"/>
      <c r="G4" s="1876"/>
      <c r="H4" s="1876"/>
      <c r="I4" s="1876"/>
      <c r="J4" s="1877"/>
      <c r="K4" s="3144"/>
      <c r="L4" s="1869" t="s">
        <v>2241</v>
      </c>
      <c r="M4" s="1870">
        <f>SUMPRODUCT((区片价!B49:B75=I2)*(区片价!C3:F3=E2)*(区片价!C49:F75))</f>
        <v>0</v>
      </c>
      <c r="N4" s="1871">
        <f>SUMPRODUCT((因素修正幅度!B49:B75=I2)*(因素修正幅度!C3:F3=E2)*(因素修正幅度!C49:F75))</f>
        <v>0</v>
      </c>
      <c r="O4" s="3144"/>
      <c r="P4" s="1396"/>
      <c r="Q4" s="2173"/>
      <c r="R4" s="2888">
        <v>3</v>
      </c>
      <c r="S4" s="2888">
        <f>ROUND(IF(G3&gt;1,IF(R4&lt;7,SUMPRODUCT((B93:B98=R4)*(C92:N92=G2)*(C93:N98)),SUMIF(C92:N92,G2,C100:N100)),IF(R4&lt;7,SUMPRODUCT((B102:B107=R4)*(C92:N92=G2)*(C102:N107)),SUMIF(C92:N92,G2,C109:N109))),4)</f>
        <v>0</v>
      </c>
      <c r="T4" s="2888" t="e">
        <f t="shared" si="0"/>
        <v>#DIV/0!</v>
      </c>
      <c r="U4" s="2877"/>
      <c r="V4" s="2888" t="e">
        <f t="shared" si="1"/>
        <v>#DIV/0!</v>
      </c>
      <c r="W4" s="2173"/>
      <c r="X4" s="2173"/>
      <c r="Y4" s="2173"/>
      <c r="Z4" s="2173"/>
      <c r="AA4" s="2173"/>
      <c r="AB4" s="2173"/>
      <c r="AC4" s="2174"/>
    </row>
    <row r="5" spans="1:39" s="1416" customFormat="1" ht="15.6" thickBot="1">
      <c r="A5" s="1622" t="s">
        <v>1823</v>
      </c>
      <c r="B5" s="1410" t="s">
        <v>931</v>
      </c>
      <c r="C5" s="1040" t="e">
        <f>ROUND(IF(E2="商业",C6*C7+C16,(IF(E2="住宅",C6*C12+C16,C6+C16))),0)</f>
        <v>#DIV/0!</v>
      </c>
      <c r="D5" s="3068" t="e">
        <f>ROUND(C6+C16,0)</f>
        <v>#DIV/0!</v>
      </c>
      <c r="E5" s="3068"/>
      <c r="F5" s="1411"/>
      <c r="G5" s="1412"/>
      <c r="H5" s="1412"/>
      <c r="I5" s="1412"/>
      <c r="J5" s="1413"/>
      <c r="K5" s="3145"/>
      <c r="L5" s="1869" t="s">
        <v>2242</v>
      </c>
      <c r="M5" s="1870">
        <f>SUMPRODUCT((区片价!B76:B109=I2)*(区片价!C3:F3=E2)*(区片价!C76:F109))</f>
        <v>0</v>
      </c>
      <c r="N5" s="1871">
        <f>SUMPRODUCT((因素修正幅度!B76:B109=I2)*(因素修正幅度!C3:F3=E2)*(因素修正幅度!C76:F109))</f>
        <v>0</v>
      </c>
      <c r="O5" s="3145"/>
      <c r="P5" s="1579"/>
      <c r="Q5" s="2173"/>
      <c r="R5" s="2888">
        <v>4</v>
      </c>
      <c r="S5" s="2888">
        <f>ROUND(IF(G3&gt;1,IF(R5&lt;7,SUMPRODUCT((B93:B98=R5)*(C92:N92=G2)*(C93:N98)),SUMIF(C92:N92,G2,C100:N100)),IF(R5&lt;7,SUMPRODUCT((B102:B107=R5)*(C92:N92=G2)*(C102:N107)),SUMIF(C92:N92,G2,C109:N109))),4)</f>
        <v>0</v>
      </c>
      <c r="T5" s="2888" t="e">
        <f t="shared" si="0"/>
        <v>#DIV/0!</v>
      </c>
      <c r="U5" s="2877"/>
      <c r="V5" s="2888" t="e">
        <f t="shared" si="1"/>
        <v>#DIV/0!</v>
      </c>
      <c r="W5" s="2173"/>
      <c r="X5" s="2173"/>
      <c r="Y5" s="2173"/>
      <c r="Z5" s="2173"/>
      <c r="AA5" s="2173"/>
      <c r="AB5" s="2173"/>
      <c r="AC5" s="2175"/>
      <c r="AD5" s="1414"/>
      <c r="AE5" s="1414"/>
      <c r="AF5" s="1414"/>
      <c r="AG5" s="1414"/>
      <c r="AH5" s="1414"/>
      <c r="AI5" s="1414"/>
      <c r="AJ5" s="1415"/>
      <c r="AK5" s="1415"/>
      <c r="AL5" s="1415"/>
      <c r="AM5" s="1415"/>
    </row>
    <row r="6" spans="1:39" ht="15.6" thickBot="1">
      <c r="A6" s="1623" t="s">
        <v>1870</v>
      </c>
      <c r="B6" s="1417" t="s">
        <v>931</v>
      </c>
      <c r="C6" s="1041">
        <f>SUMIF(L1:L12,基准地价!G2,M1:M12)</f>
        <v>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88">
        <v>5</v>
      </c>
      <c r="S6" s="2888">
        <f>ROUND(IF(G3&gt;1,IF(R6&lt;7,SUMPRODUCT((B93:B98=R6)*(C92:N92=G2)*(C93:N98)),SUMIF(C92:N92,G2,C100:N100)),IF(R6&lt;7,SUMPRODUCT((B102:B107=R6)*(C92:N92=G2)*(C102:N107)),SUMIF(C92:N92,G2,C109:N109))),4)</f>
        <v>0</v>
      </c>
      <c r="T6" s="2888" t="e">
        <f t="shared" si="0"/>
        <v>#DIV/0!</v>
      </c>
      <c r="U6" s="2877"/>
      <c r="V6" s="2888" t="e">
        <f t="shared" si="1"/>
        <v>#DIV/0!</v>
      </c>
      <c r="W6" s="2173"/>
      <c r="X6" s="2173"/>
      <c r="Y6" s="2173"/>
      <c r="Z6" s="2173"/>
      <c r="AA6" s="2173"/>
      <c r="AB6" s="2173"/>
      <c r="AC6" s="2175"/>
      <c r="AD6" s="1414"/>
      <c r="AE6" s="1414"/>
      <c r="AF6" s="1414"/>
      <c r="AG6" s="1414"/>
      <c r="AH6" s="1414"/>
      <c r="AI6" s="1414"/>
      <c r="AJ6" s="1415"/>
    </row>
    <row r="7" spans="1:39" ht="24">
      <c r="A7" s="3421"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88">
        <v>6</v>
      </c>
      <c r="S7" s="2888">
        <f>ROUND(IF(G3&gt;1,IF(R7&lt;7,SUMPRODUCT((B93:B98=R7)*(C92:N92=G2)*(C93:N98)),SUMIF(C92:N92,G2,C100:N100)),IF(R7&lt;7,SUMPRODUCT((B102:B107=R7)*(C92:N92=G2)*(C102:N107)),SUMIF(C92:N92,G2,C109:N109))),4)</f>
        <v>0</v>
      </c>
      <c r="T7" s="2888" t="e">
        <f t="shared" si="0"/>
        <v>#DIV/0!</v>
      </c>
      <c r="U7" s="2877"/>
      <c r="V7" s="2888" t="e">
        <f t="shared" si="1"/>
        <v>#DIV/0!</v>
      </c>
      <c r="W7" s="2886" t="s">
        <v>2764</v>
      </c>
      <c r="X7" s="2878">
        <f>G2</f>
        <v>0</v>
      </c>
      <c r="Y7" s="2878" t="s">
        <v>2765</v>
      </c>
      <c r="Z7" s="2879">
        <f>G3</f>
        <v>3.5</v>
      </c>
      <c r="AA7" s="2176"/>
      <c r="AB7" s="2176"/>
      <c r="AC7" s="2177"/>
      <c r="AD7" s="2880"/>
      <c r="AE7" s="2880"/>
      <c r="AF7" s="2880"/>
      <c r="AG7" s="2880"/>
      <c r="AH7" s="2880"/>
      <c r="AI7" s="2880"/>
      <c r="AJ7" s="2881"/>
    </row>
    <row r="8" spans="1:39" ht="15">
      <c r="A8" s="3422"/>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88">
        <v>7</v>
      </c>
      <c r="S8" s="2877"/>
      <c r="T8" s="2888" t="e">
        <f t="shared" si="0"/>
        <v>#DIV/0!</v>
      </c>
      <c r="U8" s="2877"/>
      <c r="V8" s="2888" t="e">
        <f t="shared" si="1"/>
        <v>#DIV/0!</v>
      </c>
      <c r="W8" s="3432" t="s">
        <v>2782</v>
      </c>
      <c r="X8" s="3433"/>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2"/>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88">
        <v>8</v>
      </c>
      <c r="S9" s="2877"/>
      <c r="T9" s="2888" t="e">
        <f t="shared" si="0"/>
        <v>#DIV/0!</v>
      </c>
      <c r="U9" s="2877"/>
      <c r="V9" s="2888" t="e">
        <f t="shared" si="1"/>
        <v>#DIV/0!</v>
      </c>
      <c r="W9" s="3431" t="s">
        <v>2778</v>
      </c>
      <c r="X9" s="2882" t="s">
        <v>2779</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22"/>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88">
        <v>9</v>
      </c>
      <c r="S10" s="2877"/>
      <c r="T10" s="2888" t="e">
        <f t="shared" si="0"/>
        <v>#DIV/0!</v>
      </c>
      <c r="U10" s="2877"/>
      <c r="V10" s="2888" t="e">
        <f t="shared" si="1"/>
        <v>#DIV/0!</v>
      </c>
      <c r="W10" s="3431"/>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22"/>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88">
        <v>10</v>
      </c>
      <c r="S11" s="2877"/>
      <c r="T11" s="2888" t="e">
        <f t="shared" si="0"/>
        <v>#DIV/0!</v>
      </c>
      <c r="U11" s="2877"/>
      <c r="V11" s="2888" t="e">
        <f t="shared" si="1"/>
        <v>#DIV/0!</v>
      </c>
      <c r="W11" s="3431" t="s">
        <v>2780</v>
      </c>
      <c r="X11" s="1047" t="s">
        <v>2765</v>
      </c>
      <c r="Y11" s="1637">
        <f>$G$3</f>
        <v>3.5</v>
      </c>
      <c r="Z11" s="1637">
        <f t="shared" ref="Z11:AJ11" si="3">$G$3</f>
        <v>3.5</v>
      </c>
      <c r="AA11" s="1637">
        <f t="shared" si="3"/>
        <v>3.5</v>
      </c>
      <c r="AB11" s="1637">
        <f t="shared" si="3"/>
        <v>3.5</v>
      </c>
      <c r="AC11" s="1637">
        <f t="shared" si="3"/>
        <v>3.5</v>
      </c>
      <c r="AD11" s="1637">
        <f t="shared" si="3"/>
        <v>3.5</v>
      </c>
      <c r="AE11" s="1637">
        <f t="shared" si="3"/>
        <v>3.5</v>
      </c>
      <c r="AF11" s="1637">
        <f t="shared" si="3"/>
        <v>3.5</v>
      </c>
      <c r="AG11" s="1637">
        <f t="shared" si="3"/>
        <v>3.5</v>
      </c>
      <c r="AH11" s="1637">
        <f t="shared" si="3"/>
        <v>3.5</v>
      </c>
      <c r="AI11" s="1637">
        <f t="shared" si="3"/>
        <v>3.5</v>
      </c>
      <c r="AJ11" s="1637">
        <f t="shared" si="3"/>
        <v>3.5</v>
      </c>
    </row>
    <row r="12" spans="1:39" ht="25.8" thickBot="1">
      <c r="A12" s="3421" t="s">
        <v>1871</v>
      </c>
      <c r="B12" s="1434" t="s">
        <v>946</v>
      </c>
      <c r="C12" s="1042">
        <f>ROUND(C15*D15*E15*F15*G15*H15*I15*J15,4)</f>
        <v>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88">
        <v>11</v>
      </c>
      <c r="S12" s="2877"/>
      <c r="T12" s="2888" t="e">
        <f t="shared" si="0"/>
        <v>#DIV/0!</v>
      </c>
      <c r="U12" s="2877"/>
      <c r="V12" s="2888" t="e">
        <f t="shared" si="1"/>
        <v>#DIV/0!</v>
      </c>
      <c r="W12" s="3431"/>
      <c r="X12" s="2885" t="s">
        <v>2781</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23"/>
      <c r="B13" s="1439" t="s">
        <v>1696</v>
      </c>
      <c r="C13" s="1440" t="s">
        <v>1697</v>
      </c>
      <c r="D13" s="1084" t="s">
        <v>1698</v>
      </c>
      <c r="E13" s="1084" t="s">
        <v>1699</v>
      </c>
      <c r="F13" s="1441" t="s">
        <v>948</v>
      </c>
      <c r="G13" s="1442" t="s">
        <v>1642</v>
      </c>
      <c r="H13" s="1443" t="s">
        <v>1642</v>
      </c>
      <c r="I13" s="1444" t="s">
        <v>1642</v>
      </c>
      <c r="J13" s="1445" t="s">
        <v>1642</v>
      </c>
      <c r="K13" s="3160"/>
      <c r="L13" s="3160"/>
      <c r="M13" s="3160"/>
      <c r="N13" s="3160"/>
      <c r="O13" s="3160"/>
      <c r="P13" s="1396"/>
      <c r="Q13" s="2173"/>
      <c r="R13" s="2888">
        <v>12</v>
      </c>
      <c r="S13" s="2877"/>
      <c r="T13" s="2888" t="e">
        <f t="shared" si="0"/>
        <v>#DIV/0!</v>
      </c>
      <c r="U13" s="2877"/>
      <c r="V13" s="2888" t="e">
        <f t="shared" si="1"/>
        <v>#DIV/0!</v>
      </c>
      <c r="W13" s="3431"/>
      <c r="X13" s="2885"/>
      <c r="Y13" s="2884">
        <f>(-0.163*(Y12^2)-0.59*Y12+7617)*(10^(-4))/Y11</f>
        <v>0.21762857142857145</v>
      </c>
      <c r="Z13" s="2884">
        <f t="shared" ref="Z13:AJ13" si="5">(-0.163*(Z12^2)-0.59*Z12+7617)*(10^(-4))/Z11</f>
        <v>0.21762857142857145</v>
      </c>
      <c r="AA13" s="2884">
        <f t="shared" si="5"/>
        <v>0.21762857142857145</v>
      </c>
      <c r="AB13" s="2884">
        <f t="shared" si="5"/>
        <v>0.21762857142857145</v>
      </c>
      <c r="AC13" s="2884">
        <f t="shared" si="5"/>
        <v>0.21762857142857145</v>
      </c>
      <c r="AD13" s="2884">
        <f t="shared" si="5"/>
        <v>0.21762857142857145</v>
      </c>
      <c r="AE13" s="2884">
        <f t="shared" si="5"/>
        <v>0.21762857142857145</v>
      </c>
      <c r="AF13" s="2884">
        <f t="shared" si="5"/>
        <v>0.21762857142857145</v>
      </c>
      <c r="AG13" s="2884">
        <f t="shared" si="5"/>
        <v>0.21762857142857145</v>
      </c>
      <c r="AH13" s="2884">
        <f t="shared" si="5"/>
        <v>0.21762857142857145</v>
      </c>
      <c r="AI13" s="2884">
        <f t="shared" si="5"/>
        <v>0.21762857142857145</v>
      </c>
      <c r="AJ13" s="2884">
        <f t="shared" si="5"/>
        <v>0.21762857142857145</v>
      </c>
    </row>
    <row r="14" spans="1:39" ht="12.75" customHeight="1">
      <c r="A14" s="3423"/>
      <c r="B14" s="1446"/>
      <c r="C14" s="1447"/>
      <c r="D14" s="1448"/>
      <c r="E14" s="1448"/>
      <c r="F14" s="1449"/>
      <c r="G14" s="1450" t="s">
        <v>949</v>
      </c>
      <c r="H14" s="1451"/>
      <c r="I14" s="1452"/>
      <c r="J14" s="1453"/>
      <c r="K14" s="3146"/>
      <c r="L14" s="3146"/>
      <c r="M14" s="3146"/>
      <c r="N14" s="3146"/>
      <c r="O14" s="3146"/>
      <c r="P14" s="1396"/>
      <c r="Q14" s="2173"/>
      <c r="R14" s="2888">
        <v>13</v>
      </c>
      <c r="S14" s="2877"/>
      <c r="T14" s="2888" t="e">
        <f t="shared" si="0"/>
        <v>#DIV/0!</v>
      </c>
      <c r="U14" s="2877"/>
      <c r="V14" s="2888" t="e">
        <f t="shared" si="1"/>
        <v>#DIV/0!</v>
      </c>
      <c r="W14" s="2173"/>
      <c r="X14" s="2173"/>
      <c r="Y14" s="2173"/>
      <c r="Z14" s="2173"/>
      <c r="AA14" s="2173"/>
      <c r="AB14" s="2173"/>
      <c r="AC14" s="2174"/>
    </row>
    <row r="15" spans="1:39" ht="13.5" customHeight="1" thickBot="1">
      <c r="A15" s="3424"/>
      <c r="B15" s="3165" t="s">
        <v>1700</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6"/>
      <c r="Q15" s="2173"/>
      <c r="R15" s="2888">
        <v>14</v>
      </c>
      <c r="S15" s="2877"/>
      <c r="T15" s="2888" t="e">
        <f t="shared" si="0"/>
        <v>#DIV/0!</v>
      </c>
      <c r="U15" s="2877"/>
      <c r="V15" s="2888" t="e">
        <f t="shared" si="1"/>
        <v>#DIV/0!</v>
      </c>
      <c r="W15" s="2173"/>
      <c r="X15" s="2173"/>
      <c r="Y15" s="2173"/>
      <c r="Z15" s="2173"/>
      <c r="AA15" s="2173"/>
      <c r="AB15" s="2173"/>
      <c r="AC15" s="2174"/>
    </row>
    <row r="16" spans="1:39" ht="24.6" customHeight="1">
      <c r="A16" s="3421" t="s">
        <v>1838</v>
      </c>
      <c r="B16" s="1422" t="s">
        <v>950</v>
      </c>
      <c r="C16" s="1051" t="e">
        <f>ROUND(IF(F17="与级别开发程度一致",0,(G17-E17)/C17),0)</f>
        <v>#DIV/0!</v>
      </c>
      <c r="D16" s="3439" t="s">
        <v>954</v>
      </c>
      <c r="E16" s="3440"/>
      <c r="F16" s="3439" t="s">
        <v>951</v>
      </c>
      <c r="G16" s="3440"/>
      <c r="H16" s="1454"/>
      <c r="I16" s="1454"/>
      <c r="J16" s="1454"/>
      <c r="K16" s="1454"/>
      <c r="L16" s="1454"/>
      <c r="M16" s="1454"/>
      <c r="N16" s="1454"/>
      <c r="O16" s="3170"/>
      <c r="P16" s="1396"/>
      <c r="Q16" s="2176"/>
      <c r="R16" s="2888">
        <v>15</v>
      </c>
      <c r="S16" s="2877"/>
      <c r="T16" s="2888" t="e">
        <f t="shared" si="0"/>
        <v>#DIV/0!</v>
      </c>
      <c r="U16" s="2877"/>
      <c r="V16" s="2888" t="e">
        <f t="shared" si="1"/>
        <v>#DIV/0!</v>
      </c>
      <c r="W16" s="2176"/>
      <c r="X16" s="2176"/>
      <c r="Y16" s="2176"/>
      <c r="Z16" s="2176"/>
      <c r="AA16" s="2176"/>
      <c r="AB16" s="2176"/>
      <c r="AC16" s="2177"/>
    </row>
    <row r="17" spans="1:40" ht="13.8" thickBot="1">
      <c r="A17" s="3425"/>
      <c r="B17" s="3171" t="s">
        <v>953</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0" t="s">
        <v>1829</v>
      </c>
      <c r="B18" s="3166" t="s">
        <v>955</v>
      </c>
      <c r="C18" s="3167">
        <f>SUMIF(修正!C18:C39,E3,修正!E18:E39)</f>
        <v>0</v>
      </c>
      <c r="D18" s="3168"/>
      <c r="E18" s="3169"/>
      <c r="F18" s="3151"/>
      <c r="G18" s="3145"/>
      <c r="H18" s="3145"/>
      <c r="I18" s="3145"/>
      <c r="J18" s="3159"/>
      <c r="K18" s="3145"/>
      <c r="L18" s="3145"/>
      <c r="M18" s="3145"/>
      <c r="N18" s="3145"/>
      <c r="O18" s="3145"/>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1835</v>
      </c>
      <c r="B19" s="1457" t="s">
        <v>956</v>
      </c>
      <c r="C19" s="1052">
        <f>ROUND(IF(H19="按公示增长率计算",SUMPRODUCT((地价!A3:A28=YEAR(G19)&amp;"-"&amp;ROUNDUP(MONTH(G19)/3,0))*(地价!X2:AB2=E2)*(地价!X3:AB28)),IF(H19="地价指数",M20/M19,(1+I19)^O19)),4)</f>
        <v>0</v>
      </c>
      <c r="D19" s="1461" t="s">
        <v>957</v>
      </c>
      <c r="E19" s="1053">
        <v>41640</v>
      </c>
      <c r="F19" s="1461" t="s">
        <v>958</v>
      </c>
      <c r="G19" s="1054">
        <f>'数据-取费表'!B2</f>
        <v>43820</v>
      </c>
      <c r="H19" s="1462" t="s">
        <v>2987</v>
      </c>
      <c r="I19" s="2736" t="str">
        <f>IF(H19="季度增幅（自定义）",SUMIF(N21:N24,E2,O21:O24),"")</f>
        <v/>
      </c>
      <c r="J19" s="1458"/>
      <c r="K19" s="3145"/>
      <c r="L19" s="2988" t="s">
        <v>2840</v>
      </c>
      <c r="M19" s="2989">
        <f>ROUND(SUMIF(地价!B2:F2,E2,地价!B28:F28),0)</f>
        <v>0</v>
      </c>
      <c r="N19" s="2738" t="s">
        <v>1676</v>
      </c>
      <c r="O19" s="2737">
        <f>ROUNDDOWN(DATEDIF(E19,G19,"M")/3,0)</f>
        <v>23</v>
      </c>
      <c r="P19" s="1581"/>
      <c r="Q19" s="2876"/>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0" t="s">
        <v>1836</v>
      </c>
      <c r="B20" s="2731" t="s">
        <v>971</v>
      </c>
      <c r="C20" s="2732" t="e">
        <f>ROUND(POWER(1+G20,J20-I20)*(POWER(1+G20,I20)-1)/(POWER(1+G20,J20)-1),4)</f>
        <v>#DIV/0!</v>
      </c>
      <c r="D20" s="2733" t="s">
        <v>972</v>
      </c>
      <c r="E20" s="3043">
        <f ca="1">存贷款利率!I4/100</f>
        <v>4.3499999999999997E-2</v>
      </c>
      <c r="F20" s="2733" t="s">
        <v>973</v>
      </c>
      <c r="G20" s="2734">
        <f>SUMIF(M26:P26,E2,M28:P28)</f>
        <v>0</v>
      </c>
      <c r="H20" s="2733" t="s">
        <v>974</v>
      </c>
      <c r="I20" s="2729" t="e">
        <f>SUMIF('数据-取费表'!C6:C15,E2,'数据-取费表'!F6:F15)/COUNTIF('数据-取费表'!C6:C15,E2)</f>
        <v>#DIV/0!</v>
      </c>
      <c r="J20" s="2735">
        <f>IF(E2="住宅",70,IF(E2="商业",40,50))</f>
        <v>50</v>
      </c>
      <c r="K20" s="3147"/>
      <c r="L20" s="2990" t="s">
        <v>2841</v>
      </c>
      <c r="M20" s="3154">
        <f>ROUND(SUMPRODUCT((地价!A4:A28=YEAR(G19)&amp;"-"&amp;ROUNDUP(MONTH(G19)/3,0))*(地价!B2:F2=E2)*(地价!B4:F28)),0)</f>
        <v>0</v>
      </c>
      <c r="N20" s="2741" t="s">
        <v>2644</v>
      </c>
      <c r="O20" s="2739" t="s">
        <v>2643</v>
      </c>
      <c r="P20" s="2740" t="s">
        <v>2649</v>
      </c>
      <c r="Q20" s="2876"/>
      <c r="R20" s="2179"/>
      <c r="S20" s="2179"/>
      <c r="T20" s="2179"/>
      <c r="U20" s="2179"/>
      <c r="V20" s="2179"/>
      <c r="W20" s="2179"/>
      <c r="X20" s="2179"/>
      <c r="Y20" s="1459"/>
      <c r="Z20" s="1459"/>
      <c r="AA20" s="1459"/>
      <c r="AB20" s="1459"/>
      <c r="AC20" s="1459"/>
      <c r="AD20" s="1459"/>
    </row>
    <row r="21" spans="1:40" s="1416" customFormat="1" ht="14.4">
      <c r="A21" s="1626" t="s">
        <v>1837</v>
      </c>
      <c r="B21" s="1467" t="s">
        <v>2760</v>
      </c>
      <c r="C21" s="1153">
        <f>IF(B21="容积率修正",IF(G3&lt;=10,D22,J22),C23)</f>
        <v>0</v>
      </c>
      <c r="D21" s="1468"/>
      <c r="E21" s="1468"/>
      <c r="F21" s="1468"/>
      <c r="G21" s="1468"/>
      <c r="H21" s="1468"/>
      <c r="I21" s="1468"/>
      <c r="J21" s="1469"/>
      <c r="K21" s="3145"/>
      <c r="L21" s="1468"/>
      <c r="M21" s="1468"/>
      <c r="N21" s="1465" t="s">
        <v>975</v>
      </c>
      <c r="O21" s="1528"/>
      <c r="P21" s="2728">
        <f>SUMPRODUCT((地价!A3:A28=YEAR(G19)&amp;"-"&amp;ROUNDUP(MONTH(G19)/3,0))*(地价!AD2:AH2=N21)*(地价!AD3:AH28))</f>
        <v>1.38E-2</v>
      </c>
      <c r="Q21" s="2876"/>
      <c r="R21" s="2179"/>
      <c r="S21" s="2179"/>
      <c r="T21" s="2179"/>
      <c r="U21" s="2179"/>
      <c r="V21" s="2179"/>
      <c r="W21" s="2179"/>
      <c r="X21" s="2179"/>
      <c r="Y21" s="1398"/>
      <c r="Z21" s="1398"/>
      <c r="AA21" s="1398"/>
      <c r="AB21" s="1398"/>
      <c r="AC21" s="1459"/>
      <c r="AD21" s="1459"/>
    </row>
    <row r="22" spans="1:40" s="1416" customFormat="1" ht="14.4">
      <c r="A22" s="1627" t="s">
        <v>1870</v>
      </c>
      <c r="B22" s="1470" t="s">
        <v>976</v>
      </c>
      <c r="C22" s="1055" t="s">
        <v>1702</v>
      </c>
      <c r="D22" s="1055" t="b">
        <f>IF(E22=G22,F22,IF(G3&lt;=10,ROUND(F22+(H22-F22)*(G3-E22)/(G22-E22),4),"——"))</f>
        <v>0</v>
      </c>
      <c r="E22" s="1038">
        <f>ROUNDDOWN(G3,1)</f>
        <v>3.5</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48"/>
      <c r="L22" s="1468"/>
      <c r="M22" s="1468"/>
      <c r="N22" s="1465" t="s">
        <v>978</v>
      </c>
      <c r="O22" s="1528"/>
      <c r="P22" s="2728">
        <f>SUMPRODUCT((地价!A3:A28=YEAR(G19)&amp;"-"&amp;ROUNDUP(MONTH(G19)/3,0))*(地价!AD2:AH2=N22)*(地价!AD3:AH28))</f>
        <v>1.38E-2</v>
      </c>
      <c r="Q22" s="2876"/>
      <c r="R22" s="2179"/>
      <c r="S22" s="2179"/>
      <c r="T22" s="2179"/>
      <c r="U22" s="2179"/>
      <c r="V22" s="2179"/>
      <c r="W22" s="2179"/>
      <c r="X22" s="2179"/>
      <c r="Y22" s="1459"/>
      <c r="Z22" s="1459"/>
      <c r="AA22" s="1459"/>
      <c r="AB22" s="1459"/>
      <c r="AC22" s="1459"/>
      <c r="AD22" s="1459"/>
    </row>
    <row r="23" spans="1:40" ht="1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49"/>
      <c r="L23" s="1396"/>
      <c r="M23" s="1396"/>
      <c r="N23" s="1465" t="s">
        <v>923</v>
      </c>
      <c r="O23" s="1528"/>
      <c r="P23" s="2728">
        <f>SUMPRODUCT((地价!A3:A28=YEAR(G19)&amp;"-"&amp;ROUNDUP(MONTH(G19)/3,0))*(地价!AD2:AH2=N23)*(地价!AD3:AH28))</f>
        <v>2.1399999999999999E-2</v>
      </c>
      <c r="Q23" s="2876"/>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1872</v>
      </c>
      <c r="B24" s="1410" t="s">
        <v>980</v>
      </c>
      <c r="C24" s="1057">
        <f>SUMIF(A44:A87,E2,B44:B87)</f>
        <v>0</v>
      </c>
      <c r="D24" s="1521"/>
      <c r="E24" s="1522"/>
      <c r="F24" s="1522"/>
      <c r="G24" s="1522"/>
      <c r="H24" s="1522"/>
      <c r="I24" s="1522"/>
      <c r="J24" s="1522"/>
      <c r="K24" s="3149"/>
      <c r="L24" s="1468"/>
      <c r="M24" s="1468"/>
      <c r="N24" s="1465" t="s">
        <v>981</v>
      </c>
      <c r="O24" s="3153"/>
      <c r="P24" s="2728">
        <f>SUMPRODUCT((地价!A3:A28=YEAR(G19)&amp;"-"&amp;ROUNDUP(MONTH(G19)/3,0))*(地价!AD2:AH2=N24)*(地价!AD3:AH28))</f>
        <v>1.34E-2</v>
      </c>
      <c r="Q24" s="2876"/>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55" t="s">
        <v>2647</v>
      </c>
      <c r="O25" s="3156"/>
      <c r="P25" s="2407">
        <f>SUMPRODUCT((地价!A3:A28=YEAR(G19)&amp;"-"&amp;ROUNDUP(MONTH(G19)/3,0))*(地价!AD2:AH2=N25)*(地价!AD3:AH28))</f>
        <v>1.9599999999999999E-2</v>
      </c>
      <c r="Q25" s="2876"/>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6"/>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6"/>
      <c r="S27" s="2876"/>
      <c r="T27" s="2876"/>
      <c r="U27" s="2876"/>
      <c r="V27" s="2876"/>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6"/>
      <c r="S28" s="2876"/>
      <c r="T28" s="2876"/>
      <c r="U28" s="2876"/>
      <c r="V28" s="2876"/>
      <c r="W28" s="2179"/>
      <c r="X28" s="2179"/>
      <c r="Y28" s="2179"/>
      <c r="Z28" s="2179"/>
      <c r="AA28" s="2179"/>
      <c r="AB28" s="2179"/>
      <c r="AC28" s="2179"/>
      <c r="AD28" s="1459"/>
      <c r="AE28" s="1459"/>
      <c r="AF28" s="1459"/>
      <c r="AG28" s="1459"/>
    </row>
    <row r="29" spans="1:40" ht="24">
      <c r="A29" s="1488"/>
      <c r="B29" s="1489" t="s">
        <v>993</v>
      </c>
      <c r="C29" s="1058" t="e">
        <f>ROUND(C5*C18*C19*C20*C21*C24,0)</f>
        <v>#DIV/0!</v>
      </c>
      <c r="D29" s="1490"/>
      <c r="E29" s="1833" t="e">
        <f>ROUND(C29*D29/10000,0)</f>
        <v>#DIV/0!</v>
      </c>
      <c r="F29" s="1491" t="s">
        <v>1701</v>
      </c>
      <c r="G29" s="1492"/>
      <c r="H29" s="1492"/>
      <c r="I29" s="1492"/>
      <c r="J29" s="1493"/>
      <c r="K29" s="3150"/>
      <c r="L29" s="3150"/>
      <c r="M29" s="3150"/>
      <c r="N29" s="3150"/>
      <c r="O29" s="3150"/>
      <c r="P29" s="1396"/>
      <c r="Q29" s="2179"/>
      <c r="R29" s="2179"/>
      <c r="S29" s="2179"/>
      <c r="T29" s="2179"/>
      <c r="U29" s="2179"/>
      <c r="V29" s="2179"/>
      <c r="W29" s="2876"/>
      <c r="X29" s="2876"/>
      <c r="Y29" s="2876"/>
      <c r="Z29" s="2876"/>
      <c r="AA29" s="2876"/>
      <c r="AB29" s="2179"/>
      <c r="AC29" s="2179"/>
      <c r="AD29" s="2179"/>
      <c r="AE29" s="2179"/>
      <c r="AF29" s="2179"/>
      <c r="AG29" s="2179"/>
      <c r="AH29" s="2179"/>
      <c r="AJ29" s="1398"/>
      <c r="AK29" s="1398"/>
      <c r="AL29" s="1398"/>
      <c r="AM29" s="1397"/>
      <c r="AN29" s="1397"/>
    </row>
    <row r="30" spans="1:40" ht="24.6"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990</v>
      </c>
      <c r="D32" s="1506" t="s">
        <v>991</v>
      </c>
      <c r="E32" s="1506" t="s">
        <v>992</v>
      </c>
      <c r="F32" s="1507" t="s">
        <v>998</v>
      </c>
      <c r="G32" s="1466" t="s">
        <v>990</v>
      </c>
      <c r="H32" s="1466" t="s">
        <v>991</v>
      </c>
      <c r="I32" s="1466" t="s">
        <v>992</v>
      </c>
      <c r="J32" s="1508"/>
      <c r="K32" s="3151"/>
      <c r="L32" s="3151"/>
      <c r="M32" s="3151"/>
      <c r="N32" s="3151"/>
      <c r="O32" s="3151"/>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28" t="s">
        <v>2953</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2"/>
      <c r="L33" s="3152"/>
      <c r="M33" s="3152"/>
      <c r="N33" s="3152"/>
      <c r="O33" s="3152"/>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29"/>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2"/>
      <c r="L34" s="3152"/>
      <c r="M34" s="3152"/>
      <c r="N34" s="3152"/>
      <c r="O34" s="3152"/>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29"/>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2"/>
      <c r="L35" s="3152"/>
      <c r="M35" s="3152"/>
      <c r="N35" s="3152"/>
      <c r="O35" s="3152"/>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30"/>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2"/>
      <c r="L36" s="3152"/>
      <c r="M36" s="3152"/>
      <c r="N36" s="3152"/>
      <c r="O36" s="3152"/>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3" t="s">
        <v>2980</v>
      </c>
      <c r="C41" s="838" t="e">
        <f>ROUND(POWER(1+E41,H41-G41)*(POWER(1+E41,G41)-1)/(POWER(1+E41,H41)-1),4)</f>
        <v>#DIV/0!</v>
      </c>
      <c r="D41" s="377" t="s">
        <v>2978</v>
      </c>
      <c r="E41" s="3142">
        <f>G20</f>
        <v>0</v>
      </c>
      <c r="F41" s="377" t="s">
        <v>2979</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79" t="s">
        <v>1006</v>
      </c>
      <c r="B44" s="2380"/>
      <c r="C44" s="2381"/>
      <c r="D44" s="2382"/>
      <c r="E44" s="2382"/>
      <c r="F44" s="2383"/>
      <c r="G44" s="1061"/>
      <c r="H44" s="2383"/>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4">
      <c r="A45" s="2384" t="s">
        <v>1007</v>
      </c>
      <c r="B45" s="2385">
        <f>1+E47</f>
        <v>1</v>
      </c>
      <c r="C45" s="2386"/>
      <c r="D45" s="2387"/>
      <c r="E45" s="2388"/>
      <c r="F45" s="2389"/>
      <c r="G45" s="2383"/>
      <c r="H45" s="2383"/>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1008</v>
      </c>
      <c r="B46" s="2368" t="s">
        <v>1009</v>
      </c>
      <c r="C46" s="2390" t="s">
        <v>1010</v>
      </c>
      <c r="D46" s="2391" t="s">
        <v>1011</v>
      </c>
      <c r="E46" s="2392" t="s">
        <v>1013</v>
      </c>
      <c r="F46" s="2393" t="s">
        <v>2250</v>
      </c>
      <c r="G46" s="2391" t="s">
        <v>1014</v>
      </c>
      <c r="H46" s="2374" t="s">
        <v>2417</v>
      </c>
      <c r="I46" s="2391" t="s">
        <v>1012</v>
      </c>
      <c r="J46" s="2394" t="s">
        <v>1015</v>
      </c>
      <c r="K46" s="2394" t="s">
        <v>1016</v>
      </c>
      <c r="L46" s="2394" t="s">
        <v>1017</v>
      </c>
      <c r="M46" s="2394" t="s">
        <v>1018</v>
      </c>
      <c r="N46" s="2394"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1020</v>
      </c>
      <c r="B47" s="2371">
        <f>估价对象房地状况!C16</f>
        <v>0</v>
      </c>
      <c r="C47" s="1049"/>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24">
      <c r="A48" s="1062" t="s">
        <v>1021</v>
      </c>
      <c r="B48" s="2368">
        <f>估价对象房地状况!C18</f>
        <v>0</v>
      </c>
      <c r="C48" s="1049"/>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1022</v>
      </c>
      <c r="B49" s="2368">
        <f>估价对象房地状况!C19</f>
        <v>0</v>
      </c>
      <c r="C49" s="1049"/>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c r="A50" s="1062" t="s">
        <v>1023</v>
      </c>
      <c r="B50" s="3045" t="s">
        <v>2930</v>
      </c>
      <c r="C50" s="1049"/>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1024</v>
      </c>
      <c r="B51" s="2368">
        <f>估价对象房地状况!C24</f>
        <v>0</v>
      </c>
      <c r="C51" s="1049"/>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c r="A52" s="1062" t="s">
        <v>1025</v>
      </c>
      <c r="B52" s="3044" t="s">
        <v>2929</v>
      </c>
      <c r="C52" s="1049"/>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0" t="s">
        <v>1026</v>
      </c>
      <c r="B53" s="2369">
        <f>估价对象房地状况!C21</f>
        <v>0</v>
      </c>
      <c r="C53" s="1049"/>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0" t="s">
        <v>1027</v>
      </c>
      <c r="B54" s="2368">
        <f>估价对象房地状况!C22</f>
        <v>0</v>
      </c>
      <c r="C54" s="1049"/>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thickBot="1">
      <c r="A55" s="2401" t="s">
        <v>1028</v>
      </c>
      <c r="B55" s="2372">
        <f>估价对象房地状况!C20</f>
        <v>0</v>
      </c>
      <c r="C55" s="1049"/>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c r="A56" s="2384" t="s">
        <v>1029</v>
      </c>
      <c r="B56" s="2385">
        <f>1+E58</f>
        <v>1</v>
      </c>
      <c r="C56" s="2404"/>
      <c r="D56" s="2387"/>
      <c r="E56" s="2388"/>
      <c r="F56" s="2389"/>
      <c r="G56" s="2383"/>
      <c r="H56" s="2383"/>
      <c r="I56" s="2383"/>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1008</v>
      </c>
      <c r="B57" s="2368"/>
      <c r="C57" s="2390" t="s">
        <v>1010</v>
      </c>
      <c r="D57" s="2391" t="s">
        <v>1011</v>
      </c>
      <c r="E57" s="2392" t="s">
        <v>1013</v>
      </c>
      <c r="F57" s="2393" t="s">
        <v>2251</v>
      </c>
      <c r="G57" s="2391" t="s">
        <v>1014</v>
      </c>
      <c r="H57" s="2374" t="s">
        <v>2417</v>
      </c>
      <c r="I57" s="2391" t="s">
        <v>1012</v>
      </c>
      <c r="J57" s="2394" t="s">
        <v>1015</v>
      </c>
      <c r="K57" s="2394" t="s">
        <v>1016</v>
      </c>
      <c r="L57" s="2394" t="s">
        <v>1017</v>
      </c>
      <c r="M57" s="2394" t="s">
        <v>1018</v>
      </c>
      <c r="N57" s="2394"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1030</v>
      </c>
      <c r="B58" s="2371">
        <f>估价对象房地状况!C17</f>
        <v>0</v>
      </c>
      <c r="C58" s="1049"/>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24">
      <c r="A59" s="1062" t="s">
        <v>1021</v>
      </c>
      <c r="B59" s="2368">
        <f>估价对象房地状况!C18</f>
        <v>0</v>
      </c>
      <c r="C59" s="1049"/>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1022</v>
      </c>
      <c r="B60" s="2368">
        <f>估价对象房地状况!C19</f>
        <v>0</v>
      </c>
      <c r="C60" s="1049"/>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c r="A61" s="1062" t="s">
        <v>1023</v>
      </c>
      <c r="B61" s="3045" t="s">
        <v>2931</v>
      </c>
      <c r="C61" s="1049"/>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1024</v>
      </c>
      <c r="B62" s="2368">
        <f>估价对象房地状况!C24</f>
        <v>0</v>
      </c>
      <c r="C62" s="1049"/>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c r="A63" s="1062" t="s">
        <v>1025</v>
      </c>
      <c r="B63" s="3044" t="s">
        <v>2929</v>
      </c>
      <c r="C63" s="1049"/>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1026</v>
      </c>
      <c r="B64" s="2369">
        <f>估价对象房地状况!C21</f>
        <v>0</v>
      </c>
      <c r="C64" s="1049"/>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1027</v>
      </c>
      <c r="B65" s="2369">
        <f>估价对象房地状况!C22</f>
        <v>0</v>
      </c>
      <c r="C65" s="1049"/>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thickBot="1">
      <c r="A66" s="2401" t="s">
        <v>1028</v>
      </c>
      <c r="B66" s="2373">
        <f>估价对象房地状况!C20</f>
        <v>0</v>
      </c>
      <c r="C66" s="1049"/>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4" t="s">
        <v>1031</v>
      </c>
      <c r="B67" s="2385">
        <f>1+E69</f>
        <v>1</v>
      </c>
      <c r="C67" s="2404"/>
      <c r="D67" s="2387"/>
      <c r="E67" s="2388"/>
      <c r="F67" s="2389"/>
      <c r="G67" s="2383"/>
      <c r="H67" s="2383"/>
      <c r="I67" s="2383"/>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68"/>
      <c r="C68" s="2390" t="s">
        <v>1010</v>
      </c>
      <c r="D68" s="2391" t="s">
        <v>1011</v>
      </c>
      <c r="E68" s="2392" t="s">
        <v>1013</v>
      </c>
      <c r="F68" s="2393" t="s">
        <v>2252</v>
      </c>
      <c r="G68" s="2391" t="s">
        <v>1014</v>
      </c>
      <c r="H68" s="2374" t="s">
        <v>2417</v>
      </c>
      <c r="I68" s="2391" t="s">
        <v>1012</v>
      </c>
      <c r="J68" s="2394" t="s">
        <v>1015</v>
      </c>
      <c r="K68" s="2394" t="s">
        <v>1016</v>
      </c>
      <c r="L68" s="2394" t="s">
        <v>1017</v>
      </c>
      <c r="M68" s="2394" t="s">
        <v>1018</v>
      </c>
      <c r="N68" s="2394"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1032</v>
      </c>
      <c r="B69" s="2371">
        <f>估价对象房地状况!C15</f>
        <v>0</v>
      </c>
      <c r="C69" s="1154"/>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24">
      <c r="A70" s="1062" t="s">
        <v>1033</v>
      </c>
      <c r="B70" s="2368">
        <f>估价对象房地状况!C18</f>
        <v>0</v>
      </c>
      <c r="C70" s="1154"/>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68">
        <f>估价对象房地状况!C19</f>
        <v>0</v>
      </c>
      <c r="C71" s="1154"/>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2" t="s">
        <v>1034</v>
      </c>
      <c r="B72" s="2368">
        <f>估价对象房地状况!C24</f>
        <v>0</v>
      </c>
      <c r="C72" s="1154"/>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69">
        <f>估价对象房地状况!C21</f>
        <v>0</v>
      </c>
      <c r="C73" s="1154"/>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69">
        <f>估价对象房地状况!C22</f>
        <v>0</v>
      </c>
      <c r="C74" s="1154"/>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2" t="s">
        <v>1025</v>
      </c>
      <c r="B75" s="3044" t="s">
        <v>2929</v>
      </c>
      <c r="C75" s="1154"/>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1">
        <f>估价对象房地状况!C20</f>
        <v>0</v>
      </c>
      <c r="C76" s="1154"/>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3"/>
      <c r="Q76" s="2183"/>
      <c r="R76" s="2184"/>
      <c r="S76" s="2184"/>
      <c r="T76" s="2184"/>
      <c r="U76" s="2184"/>
      <c r="V76" s="2184"/>
      <c r="W76" s="2183"/>
      <c r="X76" s="2183"/>
      <c r="Y76" s="2183"/>
      <c r="Z76" s="2183"/>
      <c r="AA76" s="2183"/>
      <c r="AB76" s="2183"/>
      <c r="AC76" s="2183"/>
      <c r="AD76" s="2184"/>
      <c r="AJ76" s="1398"/>
      <c r="AN76" s="1399"/>
    </row>
    <row r="77" spans="1:40" ht="36.6" thickBot="1">
      <c r="A77" s="2401" t="s">
        <v>1035</v>
      </c>
      <c r="B77" s="1834"/>
      <c r="C77" s="1154"/>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400"/>
      <c r="AD77" s="1399"/>
      <c r="AJ77" s="1398"/>
      <c r="AN77" s="1399"/>
    </row>
    <row r="78" spans="1:40" ht="14.4">
      <c r="A78" s="2384" t="s">
        <v>1036</v>
      </c>
      <c r="B78" s="2385">
        <f>1+E80</f>
        <v>1</v>
      </c>
      <c r="C78" s="2404"/>
      <c r="D78" s="2387"/>
      <c r="E78" s="2388"/>
      <c r="F78" s="2389"/>
      <c r="G78" s="2383"/>
      <c r="H78" s="2383"/>
      <c r="I78" s="2383"/>
      <c r="J78" s="1061"/>
      <c r="K78" s="1061"/>
      <c r="L78" s="1061"/>
      <c r="M78" s="1061"/>
      <c r="N78" s="1061"/>
      <c r="AC78" s="1400"/>
      <c r="AD78" s="1399"/>
      <c r="AJ78" s="1398"/>
      <c r="AN78" s="1399"/>
    </row>
    <row r="79" spans="1:40" ht="24">
      <c r="A79" s="1062" t="s">
        <v>1008</v>
      </c>
      <c r="B79" s="2368"/>
      <c r="C79" s="2390" t="s">
        <v>1010</v>
      </c>
      <c r="D79" s="2391" t="s">
        <v>1011</v>
      </c>
      <c r="E79" s="2392" t="s">
        <v>1013</v>
      </c>
      <c r="F79" s="2393" t="s">
        <v>2253</v>
      </c>
      <c r="G79" s="2391" t="s">
        <v>1014</v>
      </c>
      <c r="H79" s="2374" t="s">
        <v>2417</v>
      </c>
      <c r="I79" s="2391" t="s">
        <v>1012</v>
      </c>
      <c r="J79" s="2394" t="s">
        <v>1015</v>
      </c>
      <c r="K79" s="2394" t="s">
        <v>1016</v>
      </c>
      <c r="L79" s="2394" t="s">
        <v>1017</v>
      </c>
      <c r="M79" s="2394" t="s">
        <v>1018</v>
      </c>
      <c r="N79" s="2394" t="s">
        <v>1019</v>
      </c>
      <c r="AC79" s="1400"/>
      <c r="AD79" s="1399"/>
      <c r="AJ79" s="1398"/>
      <c r="AN79" s="1399"/>
    </row>
    <row r="80" spans="1:40" ht="36">
      <c r="A80" s="1062" t="s">
        <v>1037</v>
      </c>
      <c r="B80" s="2368" t="str">
        <f>估价对象房地状况!G15</f>
        <v>估价对象位于XX开发区，园区建设成熟度XX，产业集聚程度XX</v>
      </c>
      <c r="C80" s="1049"/>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400"/>
      <c r="AD80" s="1399"/>
      <c r="AJ80" s="1398"/>
      <c r="AN80" s="1399"/>
    </row>
    <row r="81" spans="1:40" ht="48">
      <c r="A81" s="1062" t="s">
        <v>1033</v>
      </c>
      <c r="B81" s="2368" t="str">
        <f>估价对象房地状况!G16</f>
        <v>估价对象周边道路状况、公共交通通达情况、停车便捷程度，综合评价交通便捷度较好</v>
      </c>
      <c r="C81" s="1049"/>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400"/>
      <c r="AD81" s="1399"/>
      <c r="AJ81" s="1398"/>
      <c r="AN81" s="1399"/>
    </row>
    <row r="82" spans="1:40" ht="24">
      <c r="A82" s="1062" t="s">
        <v>1022</v>
      </c>
      <c r="B82" s="2368">
        <f>估价对象房地状况!G17</f>
        <v>0</v>
      </c>
      <c r="C82" s="1049"/>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400"/>
      <c r="AD82" s="1399"/>
      <c r="AJ82" s="1398"/>
      <c r="AN82" s="1399"/>
    </row>
    <row r="83" spans="1:40" ht="13.8">
      <c r="A83" s="1062" t="s">
        <v>1034</v>
      </c>
      <c r="B83" s="2368">
        <f>估价对象房地状况!G22</f>
        <v>0</v>
      </c>
      <c r="C83" s="1049"/>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400"/>
      <c r="AD83" s="1399"/>
      <c r="AJ83" s="1398"/>
      <c r="AN83" s="1399"/>
    </row>
    <row r="84" spans="1:40" ht="24">
      <c r="A84" s="1062" t="s">
        <v>1026</v>
      </c>
      <c r="B84" s="2369" t="str">
        <f>估价对象房地状况!G19</f>
        <v>估价对象所在区域公共配套设施齐备情况</v>
      </c>
      <c r="C84" s="1049"/>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400"/>
      <c r="AD84" s="1399"/>
      <c r="AJ84" s="1398"/>
      <c r="AN84" s="1399"/>
    </row>
    <row r="85" spans="1:40" ht="24">
      <c r="A85" s="1062" t="s">
        <v>1027</v>
      </c>
      <c r="B85" s="2369" t="str">
        <f>估价对象房地状况!G20</f>
        <v>估价对象所在区域基础设施水平</v>
      </c>
      <c r="C85" s="1049"/>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400"/>
      <c r="AD85" s="1399"/>
      <c r="AJ85" s="1398"/>
      <c r="AN85" s="1399"/>
    </row>
    <row r="86" spans="1:40" ht="36">
      <c r="A86" s="1062" t="s">
        <v>1025</v>
      </c>
      <c r="B86" s="3044" t="s">
        <v>2929</v>
      </c>
      <c r="C86" s="1049"/>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400"/>
      <c r="AD86" s="1399"/>
      <c r="AJ86" s="1398"/>
      <c r="AN86" s="1399"/>
    </row>
    <row r="87" spans="1:40" ht="48.6" thickBot="1">
      <c r="A87" s="2401" t="s">
        <v>1038</v>
      </c>
      <c r="B87" s="2370" t="str">
        <f>估价对象房地状况!G18</f>
        <v>该园区内是否有污染型企业，绿化情况，卫生条件，整体环境状况判断</v>
      </c>
      <c r="C87" s="1049"/>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400"/>
      <c r="AD87" s="1399"/>
      <c r="AJ87" s="1398"/>
      <c r="AN87" s="1399"/>
    </row>
    <row r="90" spans="1:40">
      <c r="A90" s="3426" t="s">
        <v>1633</v>
      </c>
      <c r="B90" s="3426"/>
      <c r="C90" s="3426"/>
      <c r="D90" s="3426"/>
      <c r="E90" s="3426"/>
      <c r="F90" s="3426"/>
      <c r="G90" s="3426"/>
      <c r="H90" s="3426"/>
      <c r="I90" s="3426"/>
      <c r="J90" s="3426"/>
      <c r="K90" s="2410"/>
      <c r="L90" s="2410"/>
      <c r="M90" s="2410"/>
      <c r="N90" s="2410"/>
    </row>
    <row r="91" spans="1:40">
      <c r="A91" s="3427" t="s">
        <v>1443</v>
      </c>
      <c r="B91" s="3427" t="s">
        <v>1634</v>
      </c>
      <c r="C91" s="1135" t="s">
        <v>1635</v>
      </c>
      <c r="D91" s="1136"/>
      <c r="E91" s="1136"/>
      <c r="F91" s="1136"/>
      <c r="G91" s="1136"/>
      <c r="H91" s="1136"/>
      <c r="I91" s="1136"/>
      <c r="J91" s="1137"/>
      <c r="K91" s="1129"/>
      <c r="L91" s="1129"/>
      <c r="M91" s="1129"/>
      <c r="N91" s="1129"/>
    </row>
    <row r="92" spans="1:40">
      <c r="A92" s="3427"/>
      <c r="B92" s="3427"/>
      <c r="C92" s="2409" t="s">
        <v>907</v>
      </c>
      <c r="D92" s="2409" t="s">
        <v>885</v>
      </c>
      <c r="E92" s="2409" t="s">
        <v>886</v>
      </c>
      <c r="F92" s="2409" t="s">
        <v>910</v>
      </c>
      <c r="G92" s="2409" t="s">
        <v>888</v>
      </c>
      <c r="H92" s="2409" t="s">
        <v>889</v>
      </c>
      <c r="I92" s="2409" t="s">
        <v>890</v>
      </c>
      <c r="J92" s="2409" t="s">
        <v>891</v>
      </c>
      <c r="K92" s="2409" t="s">
        <v>915</v>
      </c>
      <c r="L92" s="2409" t="s">
        <v>893</v>
      </c>
      <c r="M92" s="2409" t="s">
        <v>894</v>
      </c>
      <c r="N92" s="2409" t="s">
        <v>918</v>
      </c>
    </row>
    <row r="93" spans="1:40">
      <c r="A93" s="3434"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5"/>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4" t="s">
        <v>1637</v>
      </c>
      <c r="B101" s="1142" t="s">
        <v>906</v>
      </c>
      <c r="C101" s="1143">
        <f>$G$3</f>
        <v>3.5</v>
      </c>
      <c r="D101" s="1143">
        <f t="shared" ref="D101:N101" si="31">$G$3</f>
        <v>3.5</v>
      </c>
      <c r="E101" s="1143">
        <f t="shared" si="31"/>
        <v>3.5</v>
      </c>
      <c r="F101" s="1143">
        <f t="shared" si="31"/>
        <v>3.5</v>
      </c>
      <c r="G101" s="1143">
        <f t="shared" si="31"/>
        <v>3.5</v>
      </c>
      <c r="H101" s="1143">
        <f t="shared" si="31"/>
        <v>3.5</v>
      </c>
      <c r="I101" s="1143">
        <f t="shared" si="31"/>
        <v>3.5</v>
      </c>
      <c r="J101" s="1143">
        <f t="shared" si="31"/>
        <v>3.5</v>
      </c>
      <c r="K101" s="1143">
        <f t="shared" si="31"/>
        <v>3.5</v>
      </c>
      <c r="L101" s="1143">
        <f t="shared" si="31"/>
        <v>3.5</v>
      </c>
      <c r="M101" s="1143">
        <f t="shared" si="31"/>
        <v>3.5</v>
      </c>
      <c r="N101" s="1143">
        <f t="shared" si="31"/>
        <v>3.5</v>
      </c>
    </row>
    <row r="102" spans="1:14">
      <c r="A102" s="3435"/>
      <c r="B102" s="1138">
        <v>1</v>
      </c>
      <c r="C102" s="1139">
        <f>1.9362/C101</f>
        <v>0.55320000000000003</v>
      </c>
      <c r="D102" s="1139">
        <f>1.9362/D101</f>
        <v>0.55320000000000003</v>
      </c>
      <c r="E102" s="1139">
        <f>1.8629/E101</f>
        <v>0.53225714285714287</v>
      </c>
      <c r="F102" s="1139">
        <f>1.8629/F101</f>
        <v>0.53225714285714287</v>
      </c>
      <c r="G102" s="1139">
        <f>1.8629/G101</f>
        <v>0.53225714285714287</v>
      </c>
      <c r="H102" s="1139">
        <f>1.8629/H101</f>
        <v>0.53225714285714287</v>
      </c>
      <c r="I102" s="1139">
        <f>1.8629/I101</f>
        <v>0.53225714285714287</v>
      </c>
      <c r="J102" s="1139">
        <f>1.942/J101</f>
        <v>0.55485714285714283</v>
      </c>
      <c r="K102" s="1139">
        <f>1.942/K101</f>
        <v>0.55485714285714283</v>
      </c>
      <c r="L102" s="1139">
        <f>1.942/L101</f>
        <v>0.55485714285714283</v>
      </c>
      <c r="M102" s="1139">
        <f>1.942/M101</f>
        <v>0.55485714285714283</v>
      </c>
      <c r="N102" s="1139">
        <f>1.942/N101</f>
        <v>0.55485714285714283</v>
      </c>
    </row>
    <row r="103" spans="1:14">
      <c r="A103" s="3435"/>
      <c r="B103" s="1138">
        <v>2</v>
      </c>
      <c r="C103" s="1139">
        <f>1.4198/C101</f>
        <v>0.40565714285714283</v>
      </c>
      <c r="D103" s="1139">
        <f>1.4198/D101</f>
        <v>0.40565714285714283</v>
      </c>
      <c r="E103" s="1139">
        <f>1.3372/E101</f>
        <v>0.38205714285714282</v>
      </c>
      <c r="F103" s="1139">
        <f>1.3372/F101</f>
        <v>0.38205714285714282</v>
      </c>
      <c r="G103" s="1139">
        <f>1.3372/G101</f>
        <v>0.38205714285714282</v>
      </c>
      <c r="H103" s="1139">
        <f>1.3372/H101</f>
        <v>0.38205714285714282</v>
      </c>
      <c r="I103" s="1139">
        <f>1.3372/I101</f>
        <v>0.38205714285714282</v>
      </c>
      <c r="J103" s="1139">
        <f>1.2799/J101</f>
        <v>0.36568571428571428</v>
      </c>
      <c r="K103" s="1139">
        <f>1.2799/K101</f>
        <v>0.36568571428571428</v>
      </c>
      <c r="L103" s="1139">
        <f>1.2799/L101</f>
        <v>0.36568571428571428</v>
      </c>
      <c r="M103" s="1139">
        <f>1.2799/M101</f>
        <v>0.36568571428571428</v>
      </c>
      <c r="N103" s="1139">
        <f>1.2799/N101</f>
        <v>0.36568571428571428</v>
      </c>
    </row>
    <row r="104" spans="1:14">
      <c r="A104" s="3435"/>
      <c r="B104" s="1138">
        <v>3</v>
      </c>
      <c r="C104" s="1139">
        <f>1.1594/C101</f>
        <v>0.33125714285714286</v>
      </c>
      <c r="D104" s="1139">
        <f>1.1594/D101</f>
        <v>0.33125714285714286</v>
      </c>
      <c r="E104" s="1139">
        <f>1.0788/E101</f>
        <v>0.30822857142857141</v>
      </c>
      <c r="F104" s="1139">
        <f>1.0788/F101</f>
        <v>0.30822857142857141</v>
      </c>
      <c r="G104" s="1139">
        <f>1.0788/G101</f>
        <v>0.30822857142857141</v>
      </c>
      <c r="H104" s="1139">
        <f>1.0788/H101</f>
        <v>0.30822857142857141</v>
      </c>
      <c r="I104" s="1139">
        <f>1.0788/I101</f>
        <v>0.30822857142857141</v>
      </c>
      <c r="J104" s="1139">
        <f>1.0072/J101</f>
        <v>0.28777142857142862</v>
      </c>
      <c r="K104" s="1139">
        <f>1.0072/K101</f>
        <v>0.28777142857142862</v>
      </c>
      <c r="L104" s="1139">
        <f>1.0072/L101</f>
        <v>0.28777142857142862</v>
      </c>
      <c r="M104" s="1139">
        <f>1.0072/M101</f>
        <v>0.28777142857142862</v>
      </c>
      <c r="N104" s="1139">
        <f>1.0072/N101</f>
        <v>0.28777142857142862</v>
      </c>
    </row>
    <row r="105" spans="1:14">
      <c r="A105" s="3435"/>
      <c r="B105" s="1138">
        <v>4</v>
      </c>
      <c r="C105" s="1139">
        <f>0.9622/C101</f>
        <v>0.27491428571428572</v>
      </c>
      <c r="D105" s="1139">
        <f>0.9622/D101</f>
        <v>0.27491428571428572</v>
      </c>
      <c r="E105" s="1139">
        <f>0.8656/E101</f>
        <v>0.24731428571428574</v>
      </c>
      <c r="F105" s="1139">
        <f>0.8656/F101</f>
        <v>0.24731428571428574</v>
      </c>
      <c r="G105" s="1139">
        <f>0.8656/G101</f>
        <v>0.24731428571428574</v>
      </c>
      <c r="H105" s="1139">
        <f>0.8656/H101</f>
        <v>0.24731428571428574</v>
      </c>
      <c r="I105" s="1139">
        <f>0.8656/I101</f>
        <v>0.24731428571428574</v>
      </c>
      <c r="J105" s="1139">
        <f>0.7525/J101</f>
        <v>0.215</v>
      </c>
      <c r="K105" s="1139">
        <f>0.7525/K101</f>
        <v>0.215</v>
      </c>
      <c r="L105" s="1139">
        <f>0.7525/L101</f>
        <v>0.215</v>
      </c>
      <c r="M105" s="1139">
        <f>0.7525/M101</f>
        <v>0.215</v>
      </c>
      <c r="N105" s="1139">
        <f>0.7525/N101</f>
        <v>0.215</v>
      </c>
    </row>
    <row r="106" spans="1:14">
      <c r="A106" s="3435"/>
      <c r="B106" s="1138">
        <v>5</v>
      </c>
      <c r="C106" s="1139">
        <f>0.8417/C101</f>
        <v>0.24048571428571427</v>
      </c>
      <c r="D106" s="1139">
        <f>0.8417/D101</f>
        <v>0.24048571428571427</v>
      </c>
      <c r="E106" s="1139">
        <f>0.7371/E101</f>
        <v>0.21059999999999998</v>
      </c>
      <c r="F106" s="1139">
        <f>0.7371/F101</f>
        <v>0.21059999999999998</v>
      </c>
      <c r="G106" s="1139">
        <f>0.7371/G101</f>
        <v>0.21059999999999998</v>
      </c>
      <c r="H106" s="1139">
        <f>0.7371/H101</f>
        <v>0.21059999999999998</v>
      </c>
      <c r="I106" s="1139">
        <f>0.7371/I101</f>
        <v>0.21059999999999998</v>
      </c>
      <c r="J106" s="1139">
        <f>0.5659/J101</f>
        <v>0.16168571428571427</v>
      </c>
      <c r="K106" s="1139">
        <f>0.5659/K101</f>
        <v>0.16168571428571427</v>
      </c>
      <c r="L106" s="1139">
        <f>0.5659/L101</f>
        <v>0.16168571428571427</v>
      </c>
      <c r="M106" s="1139">
        <f>0.5659/M101</f>
        <v>0.16168571428571427</v>
      </c>
      <c r="N106" s="1139">
        <f>0.5659/N101</f>
        <v>0.16168571428571427</v>
      </c>
    </row>
    <row r="107" spans="1:14">
      <c r="A107" s="3435"/>
      <c r="B107" s="1138">
        <v>6</v>
      </c>
      <c r="C107" s="1139">
        <f>0.7608/C101</f>
        <v>0.21737142857142858</v>
      </c>
      <c r="D107" s="1139">
        <f>0.7608/D101</f>
        <v>0.21737142857142858</v>
      </c>
      <c r="E107" s="1139">
        <f>0.6482/E101</f>
        <v>0.1852</v>
      </c>
      <c r="F107" s="1139">
        <f>0.6482/F101</f>
        <v>0.1852</v>
      </c>
      <c r="G107" s="1139">
        <f>0.6482/G101</f>
        <v>0.1852</v>
      </c>
      <c r="H107" s="1139">
        <f>0.6482/H101</f>
        <v>0.1852</v>
      </c>
      <c r="I107" s="1139">
        <f>0.6482/I101</f>
        <v>0.1852</v>
      </c>
      <c r="J107" s="1139">
        <f>0.4525/J101</f>
        <v>0.12928571428571428</v>
      </c>
      <c r="K107" s="1139">
        <f>0.4525/K101</f>
        <v>0.12928571428571428</v>
      </c>
      <c r="L107" s="1139">
        <f>0.4525/L101</f>
        <v>0.12928571428571428</v>
      </c>
      <c r="M107" s="1139">
        <f>0.4525/M101</f>
        <v>0.12928571428571428</v>
      </c>
      <c r="N107" s="1139">
        <f>0.4525/N101</f>
        <v>0.12928571428571428</v>
      </c>
    </row>
    <row r="108" spans="1:14">
      <c r="A108" s="3435"/>
      <c r="B108" s="3437"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6"/>
      <c r="B109" s="3438"/>
      <c r="C109" s="1141">
        <f>(-0.163*(C108^2)-0.59*C108+7617)*(10^(-4))/C101</f>
        <v>0.21719565714285713</v>
      </c>
      <c r="D109" s="1141">
        <f>(-0.163*(D108^2)-0.59*D108+7617)*(10^(-4))/D101</f>
        <v>0.21719565714285713</v>
      </c>
      <c r="E109" s="1141">
        <f>(-0.161*(E108^2)-7.509*E108+6533)*(10^(-4))/E101</f>
        <v>0.18464640000000002</v>
      </c>
      <c r="F109" s="1141">
        <f>(-0.161*(F108^2)-7.509*F108+6533)*(10^(-4))/F101</f>
        <v>0.18464640000000002</v>
      </c>
      <c r="G109" s="1141">
        <f>(-0.161*(G108^2)-7.509*G108+6533)*(10^(-4))/G101</f>
        <v>0.18464640000000002</v>
      </c>
      <c r="H109" s="1141">
        <f>(-0.161*(H108^2)-7.509*H108+6533)*(10^(-4))/H101</f>
        <v>0.18464640000000002</v>
      </c>
      <c r="I109" s="1141">
        <f>(-0.161*(I108^2)-7.509*I108+6533)*(10^(-4))/I101</f>
        <v>0.18464640000000002</v>
      </c>
      <c r="J109" s="1141">
        <f>(-0.214*(J108^2)-21.991*J108+4665)*(10^(-4))/J101</f>
        <v>0.12786788571428573</v>
      </c>
      <c r="K109" s="1141">
        <f>(-0.214*(K108^2)-21.991*K108+4665)*(10^(-4))/K101</f>
        <v>0.12786788571428573</v>
      </c>
      <c r="L109" s="1141">
        <f>(-0.214*(L108^2)-21.991*L108+4665)*(10^(-4))/L101</f>
        <v>0.12786788571428573</v>
      </c>
      <c r="M109" s="1141">
        <f>(-0.214*(M108^2)-21.991*M108+4665)*(10^(-4))/M101</f>
        <v>0.12786788571428573</v>
      </c>
      <c r="N109" s="1141">
        <f>(-0.214*(N108^2)-21.991*N108+4665)*(10^(-4))/N101</f>
        <v>0.12786788571428573</v>
      </c>
    </row>
    <row r="110" spans="1:14">
      <c r="A110" s="3420" t="s">
        <v>1639</v>
      </c>
      <c r="B110" s="3420"/>
      <c r="C110" s="3420"/>
      <c r="D110" s="3420"/>
      <c r="E110" s="3420"/>
      <c r="F110" s="3420"/>
      <c r="G110" s="3420"/>
      <c r="H110" s="3420"/>
      <c r="I110" s="3420"/>
      <c r="J110" s="3420"/>
      <c r="K110" s="2408"/>
      <c r="L110" s="2408"/>
      <c r="M110" s="2408"/>
      <c r="N110" s="2408"/>
    </row>
    <row r="112" spans="1:14" ht="12.6" thickBot="1"/>
    <row r="113" spans="1:13" ht="25.8" thickBot="1">
      <c r="A113" s="1015" t="s">
        <v>896</v>
      </c>
      <c r="B113" s="2411">
        <f>G3</f>
        <v>3.5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3.2">
      <c r="A116" s="1028" t="s">
        <v>901</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3.2">
      <c r="A117" s="1031" t="s">
        <v>902</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8" thickBot="1">
      <c r="A118" s="1032" t="s">
        <v>903</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2983</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7" t="s">
        <v>1007</v>
      </c>
      <c r="B18" s="1149" t="s">
        <v>1446</v>
      </c>
      <c r="C18" s="1126" t="s">
        <v>1447</v>
      </c>
      <c r="D18" s="1127"/>
      <c r="E18" s="1149">
        <v>1</v>
      </c>
      <c r="F18" s="1128" t="s">
        <v>1448</v>
      </c>
      <c r="G18" s="1129"/>
      <c r="H18" s="1100"/>
      <c r="I18" s="1100"/>
    </row>
    <row r="19" spans="1:9" s="1583" customFormat="1" ht="19.5" customHeight="1">
      <c r="A19" s="3427"/>
      <c r="B19" s="3427" t="s">
        <v>1449</v>
      </c>
      <c r="C19" s="1126" t="s">
        <v>1450</v>
      </c>
      <c r="D19" s="1127"/>
      <c r="E19" s="1149">
        <v>0.9</v>
      </c>
      <c r="F19" s="1128" t="s">
        <v>1451</v>
      </c>
      <c r="G19" s="1129"/>
      <c r="H19" s="1100"/>
      <c r="I19" s="1100"/>
    </row>
    <row r="20" spans="1:9" s="1583" customFormat="1" ht="19.5" customHeight="1">
      <c r="A20" s="3427"/>
      <c r="B20" s="3427"/>
      <c r="C20" s="1126" t="s">
        <v>1452</v>
      </c>
      <c r="D20" s="1127"/>
      <c r="E20" s="1149">
        <v>1.1000000000000001</v>
      </c>
      <c r="F20" s="1128" t="s">
        <v>1453</v>
      </c>
      <c r="G20" s="1129"/>
      <c r="H20" s="1100"/>
      <c r="I20" s="1100"/>
    </row>
    <row r="21" spans="1:9" s="1583" customFormat="1" ht="19.5" customHeight="1">
      <c r="A21" s="3427"/>
      <c r="B21" s="3427"/>
      <c r="C21" s="1126" t="s">
        <v>1454</v>
      </c>
      <c r="D21" s="1127"/>
      <c r="E21" s="1149">
        <v>0.8</v>
      </c>
      <c r="F21" s="1128" t="s">
        <v>1455</v>
      </c>
      <c r="G21" s="1129"/>
      <c r="H21" s="1100"/>
      <c r="I21" s="1100"/>
    </row>
    <row r="22" spans="1:9" s="1583" customFormat="1" ht="19.5" customHeight="1">
      <c r="A22" s="3427"/>
      <c r="B22" s="3427"/>
      <c r="C22" s="1126" t="s">
        <v>1456</v>
      </c>
      <c r="D22" s="1127"/>
      <c r="E22" s="1149">
        <v>0.5</v>
      </c>
      <c r="F22" s="1128"/>
      <c r="G22" s="1129"/>
      <c r="H22" s="1100"/>
      <c r="I22" s="1100"/>
    </row>
    <row r="23" spans="1:9" s="1583" customFormat="1" ht="19.5" customHeight="1">
      <c r="A23" s="3427" t="s">
        <v>1029</v>
      </c>
      <c r="B23" s="1149" t="s">
        <v>1446</v>
      </c>
      <c r="C23" s="1126" t="s">
        <v>1457</v>
      </c>
      <c r="D23" s="1127"/>
      <c r="E23" s="1149">
        <v>1</v>
      </c>
      <c r="F23" s="1128" t="s">
        <v>1458</v>
      </c>
      <c r="G23" s="1129"/>
      <c r="H23" s="1100"/>
      <c r="I23" s="1100"/>
    </row>
    <row r="24" spans="1:9" s="1583" customFormat="1" ht="19.5" customHeight="1">
      <c r="A24" s="3427"/>
      <c r="B24" s="3427" t="s">
        <v>1449</v>
      </c>
      <c r="C24" s="1126" t="s">
        <v>1459</v>
      </c>
      <c r="D24" s="1127"/>
      <c r="E24" s="1149">
        <v>0.5</v>
      </c>
      <c r="F24" s="1128"/>
      <c r="G24" s="1129"/>
      <c r="H24" s="1100"/>
      <c r="I24" s="1100"/>
    </row>
    <row r="25" spans="1:9" s="1583" customFormat="1" ht="19.5" customHeight="1">
      <c r="A25" s="3427"/>
      <c r="B25" s="3427"/>
      <c r="C25" s="1126" t="s">
        <v>1460</v>
      </c>
      <c r="D25" s="1127"/>
      <c r="E25" s="1149">
        <v>1.1000000000000001</v>
      </c>
      <c r="F25" s="1128"/>
      <c r="G25" s="1129"/>
      <c r="H25" s="1100"/>
      <c r="I25" s="1100"/>
    </row>
    <row r="26" spans="1:9" s="1583" customFormat="1" ht="19.5" customHeight="1">
      <c r="A26" s="3427"/>
      <c r="B26" s="3427"/>
      <c r="C26" s="1126" t="s">
        <v>1461</v>
      </c>
      <c r="D26" s="1127"/>
      <c r="E26" s="1149">
        <v>1.1000000000000001</v>
      </c>
      <c r="F26" s="1128"/>
      <c r="G26" s="1129"/>
      <c r="H26" s="1100"/>
      <c r="I26" s="1100"/>
    </row>
    <row r="27" spans="1:9" s="1583" customFormat="1" ht="19.5" customHeight="1">
      <c r="A27" s="3427"/>
      <c r="B27" s="3427"/>
      <c r="C27" s="1126" t="s">
        <v>1462</v>
      </c>
      <c r="D27" s="1127"/>
      <c r="E27" s="1149">
        <v>0.9</v>
      </c>
      <c r="F27" s="1128" t="s">
        <v>1463</v>
      </c>
      <c r="G27" s="1129"/>
      <c r="H27" s="1100"/>
      <c r="I27" s="1100"/>
    </row>
    <row r="28" spans="1:9" s="1583" customFormat="1" ht="19.5" customHeight="1">
      <c r="A28" s="3427"/>
      <c r="B28" s="3427"/>
      <c r="C28" s="1126" t="s">
        <v>1464</v>
      </c>
      <c r="D28" s="1127"/>
      <c r="E28" s="1149">
        <v>0.9</v>
      </c>
      <c r="F28" s="1128" t="s">
        <v>1465</v>
      </c>
      <c r="G28" s="1129"/>
      <c r="H28" s="1100"/>
      <c r="I28" s="1100"/>
    </row>
    <row r="29" spans="1:9" s="1583" customFormat="1" ht="19.5" customHeight="1">
      <c r="A29" s="3427"/>
      <c r="B29" s="3427"/>
      <c r="C29" s="1126" t="s">
        <v>1466</v>
      </c>
      <c r="D29" s="1127"/>
      <c r="E29" s="1149">
        <v>0.9</v>
      </c>
      <c r="F29" s="1128" t="s">
        <v>1467</v>
      </c>
      <c r="G29" s="1129"/>
      <c r="H29" s="1100"/>
      <c r="I29" s="1100"/>
    </row>
    <row r="30" spans="1:9" s="1583" customFormat="1" ht="19.5" customHeight="1">
      <c r="A30" s="3427"/>
      <c r="B30" s="3427"/>
      <c r="C30" s="1126" t="s">
        <v>1468</v>
      </c>
      <c r="D30" s="1127"/>
      <c r="E30" s="1149">
        <v>0.9</v>
      </c>
      <c r="F30" s="1128" t="s">
        <v>1469</v>
      </c>
      <c r="G30" s="1129"/>
      <c r="H30" s="1100"/>
      <c r="I30" s="1100"/>
    </row>
    <row r="31" spans="1:9" s="1583" customFormat="1" ht="19.5" customHeight="1">
      <c r="A31" s="3427"/>
      <c r="B31" s="3427"/>
      <c r="C31" s="1126" t="s">
        <v>1470</v>
      </c>
      <c r="D31" s="1127"/>
      <c r="E31" s="1149">
        <v>0.8</v>
      </c>
      <c r="F31" s="1128" t="s">
        <v>1471</v>
      </c>
      <c r="G31" s="1129"/>
      <c r="H31" s="1100"/>
      <c r="I31" s="1100"/>
    </row>
    <row r="32" spans="1:9" s="1583" customFormat="1" ht="19.5" customHeight="1">
      <c r="A32" s="3427"/>
      <c r="B32" s="3427"/>
      <c r="C32" s="1126" t="s">
        <v>1472</v>
      </c>
      <c r="D32" s="1127"/>
      <c r="E32" s="1149">
        <v>0.8</v>
      </c>
      <c r="F32" s="1128" t="s">
        <v>1473</v>
      </c>
      <c r="G32" s="1129"/>
      <c r="H32" s="1100"/>
      <c r="I32" s="1100"/>
    </row>
    <row r="33" spans="1:9" s="1583" customFormat="1" ht="19.5" customHeight="1">
      <c r="A33" s="3427" t="s">
        <v>1474</v>
      </c>
      <c r="B33" s="1149" t="s">
        <v>1446</v>
      </c>
      <c r="C33" s="1126" t="s">
        <v>1475</v>
      </c>
      <c r="D33" s="1127"/>
      <c r="E33" s="1149">
        <v>1</v>
      </c>
      <c r="F33" s="1128" t="s">
        <v>1476</v>
      </c>
      <c r="G33" s="1129"/>
      <c r="H33" s="1100"/>
      <c r="I33" s="1100"/>
    </row>
    <row r="34" spans="1:9" s="1583" customFormat="1" ht="19.5" customHeight="1">
      <c r="A34" s="3427"/>
      <c r="B34" s="1149" t="s">
        <v>1449</v>
      </c>
      <c r="C34" s="1126" t="s">
        <v>1477</v>
      </c>
      <c r="D34" s="1127"/>
      <c r="E34" s="1149">
        <v>1.5</v>
      </c>
      <c r="F34" s="1128" t="s">
        <v>1478</v>
      </c>
      <c r="G34" s="1129"/>
      <c r="H34" s="1100"/>
      <c r="I34" s="1100"/>
    </row>
    <row r="35" spans="1:9" s="1583" customFormat="1" ht="19.5" customHeight="1">
      <c r="A35" s="3427" t="s">
        <v>1432</v>
      </c>
      <c r="B35" s="1149" t="s">
        <v>1446</v>
      </c>
      <c r="C35" s="1126" t="s">
        <v>1479</v>
      </c>
      <c r="D35" s="1127"/>
      <c r="E35" s="1149">
        <v>1</v>
      </c>
      <c r="F35" s="1128" t="s">
        <v>1480</v>
      </c>
      <c r="G35" s="1129"/>
      <c r="H35" s="1100"/>
      <c r="I35" s="1100"/>
    </row>
    <row r="36" spans="1:9" s="1583" customFormat="1" ht="19.5" customHeight="1">
      <c r="A36" s="3427"/>
      <c r="B36" s="3427" t="s">
        <v>1449</v>
      </c>
      <c r="C36" s="1126" t="s">
        <v>1481</v>
      </c>
      <c r="D36" s="1127"/>
      <c r="E36" s="1149">
        <v>1</v>
      </c>
      <c r="F36" s="1128" t="s">
        <v>1482</v>
      </c>
      <c r="G36" s="1129"/>
      <c r="H36" s="1100"/>
      <c r="I36" s="1100"/>
    </row>
    <row r="37" spans="1:9" s="1583" customFormat="1" ht="19.5" customHeight="1">
      <c r="A37" s="3427"/>
      <c r="B37" s="3427"/>
      <c r="C37" s="1126" t="s">
        <v>1483</v>
      </c>
      <c r="D37" s="1127"/>
      <c r="E37" s="1149">
        <v>1.5</v>
      </c>
      <c r="F37" s="1128" t="s">
        <v>1484</v>
      </c>
      <c r="G37" s="1129"/>
      <c r="H37" s="1100"/>
      <c r="I37" s="1100"/>
    </row>
    <row r="38" spans="1:9" s="1583" customFormat="1" ht="19.5" customHeight="1">
      <c r="A38" s="3427"/>
      <c r="B38" s="3427"/>
      <c r="C38" s="1126" t="s">
        <v>1485</v>
      </c>
      <c r="D38" s="1127"/>
      <c r="E38" s="1149">
        <v>1</v>
      </c>
      <c r="F38" s="1128" t="s">
        <v>1486</v>
      </c>
      <c r="G38" s="1129"/>
      <c r="H38" s="1100"/>
      <c r="I38" s="1100"/>
    </row>
    <row r="39" spans="1:9" s="1583" customFormat="1" ht="19.5" customHeight="1">
      <c r="A39" s="3427"/>
      <c r="B39" s="3427"/>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27" t="s">
        <v>1501</v>
      </c>
      <c r="C61" s="1063" t="s">
        <v>1502</v>
      </c>
      <c r="D61" s="1063" t="s">
        <v>1503</v>
      </c>
      <c r="E61" s="1134">
        <v>0.5</v>
      </c>
      <c r="F61" s="1149">
        <v>80</v>
      </c>
      <c r="H61" s="1100">
        <f>SUMIF(C59:C119,基准地价!C8,E59:E119)</f>
        <v>0</v>
      </c>
    </row>
    <row r="62" spans="1:8" s="1100" customFormat="1" ht="36">
      <c r="A62" s="1149">
        <v>2</v>
      </c>
      <c r="B62" s="3427"/>
      <c r="C62" s="1063" t="s">
        <v>1504</v>
      </c>
      <c r="D62" s="1063" t="s">
        <v>1505</v>
      </c>
      <c r="E62" s="1134">
        <v>0.5</v>
      </c>
      <c r="F62" s="1149">
        <v>80</v>
      </c>
    </row>
    <row r="63" spans="1:8" s="1100" customFormat="1" ht="48">
      <c r="A63" s="1149">
        <v>3</v>
      </c>
      <c r="B63" s="3427"/>
      <c r="C63" s="1063" t="s">
        <v>1506</v>
      </c>
      <c r="D63" s="1063" t="s">
        <v>1507</v>
      </c>
      <c r="E63" s="1134">
        <v>0.5</v>
      </c>
      <c r="F63" s="1149">
        <v>80</v>
      </c>
    </row>
    <row r="64" spans="1:8" s="1100" customFormat="1" ht="48">
      <c r="A64" s="1149">
        <v>4</v>
      </c>
      <c r="B64" s="3427"/>
      <c r="C64" s="1063" t="s">
        <v>1508</v>
      </c>
      <c r="D64" s="1063" t="s">
        <v>1509</v>
      </c>
      <c r="E64" s="1134">
        <v>0.4</v>
      </c>
      <c r="F64" s="1149">
        <v>60</v>
      </c>
    </row>
    <row r="65" spans="1:6" s="1100" customFormat="1" ht="48">
      <c r="A65" s="1149">
        <v>5</v>
      </c>
      <c r="B65" s="3427"/>
      <c r="C65" s="1063" t="s">
        <v>1510</v>
      </c>
      <c r="D65" s="1063" t="s">
        <v>1511</v>
      </c>
      <c r="E65" s="1134">
        <v>0.2</v>
      </c>
      <c r="F65" s="1149">
        <v>30</v>
      </c>
    </row>
    <row r="66" spans="1:6" s="1100" customFormat="1" ht="48">
      <c r="A66" s="1149">
        <v>6</v>
      </c>
      <c r="B66" s="3427"/>
      <c r="C66" s="1063" t="s">
        <v>1512</v>
      </c>
      <c r="D66" s="1063" t="s">
        <v>1513</v>
      </c>
      <c r="E66" s="1134">
        <v>0.3</v>
      </c>
      <c r="F66" s="1149">
        <v>50</v>
      </c>
    </row>
    <row r="67" spans="1:6" s="1100" customFormat="1" ht="48">
      <c r="A67" s="1149">
        <v>7</v>
      </c>
      <c r="B67" s="3427"/>
      <c r="C67" s="1063" t="s">
        <v>1514</v>
      </c>
      <c r="D67" s="1063" t="s">
        <v>1515</v>
      </c>
      <c r="E67" s="1134">
        <v>0.2</v>
      </c>
      <c r="F67" s="1149">
        <v>30</v>
      </c>
    </row>
    <row r="68" spans="1:6" s="1100" customFormat="1" ht="48">
      <c r="A68" s="1149">
        <v>8</v>
      </c>
      <c r="B68" s="3427"/>
      <c r="C68" s="1063" t="s">
        <v>1516</v>
      </c>
      <c r="D68" s="1063" t="s">
        <v>1517</v>
      </c>
      <c r="E68" s="1134">
        <v>0.2</v>
      </c>
      <c r="F68" s="1149">
        <v>30</v>
      </c>
    </row>
    <row r="69" spans="1:6" s="1100" customFormat="1" ht="48">
      <c r="A69" s="1149">
        <v>9</v>
      </c>
      <c r="B69" s="3427"/>
      <c r="C69" s="1063" t="s">
        <v>1518</v>
      </c>
      <c r="D69" s="1063" t="s">
        <v>1519</v>
      </c>
      <c r="E69" s="1134">
        <v>0.2</v>
      </c>
      <c r="F69" s="1149">
        <v>30</v>
      </c>
    </row>
    <row r="70" spans="1:6" s="1100" customFormat="1" ht="60">
      <c r="A70" s="1149">
        <v>10</v>
      </c>
      <c r="B70" s="3427"/>
      <c r="C70" s="1063" t="s">
        <v>1520</v>
      </c>
      <c r="D70" s="1063" t="s">
        <v>1521</v>
      </c>
      <c r="E70" s="1134">
        <v>0.2</v>
      </c>
      <c r="F70" s="1149">
        <v>30</v>
      </c>
    </row>
    <row r="71" spans="1:6" s="1100" customFormat="1" ht="60">
      <c r="A71" s="1149">
        <v>11</v>
      </c>
      <c r="B71" s="3427"/>
      <c r="C71" s="1063" t="s">
        <v>1522</v>
      </c>
      <c r="D71" s="1063" t="s">
        <v>1523</v>
      </c>
      <c r="E71" s="1134">
        <v>0.2</v>
      </c>
      <c r="F71" s="1149">
        <v>30</v>
      </c>
    </row>
    <row r="72" spans="1:6" s="1100" customFormat="1" ht="36">
      <c r="A72" s="1149">
        <v>12</v>
      </c>
      <c r="B72" s="3427"/>
      <c r="C72" s="1063" t="s">
        <v>1524</v>
      </c>
      <c r="D72" s="1063" t="s">
        <v>1525</v>
      </c>
      <c r="E72" s="1134">
        <v>0.5</v>
      </c>
      <c r="F72" s="1149">
        <v>80</v>
      </c>
    </row>
    <row r="73" spans="1:6" s="1100" customFormat="1" ht="36">
      <c r="A73" s="1149">
        <v>13</v>
      </c>
      <c r="B73" s="3427"/>
      <c r="C73" s="1063" t="s">
        <v>1526</v>
      </c>
      <c r="D73" s="1063" t="s">
        <v>1527</v>
      </c>
      <c r="E73" s="1134">
        <v>0.4</v>
      </c>
      <c r="F73" s="1149">
        <v>60</v>
      </c>
    </row>
    <row r="74" spans="1:6" s="1100" customFormat="1" ht="36">
      <c r="A74" s="1149">
        <v>14</v>
      </c>
      <c r="B74" s="3427"/>
      <c r="C74" s="1063" t="s">
        <v>1528</v>
      </c>
      <c r="D74" s="1063" t="s">
        <v>1529</v>
      </c>
      <c r="E74" s="1134">
        <v>0.2</v>
      </c>
      <c r="F74" s="1149">
        <v>30</v>
      </c>
    </row>
    <row r="75" spans="1:6" s="1100" customFormat="1" ht="36">
      <c r="A75" s="1149">
        <v>15</v>
      </c>
      <c r="B75" s="3427"/>
      <c r="C75" s="1063" t="s">
        <v>1530</v>
      </c>
      <c r="D75" s="1063" t="s">
        <v>1531</v>
      </c>
      <c r="E75" s="1134">
        <v>0.2</v>
      </c>
      <c r="F75" s="1149">
        <v>30</v>
      </c>
    </row>
    <row r="76" spans="1:6" s="1100" customFormat="1" ht="36">
      <c r="A76" s="1149">
        <v>16</v>
      </c>
      <c r="B76" s="3427" t="s">
        <v>1532</v>
      </c>
      <c r="C76" s="1063" t="s">
        <v>1533</v>
      </c>
      <c r="D76" s="1063" t="s">
        <v>1534</v>
      </c>
      <c r="E76" s="1134">
        <v>0.5</v>
      </c>
      <c r="F76" s="1149">
        <v>80</v>
      </c>
    </row>
    <row r="77" spans="1:6" s="1100" customFormat="1" ht="36">
      <c r="A77" s="1149">
        <v>17</v>
      </c>
      <c r="B77" s="3427"/>
      <c r="C77" s="1063" t="s">
        <v>1535</v>
      </c>
      <c r="D77" s="1063" t="s">
        <v>1536</v>
      </c>
      <c r="E77" s="1134">
        <v>0.5</v>
      </c>
      <c r="F77" s="1149">
        <v>80</v>
      </c>
    </row>
    <row r="78" spans="1:6" s="1100" customFormat="1" ht="36">
      <c r="A78" s="1149">
        <v>18</v>
      </c>
      <c r="B78" s="3427"/>
      <c r="C78" s="1063" t="s">
        <v>1537</v>
      </c>
      <c r="D78" s="1063" t="s">
        <v>1538</v>
      </c>
      <c r="E78" s="1134">
        <v>0.2</v>
      </c>
      <c r="F78" s="1149">
        <v>30</v>
      </c>
    </row>
    <row r="79" spans="1:6" s="1100" customFormat="1" ht="36">
      <c r="A79" s="1149">
        <v>19</v>
      </c>
      <c r="B79" s="3427"/>
      <c r="C79" s="1063" t="s">
        <v>1539</v>
      </c>
      <c r="D79" s="1063" t="s">
        <v>1540</v>
      </c>
      <c r="E79" s="1134">
        <v>0.5</v>
      </c>
      <c r="F79" s="1149">
        <v>80</v>
      </c>
    </row>
    <row r="80" spans="1:6" s="1100" customFormat="1" ht="36">
      <c r="A80" s="1149">
        <v>20</v>
      </c>
      <c r="B80" s="3427"/>
      <c r="C80" s="1063" t="s">
        <v>1541</v>
      </c>
      <c r="D80" s="1063" t="s">
        <v>1542</v>
      </c>
      <c r="E80" s="1134">
        <v>0.2</v>
      </c>
      <c r="F80" s="1149">
        <v>30</v>
      </c>
    </row>
    <row r="81" spans="1:6" s="1100" customFormat="1" ht="36">
      <c r="A81" s="1149">
        <v>21</v>
      </c>
      <c r="B81" s="3427"/>
      <c r="C81" s="1063" t="s">
        <v>1543</v>
      </c>
      <c r="D81" s="1063" t="s">
        <v>1544</v>
      </c>
      <c r="E81" s="1134">
        <v>0.2</v>
      </c>
      <c r="F81" s="1149">
        <v>30</v>
      </c>
    </row>
    <row r="82" spans="1:6" s="1100" customFormat="1" ht="60">
      <c r="A82" s="1149">
        <v>22</v>
      </c>
      <c r="B82" s="3427"/>
      <c r="C82" s="1063" t="s">
        <v>1545</v>
      </c>
      <c r="D82" s="1063" t="s">
        <v>1546</v>
      </c>
      <c r="E82" s="1134">
        <v>0.2</v>
      </c>
      <c r="F82" s="1149">
        <v>30</v>
      </c>
    </row>
    <row r="83" spans="1:6" s="1100" customFormat="1" ht="60">
      <c r="A83" s="1149">
        <v>23</v>
      </c>
      <c r="B83" s="3427"/>
      <c r="C83" s="1063" t="s">
        <v>1547</v>
      </c>
      <c r="D83" s="1063" t="s">
        <v>1548</v>
      </c>
      <c r="E83" s="1134">
        <v>0.2</v>
      </c>
      <c r="F83" s="1149">
        <v>30</v>
      </c>
    </row>
    <row r="84" spans="1:6" s="1100" customFormat="1" ht="48">
      <c r="A84" s="1149">
        <v>24</v>
      </c>
      <c r="B84" s="3427"/>
      <c r="C84" s="1063" t="s">
        <v>1549</v>
      </c>
      <c r="D84" s="1063" t="s">
        <v>1550</v>
      </c>
      <c r="E84" s="1134">
        <v>0.2</v>
      </c>
      <c r="F84" s="1149">
        <v>30</v>
      </c>
    </row>
    <row r="85" spans="1:6" s="1100" customFormat="1" ht="36">
      <c r="A85" s="1149">
        <v>25</v>
      </c>
      <c r="B85" s="3427"/>
      <c r="C85" s="1063" t="s">
        <v>1551</v>
      </c>
      <c r="D85" s="1063" t="s">
        <v>1552</v>
      </c>
      <c r="E85" s="1134">
        <v>0.5</v>
      </c>
      <c r="F85" s="1149">
        <v>80</v>
      </c>
    </row>
    <row r="86" spans="1:6" s="1100" customFormat="1" ht="36">
      <c r="A86" s="1149">
        <v>26</v>
      </c>
      <c r="B86" s="3427"/>
      <c r="C86" s="1063" t="s">
        <v>1553</v>
      </c>
      <c r="D86" s="1063" t="s">
        <v>1554</v>
      </c>
      <c r="E86" s="1134">
        <v>0.2</v>
      </c>
      <c r="F86" s="1149">
        <v>30</v>
      </c>
    </row>
    <row r="87" spans="1:6" s="1100" customFormat="1" ht="36">
      <c r="A87" s="1149">
        <v>27</v>
      </c>
      <c r="B87" s="3427"/>
      <c r="C87" s="1063" t="s">
        <v>1555</v>
      </c>
      <c r="D87" s="1063" t="s">
        <v>1556</v>
      </c>
      <c r="E87" s="1134">
        <v>0.2</v>
      </c>
      <c r="F87" s="1149">
        <v>30</v>
      </c>
    </row>
    <row r="88" spans="1:6" s="1100" customFormat="1" ht="36">
      <c r="A88" s="1149">
        <v>28</v>
      </c>
      <c r="B88" s="3427"/>
      <c r="C88" s="1063" t="s">
        <v>1557</v>
      </c>
      <c r="D88" s="1063" t="s">
        <v>1558</v>
      </c>
      <c r="E88" s="1134">
        <v>0.2</v>
      </c>
      <c r="F88" s="1149">
        <v>30</v>
      </c>
    </row>
    <row r="89" spans="1:6" s="1100" customFormat="1" ht="36">
      <c r="A89" s="1149">
        <v>29</v>
      </c>
      <c r="B89" s="3427"/>
      <c r="C89" s="1063" t="s">
        <v>1559</v>
      </c>
      <c r="D89" s="1063" t="s">
        <v>1560</v>
      </c>
      <c r="E89" s="1134">
        <v>0.2</v>
      </c>
      <c r="F89" s="1149">
        <v>30</v>
      </c>
    </row>
    <row r="90" spans="1:6" s="1100" customFormat="1" ht="36">
      <c r="A90" s="1149">
        <v>30</v>
      </c>
      <c r="B90" s="3427"/>
      <c r="C90" s="1063" t="s">
        <v>1561</v>
      </c>
      <c r="D90" s="1063" t="s">
        <v>1562</v>
      </c>
      <c r="E90" s="1134">
        <v>0.2</v>
      </c>
      <c r="F90" s="1149">
        <v>30</v>
      </c>
    </row>
    <row r="91" spans="1:6" s="1100" customFormat="1" ht="48">
      <c r="A91" s="1149">
        <v>31</v>
      </c>
      <c r="B91" s="3427"/>
      <c r="C91" s="1063" t="s">
        <v>1563</v>
      </c>
      <c r="D91" s="1063" t="s">
        <v>1564</v>
      </c>
      <c r="E91" s="1134">
        <v>0.2</v>
      </c>
      <c r="F91" s="1149">
        <v>30</v>
      </c>
    </row>
    <row r="92" spans="1:6" s="1100" customFormat="1" ht="36">
      <c r="A92" s="1149">
        <v>32</v>
      </c>
      <c r="B92" s="3427" t="s">
        <v>1565</v>
      </c>
      <c r="C92" s="1149" t="s">
        <v>1566</v>
      </c>
      <c r="D92" s="1063" t="s">
        <v>1567</v>
      </c>
      <c r="E92" s="1134">
        <v>0.2</v>
      </c>
      <c r="F92" s="1149">
        <v>30</v>
      </c>
    </row>
    <row r="93" spans="1:6" s="1100" customFormat="1" ht="36">
      <c r="A93" s="1149">
        <v>33</v>
      </c>
      <c r="B93" s="3427"/>
      <c r="C93" s="1149" t="s">
        <v>1568</v>
      </c>
      <c r="D93" s="1063" t="s">
        <v>1569</v>
      </c>
      <c r="E93" s="1134">
        <v>0.2</v>
      </c>
      <c r="F93" s="1149">
        <v>30</v>
      </c>
    </row>
    <row r="94" spans="1:6" s="1100" customFormat="1" ht="60">
      <c r="A94" s="1149">
        <v>34</v>
      </c>
      <c r="B94" s="3427"/>
      <c r="C94" s="1149" t="s">
        <v>1570</v>
      </c>
      <c r="D94" s="1063" t="s">
        <v>1571</v>
      </c>
      <c r="E94" s="1134">
        <v>0.2</v>
      </c>
      <c r="F94" s="1149">
        <v>30</v>
      </c>
    </row>
    <row r="95" spans="1:6" s="1100" customFormat="1" ht="48">
      <c r="A95" s="1149">
        <v>35</v>
      </c>
      <c r="B95" s="3427"/>
      <c r="C95" s="1149" t="s">
        <v>1572</v>
      </c>
      <c r="D95" s="1063" t="s">
        <v>1573</v>
      </c>
      <c r="E95" s="1134">
        <v>0.2</v>
      </c>
      <c r="F95" s="1149">
        <v>30</v>
      </c>
    </row>
    <row r="96" spans="1:6" s="1100" customFormat="1" ht="72">
      <c r="A96" s="1149">
        <v>36</v>
      </c>
      <c r="B96" s="3427"/>
      <c r="C96" s="1063" t="s">
        <v>1574</v>
      </c>
      <c r="D96" s="1063" t="s">
        <v>1575</v>
      </c>
      <c r="E96" s="1134">
        <v>0.2</v>
      </c>
      <c r="F96" s="1149">
        <v>30</v>
      </c>
    </row>
    <row r="97" spans="1:6" s="1100" customFormat="1" ht="36">
      <c r="A97" s="1149">
        <v>37</v>
      </c>
      <c r="B97" s="3427"/>
      <c r="C97" s="1149" t="s">
        <v>1576</v>
      </c>
      <c r="D97" s="1063" t="s">
        <v>1577</v>
      </c>
      <c r="E97" s="1134">
        <v>0.2</v>
      </c>
      <c r="F97" s="1149">
        <v>30</v>
      </c>
    </row>
    <row r="98" spans="1:6" s="1100" customFormat="1" ht="36">
      <c r="A98" s="1149">
        <v>38</v>
      </c>
      <c r="B98" s="3427"/>
      <c r="C98" s="1149" t="s">
        <v>1578</v>
      </c>
      <c r="D98" s="1063" t="s">
        <v>1579</v>
      </c>
      <c r="E98" s="1134">
        <v>0.2</v>
      </c>
      <c r="F98" s="1149">
        <v>30</v>
      </c>
    </row>
    <row r="99" spans="1:6" s="1100" customFormat="1" ht="36">
      <c r="A99" s="1149">
        <v>39</v>
      </c>
      <c r="B99" s="3427" t="s">
        <v>1580</v>
      </c>
      <c r="C99" s="1149" t="s">
        <v>1581</v>
      </c>
      <c r="D99" s="1063" t="s">
        <v>1582</v>
      </c>
      <c r="E99" s="1134">
        <v>0.3</v>
      </c>
      <c r="F99" s="1149">
        <v>50</v>
      </c>
    </row>
    <row r="100" spans="1:6" s="1100" customFormat="1" ht="36">
      <c r="A100" s="1149">
        <v>40</v>
      </c>
      <c r="B100" s="3427"/>
      <c r="C100" s="1149" t="s">
        <v>1583</v>
      </c>
      <c r="D100" s="1063" t="s">
        <v>1584</v>
      </c>
      <c r="E100" s="1134">
        <v>0.2</v>
      </c>
      <c r="F100" s="1149">
        <v>30</v>
      </c>
    </row>
    <row r="101" spans="1:6" s="1100" customFormat="1" ht="36">
      <c r="A101" s="1149">
        <v>41</v>
      </c>
      <c r="B101" s="3427"/>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27" t="s">
        <v>1595</v>
      </c>
      <c r="C105" s="1149" t="s">
        <v>1596</v>
      </c>
      <c r="D105" s="1063" t="s">
        <v>1597</v>
      </c>
      <c r="E105" s="1134">
        <v>0.2</v>
      </c>
      <c r="F105" s="1149">
        <v>30</v>
      </c>
    </row>
    <row r="106" spans="1:6" s="1100" customFormat="1" ht="48">
      <c r="A106" s="1149">
        <v>46</v>
      </c>
      <c r="B106" s="3427"/>
      <c r="C106" s="1149" t="s">
        <v>1598</v>
      </c>
      <c r="D106" s="1063" t="s">
        <v>1599</v>
      </c>
      <c r="E106" s="1134">
        <v>0.2</v>
      </c>
      <c r="F106" s="1149">
        <v>30</v>
      </c>
    </row>
    <row r="107" spans="1:6" s="1100" customFormat="1" ht="36">
      <c r="A107" s="1149">
        <v>47</v>
      </c>
      <c r="B107" s="3427" t="s">
        <v>1600</v>
      </c>
      <c r="C107" s="1149" t="s">
        <v>1601</v>
      </c>
      <c r="D107" s="1063" t="s">
        <v>1602</v>
      </c>
      <c r="E107" s="1134">
        <v>0.3</v>
      </c>
      <c r="F107" s="1149">
        <v>50</v>
      </c>
    </row>
    <row r="108" spans="1:6" s="1100" customFormat="1" ht="48">
      <c r="A108" s="1149">
        <v>48</v>
      </c>
      <c r="B108" s="3427"/>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27" t="s">
        <v>1611</v>
      </c>
      <c r="C111" s="1149" t="s">
        <v>1612</v>
      </c>
      <c r="D111" s="1063" t="s">
        <v>1613</v>
      </c>
      <c r="E111" s="1134">
        <v>0.2</v>
      </c>
      <c r="F111" s="1149">
        <v>30</v>
      </c>
    </row>
    <row r="112" spans="1:6" s="1100" customFormat="1" ht="36">
      <c r="A112" s="1149">
        <v>52</v>
      </c>
      <c r="B112" s="3427"/>
      <c r="C112" s="1149" t="s">
        <v>1614</v>
      </c>
      <c r="D112" s="1063" t="s">
        <v>1615</v>
      </c>
      <c r="E112" s="1134">
        <v>0.2</v>
      </c>
      <c r="F112" s="1149">
        <v>30</v>
      </c>
    </row>
    <row r="113" spans="1:14" s="1100" customFormat="1" ht="36">
      <c r="A113" s="1149">
        <v>53</v>
      </c>
      <c r="B113" s="3427"/>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27" t="s">
        <v>1624</v>
      </c>
      <c r="C116" s="1149" t="s">
        <v>1625</v>
      </c>
      <c r="D116" s="1063" t="s">
        <v>1626</v>
      </c>
      <c r="E116" s="1134">
        <v>0.2</v>
      </c>
      <c r="F116" s="1149">
        <v>30</v>
      </c>
    </row>
    <row r="117" spans="1:14" ht="36">
      <c r="A117" s="1149">
        <v>57</v>
      </c>
      <c r="B117" s="3427"/>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26" t="s">
        <v>1633</v>
      </c>
      <c r="B121" s="3426"/>
      <c r="C121" s="3426"/>
      <c r="D121" s="3426"/>
      <c r="E121" s="3426"/>
      <c r="F121" s="3426"/>
      <c r="G121" s="3426"/>
      <c r="H121" s="3426"/>
      <c r="I121" s="3426"/>
      <c r="J121" s="342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41" t="s">
        <v>1039</v>
      </c>
      <c r="B1" s="3441"/>
      <c r="C1" s="3441"/>
      <c r="D1" s="3441"/>
      <c r="E1" s="3441"/>
      <c r="F1" s="3441"/>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42" t="s">
        <v>1052</v>
      </c>
      <c r="B2" s="3442"/>
      <c r="C2" s="3442"/>
      <c r="D2" s="3442"/>
      <c r="E2" s="3442"/>
      <c r="F2" s="3442"/>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3"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4"/>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45" t="s">
        <v>2079</v>
      </c>
      <c r="B1" s="3445"/>
    </row>
    <row r="2" spans="1:6" ht="15" thickBot="1">
      <c r="A2" s="1835"/>
      <c r="B2" s="1835"/>
    </row>
    <row r="3" spans="1:6" ht="15" thickBot="1">
      <c r="A3" s="1835"/>
      <c r="B3" s="1835"/>
      <c r="C3" s="1836" t="s">
        <v>2080</v>
      </c>
      <c r="D3" s="1836" t="s">
        <v>2081</v>
      </c>
      <c r="E3" s="1836" t="s">
        <v>2082</v>
      </c>
      <c r="F3" s="1836" t="s">
        <v>2083</v>
      </c>
    </row>
    <row r="4" spans="1:6" ht="15" thickBot="1">
      <c r="A4" s="1837" t="s">
        <v>2084</v>
      </c>
      <c r="B4" s="1838" t="s">
        <v>2085</v>
      </c>
      <c r="C4" s="1836"/>
      <c r="D4" s="1836"/>
      <c r="E4" s="1836"/>
      <c r="F4" s="1836"/>
    </row>
    <row r="5" spans="1:6" ht="15" thickBot="1">
      <c r="A5" s="1839" t="s">
        <v>2086</v>
      </c>
      <c r="B5" s="1840" t="s">
        <v>2087</v>
      </c>
      <c r="C5" s="1841">
        <v>8.8999999999999996E-2</v>
      </c>
      <c r="D5" s="1841">
        <v>7.3999999999999996E-2</v>
      </c>
      <c r="E5" s="1841">
        <v>7.4999999999999997E-2</v>
      </c>
      <c r="F5" s="1842">
        <v>0.1</v>
      </c>
    </row>
    <row r="6" spans="1:6" ht="15" thickBot="1">
      <c r="A6" s="1839" t="s">
        <v>1096</v>
      </c>
      <c r="B6" s="1843" t="s">
        <v>2088</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2089</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2090</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2091</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2092</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24.6" thickBot="1">
      <c r="A72" s="1839" t="s">
        <v>925</v>
      </c>
      <c r="B72" s="1843" t="s">
        <v>2093</v>
      </c>
      <c r="C72" s="1853"/>
      <c r="D72" s="1853"/>
      <c r="E72" s="1853"/>
      <c r="F72" s="1845">
        <v>0.05</v>
      </c>
    </row>
    <row r="73" spans="1:6" ht="24.6" thickBot="1">
      <c r="A73" s="1839" t="s">
        <v>925</v>
      </c>
      <c r="B73" s="1843" t="s">
        <v>2094</v>
      </c>
      <c r="C73" s="1853"/>
      <c r="D73" s="1853"/>
      <c r="E73" s="1853"/>
      <c r="F73" s="1845">
        <v>0.05</v>
      </c>
    </row>
    <row r="74" spans="1:6" ht="24.6" thickBot="1">
      <c r="A74" s="1839" t="s">
        <v>925</v>
      </c>
      <c r="B74" s="1843" t="s">
        <v>2095</v>
      </c>
      <c r="C74" s="1853"/>
      <c r="D74" s="1853"/>
      <c r="E74" s="1853"/>
      <c r="F74" s="1845">
        <v>0.05</v>
      </c>
    </row>
    <row r="75" spans="1:6" ht="24.6" thickBot="1">
      <c r="A75" s="1847" t="s">
        <v>925</v>
      </c>
      <c r="B75" s="1854" t="s">
        <v>2096</v>
      </c>
      <c r="C75" s="1850"/>
      <c r="D75" s="1850"/>
      <c r="E75" s="1850"/>
      <c r="F75" s="1855">
        <v>0.05</v>
      </c>
    </row>
    <row r="76" spans="1:6" ht="15" thickBot="1">
      <c r="A76" s="1839" t="s">
        <v>1407</v>
      </c>
      <c r="B76" s="1840" t="s">
        <v>2097</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24.6" thickBot="1">
      <c r="A102" s="1839" t="s">
        <v>1407</v>
      </c>
      <c r="B102" s="1843" t="s">
        <v>2098</v>
      </c>
      <c r="C102" s="1853"/>
      <c r="D102" s="1853"/>
      <c r="E102" s="1853"/>
      <c r="F102" s="1845">
        <v>0.05</v>
      </c>
    </row>
    <row r="103" spans="1:6" ht="24.6" thickBot="1">
      <c r="A103" s="1839" t="s">
        <v>1407</v>
      </c>
      <c r="B103" s="1843" t="s">
        <v>2099</v>
      </c>
      <c r="C103" s="1853"/>
      <c r="D103" s="1853"/>
      <c r="E103" s="1853"/>
      <c r="F103" s="1845">
        <v>0.05</v>
      </c>
    </row>
    <row r="104" spans="1:6" ht="15" thickBot="1">
      <c r="A104" s="1839" t="s">
        <v>1407</v>
      </c>
      <c r="B104" s="1843" t="s">
        <v>2100</v>
      </c>
      <c r="C104" s="1853"/>
      <c r="D104" s="1853"/>
      <c r="E104" s="1853"/>
      <c r="F104" s="1845">
        <v>0.05</v>
      </c>
    </row>
    <row r="105" spans="1:6" ht="24.6" thickBot="1">
      <c r="A105" s="1839" t="s">
        <v>1407</v>
      </c>
      <c r="B105" s="1843" t="s">
        <v>2101</v>
      </c>
      <c r="C105" s="1853"/>
      <c r="D105" s="1853"/>
      <c r="E105" s="1853"/>
      <c r="F105" s="1845">
        <v>0.05</v>
      </c>
    </row>
    <row r="106" spans="1:6" ht="24.6" thickBot="1">
      <c r="A106" s="1839" t="s">
        <v>1407</v>
      </c>
      <c r="B106" s="1843" t="s">
        <v>2102</v>
      </c>
      <c r="C106" s="1853"/>
      <c r="D106" s="1853"/>
      <c r="E106" s="1853"/>
      <c r="F106" s="1845">
        <v>0.05</v>
      </c>
    </row>
    <row r="107" spans="1:6" ht="24.6" thickBot="1">
      <c r="A107" s="1839" t="s">
        <v>1407</v>
      </c>
      <c r="B107" s="1843" t="s">
        <v>2103</v>
      </c>
      <c r="C107" s="1853"/>
      <c r="D107" s="1853"/>
      <c r="E107" s="1853"/>
      <c r="F107" s="1845">
        <v>0.05</v>
      </c>
    </row>
    <row r="108" spans="1:6" ht="24.6" thickBot="1">
      <c r="A108" s="1839" t="s">
        <v>1407</v>
      </c>
      <c r="B108" s="1843" t="s">
        <v>2104</v>
      </c>
      <c r="C108" s="1853"/>
      <c r="D108" s="1853"/>
      <c r="E108" s="1853"/>
      <c r="F108" s="1845">
        <v>0.05</v>
      </c>
    </row>
    <row r="109" spans="1:6" ht="24.6" thickBot="1">
      <c r="A109" s="1847" t="s">
        <v>1407</v>
      </c>
      <c r="B109" s="1854" t="s">
        <v>2105</v>
      </c>
      <c r="C109" s="1850"/>
      <c r="D109" s="1850"/>
      <c r="E109" s="1850"/>
      <c r="F109" s="1855">
        <v>0.05</v>
      </c>
    </row>
    <row r="110" spans="1:6" ht="15" thickBot="1">
      <c r="A110" s="1839" t="s">
        <v>1409</v>
      </c>
      <c r="B110" s="1840" t="s">
        <v>2106</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2107</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2108</v>
      </c>
      <c r="C138" s="1844">
        <v>0.105</v>
      </c>
      <c r="D138" s="1844">
        <v>0.125</v>
      </c>
      <c r="E138" s="1844">
        <v>0.112</v>
      </c>
      <c r="F138" s="1852"/>
    </row>
    <row r="139" spans="1:6" ht="15" thickBot="1">
      <c r="A139" s="1839" t="s">
        <v>1409</v>
      </c>
      <c r="B139" s="1843" t="s">
        <v>2109</v>
      </c>
      <c r="C139" s="1844">
        <v>0.127</v>
      </c>
      <c r="D139" s="1844">
        <v>0.127</v>
      </c>
      <c r="E139" s="1844">
        <v>0.122</v>
      </c>
      <c r="F139" s="1845">
        <v>0.13</v>
      </c>
    </row>
    <row r="140" spans="1:6" ht="15" thickBot="1">
      <c r="A140" s="1839" t="s">
        <v>1409</v>
      </c>
      <c r="B140" s="1843" t="s">
        <v>2110</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2111</v>
      </c>
      <c r="C144" s="1857">
        <v>0.126</v>
      </c>
      <c r="D144" s="1857">
        <v>0.126</v>
      </c>
      <c r="E144" s="1857">
        <v>0.121</v>
      </c>
      <c r="F144" s="1852"/>
    </row>
    <row r="145" spans="1:6" ht="15" thickBot="1">
      <c r="A145" s="1847" t="s">
        <v>1409</v>
      </c>
      <c r="B145" s="1858" t="s">
        <v>2112</v>
      </c>
      <c r="C145" s="1859"/>
      <c r="D145" s="1859"/>
      <c r="E145" s="1859"/>
      <c r="F145" s="1860">
        <v>0.05</v>
      </c>
    </row>
    <row r="146" spans="1:6" ht="24.6" thickBot="1">
      <c r="A146" s="1861" t="s">
        <v>1409</v>
      </c>
      <c r="B146" s="1846" t="s">
        <v>2113</v>
      </c>
      <c r="C146" s="1853"/>
      <c r="D146" s="1853"/>
      <c r="E146" s="1853"/>
      <c r="F146" s="1862">
        <v>0.05</v>
      </c>
    </row>
    <row r="147" spans="1:6" ht="24.6" thickBot="1">
      <c r="A147" s="1839" t="s">
        <v>1409</v>
      </c>
      <c r="B147" s="1843" t="s">
        <v>2114</v>
      </c>
      <c r="C147" s="1853"/>
      <c r="D147" s="1853"/>
      <c r="E147" s="1853"/>
      <c r="F147" s="1845">
        <v>0.05</v>
      </c>
    </row>
    <row r="148" spans="1:6" ht="24.6" thickBot="1">
      <c r="A148" s="1839" t="s">
        <v>1409</v>
      </c>
      <c r="B148" s="1843" t="s">
        <v>2115</v>
      </c>
      <c r="C148" s="1853"/>
      <c r="D148" s="1853"/>
      <c r="E148" s="1853"/>
      <c r="F148" s="1845">
        <v>0.05</v>
      </c>
    </row>
    <row r="149" spans="1:6" ht="24.6" thickBot="1">
      <c r="A149" s="1839" t="s">
        <v>1409</v>
      </c>
      <c r="B149" s="1843" t="s">
        <v>2116</v>
      </c>
      <c r="C149" s="1853"/>
      <c r="D149" s="1853"/>
      <c r="E149" s="1853"/>
      <c r="F149" s="1845">
        <v>0.05</v>
      </c>
    </row>
    <row r="150" spans="1:6" ht="24.6" thickBot="1">
      <c r="A150" s="1839" t="s">
        <v>1409</v>
      </c>
      <c r="B150" s="1843" t="s">
        <v>2117</v>
      </c>
      <c r="C150" s="1853"/>
      <c r="D150" s="1853"/>
      <c r="E150" s="1853"/>
      <c r="F150" s="1845">
        <v>0.05</v>
      </c>
    </row>
    <row r="151" spans="1:6" ht="24.6" thickBot="1">
      <c r="A151" s="1839" t="s">
        <v>1409</v>
      </c>
      <c r="B151" s="1843" t="s">
        <v>2118</v>
      </c>
      <c r="C151" s="1853"/>
      <c r="D151" s="1853"/>
      <c r="E151" s="1853"/>
      <c r="F151" s="1845">
        <v>0.05</v>
      </c>
    </row>
    <row r="152" spans="1:6" ht="24.6" thickBot="1">
      <c r="A152" s="1839" t="s">
        <v>1409</v>
      </c>
      <c r="B152" s="1843" t="s">
        <v>1391</v>
      </c>
      <c r="C152" s="1853"/>
      <c r="D152" s="1853"/>
      <c r="E152" s="1853"/>
      <c r="F152" s="1845">
        <v>0.05</v>
      </c>
    </row>
    <row r="153" spans="1:6" ht="15" thickBot="1">
      <c r="A153" s="1839" t="s">
        <v>1409</v>
      </c>
      <c r="B153" s="1843" t="s">
        <v>2119</v>
      </c>
      <c r="C153" s="1853"/>
      <c r="D153" s="1853"/>
      <c r="E153" s="1853"/>
      <c r="F153" s="1845">
        <v>0.05</v>
      </c>
    </row>
    <row r="154" spans="1:6" ht="15" thickBot="1">
      <c r="A154" s="1839" t="s">
        <v>1409</v>
      </c>
      <c r="B154" s="1843" t="s">
        <v>2120</v>
      </c>
      <c r="C154" s="1853"/>
      <c r="D154" s="1853"/>
      <c r="E154" s="1853"/>
      <c r="F154" s="1845">
        <v>0.05</v>
      </c>
    </row>
    <row r="155" spans="1:6" ht="24.6" thickBot="1">
      <c r="A155" s="1839" t="s">
        <v>1409</v>
      </c>
      <c r="B155" s="1843" t="s">
        <v>2121</v>
      </c>
      <c r="C155" s="1853"/>
      <c r="D155" s="1853"/>
      <c r="E155" s="1853"/>
      <c r="F155" s="1845">
        <v>0.05</v>
      </c>
    </row>
    <row r="156" spans="1:6" ht="24.6" thickBot="1">
      <c r="A156" s="1839" t="s">
        <v>1409</v>
      </c>
      <c r="B156" s="1843" t="s">
        <v>2122</v>
      </c>
      <c r="C156" s="1853"/>
      <c r="D156" s="1853"/>
      <c r="E156" s="1853"/>
      <c r="F156" s="1845">
        <v>0.05</v>
      </c>
    </row>
    <row r="157" spans="1:6" ht="24.6" thickBot="1">
      <c r="A157" s="1847" t="s">
        <v>1409</v>
      </c>
      <c r="B157" s="1854" t="s">
        <v>2123</v>
      </c>
      <c r="C157" s="1850"/>
      <c r="D157" s="1850"/>
      <c r="E157" s="1850"/>
      <c r="F157" s="1855">
        <v>0.05</v>
      </c>
    </row>
    <row r="158" spans="1:6" ht="15" thickBot="1">
      <c r="A158" s="1839" t="s">
        <v>1411</v>
      </c>
      <c r="B158" s="1840" t="s">
        <v>2124</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2125</v>
      </c>
      <c r="C171" s="1844">
        <v>0.127</v>
      </c>
      <c r="D171" s="1844">
        <v>0.126</v>
      </c>
      <c r="E171" s="1844">
        <v>0.126</v>
      </c>
      <c r="F171" s="1845">
        <v>0.11799999999999999</v>
      </c>
    </row>
    <row r="172" spans="1:6" ht="15" thickBot="1">
      <c r="A172" s="1839" t="s">
        <v>1411</v>
      </c>
      <c r="B172" s="1843" t="s">
        <v>2126</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2127</v>
      </c>
      <c r="C174" s="1844">
        <v>0.13</v>
      </c>
      <c r="D174" s="1844">
        <v>0.13</v>
      </c>
      <c r="E174" s="1844">
        <v>0.13</v>
      </c>
      <c r="F174" s="1845">
        <v>0.13</v>
      </c>
    </row>
    <row r="175" spans="1:6" ht="15" thickBot="1">
      <c r="A175" s="1839" t="s">
        <v>1411</v>
      </c>
      <c r="B175" s="1843" t="s">
        <v>2128</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2129</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2130</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2131</v>
      </c>
      <c r="C185" s="1844">
        <v>0.127</v>
      </c>
      <c r="D185" s="1844">
        <v>0.127</v>
      </c>
      <c r="E185" s="1844">
        <v>0.128</v>
      </c>
      <c r="F185" s="1845">
        <v>0.13</v>
      </c>
    </row>
    <row r="186" spans="1:6" ht="24.6" thickBot="1">
      <c r="A186" s="1839" t="s">
        <v>1411</v>
      </c>
      <c r="B186" s="1843" t="s">
        <v>2132</v>
      </c>
      <c r="C186" s="1853"/>
      <c r="D186" s="1853"/>
      <c r="E186" s="1853"/>
      <c r="F186" s="1845">
        <v>0.05</v>
      </c>
    </row>
    <row r="187" spans="1:6" ht="15" thickBot="1">
      <c r="A187" s="1839" t="s">
        <v>1411</v>
      </c>
      <c r="B187" s="1843" t="s">
        <v>2133</v>
      </c>
      <c r="C187" s="1853"/>
      <c r="D187" s="1853"/>
      <c r="E187" s="1853"/>
      <c r="F187" s="1845">
        <v>0.05</v>
      </c>
    </row>
    <row r="188" spans="1:6" ht="24.6" thickBot="1">
      <c r="A188" s="1839" t="s">
        <v>1411</v>
      </c>
      <c r="B188" s="1843" t="s">
        <v>2134</v>
      </c>
      <c r="C188" s="1853"/>
      <c r="D188" s="1853"/>
      <c r="E188" s="1853"/>
      <c r="F188" s="1845">
        <v>0.05</v>
      </c>
    </row>
    <row r="189" spans="1:6" ht="24.6" thickBot="1">
      <c r="A189" s="1839" t="s">
        <v>1411</v>
      </c>
      <c r="B189" s="1843" t="s">
        <v>2135</v>
      </c>
      <c r="C189" s="1853"/>
      <c r="D189" s="1853"/>
      <c r="E189" s="1853"/>
      <c r="F189" s="1845">
        <v>0.05</v>
      </c>
    </row>
    <row r="190" spans="1:6" ht="24.6" thickBot="1">
      <c r="A190" s="1839" t="s">
        <v>1411</v>
      </c>
      <c r="B190" s="1843" t="s">
        <v>2136</v>
      </c>
      <c r="C190" s="1853"/>
      <c r="D190" s="1853"/>
      <c r="E190" s="1853"/>
      <c r="F190" s="1845">
        <v>0.05</v>
      </c>
    </row>
    <row r="191" spans="1:6" ht="24.6" thickBot="1">
      <c r="A191" s="1839" t="s">
        <v>1411</v>
      </c>
      <c r="B191" s="1843" t="s">
        <v>2137</v>
      </c>
      <c r="C191" s="1853"/>
      <c r="D191" s="1853"/>
      <c r="E191" s="1853"/>
      <c r="F191" s="1845">
        <v>0.05</v>
      </c>
    </row>
    <row r="192" spans="1:6" ht="24.6" thickBot="1">
      <c r="A192" s="1839" t="s">
        <v>1411</v>
      </c>
      <c r="B192" s="1843" t="s">
        <v>2138</v>
      </c>
      <c r="C192" s="1853"/>
      <c r="D192" s="1853"/>
      <c r="E192" s="1853"/>
      <c r="F192" s="1845">
        <v>0.05</v>
      </c>
    </row>
    <row r="193" spans="1:6" ht="24.6" thickBot="1">
      <c r="A193" s="1839" t="s">
        <v>1411</v>
      </c>
      <c r="B193" s="1843" t="s">
        <v>2139</v>
      </c>
      <c r="C193" s="1853"/>
      <c r="D193" s="1853"/>
      <c r="E193" s="1853"/>
      <c r="F193" s="1845">
        <v>0.05</v>
      </c>
    </row>
    <row r="194" spans="1:6" ht="24.6" thickBot="1">
      <c r="A194" s="1839" t="s">
        <v>1411</v>
      </c>
      <c r="B194" s="1843" t="s">
        <v>2140</v>
      </c>
      <c r="C194" s="1853"/>
      <c r="D194" s="1853"/>
      <c r="E194" s="1853"/>
      <c r="F194" s="1845">
        <v>0.05</v>
      </c>
    </row>
    <row r="195" spans="1:6" ht="15" thickBot="1">
      <c r="A195" s="1839" t="s">
        <v>1411</v>
      </c>
      <c r="B195" s="1843" t="s">
        <v>2141</v>
      </c>
      <c r="C195" s="1853"/>
      <c r="D195" s="1853"/>
      <c r="E195" s="1853"/>
      <c r="F195" s="1845">
        <v>0.05</v>
      </c>
    </row>
    <row r="196" spans="1:6" ht="24.6" thickBot="1">
      <c r="A196" s="1839" t="s">
        <v>1411</v>
      </c>
      <c r="B196" s="1843" t="s">
        <v>2142</v>
      </c>
      <c r="C196" s="1853"/>
      <c r="D196" s="1853"/>
      <c r="E196" s="1853"/>
      <c r="F196" s="1845">
        <v>0.05</v>
      </c>
    </row>
    <row r="197" spans="1:6" ht="24.6" thickBot="1">
      <c r="A197" s="1839" t="s">
        <v>1411</v>
      </c>
      <c r="B197" s="1843" t="s">
        <v>2143</v>
      </c>
      <c r="C197" s="1853"/>
      <c r="D197" s="1853"/>
      <c r="E197" s="1853"/>
      <c r="F197" s="1845">
        <v>0.05</v>
      </c>
    </row>
    <row r="198" spans="1:6" ht="24.6" thickBot="1">
      <c r="A198" s="1839" t="s">
        <v>1411</v>
      </c>
      <c r="B198" s="1843" t="s">
        <v>2144</v>
      </c>
      <c r="C198" s="1853"/>
      <c r="D198" s="1853"/>
      <c r="E198" s="1853"/>
      <c r="F198" s="1845">
        <v>0.05</v>
      </c>
    </row>
    <row r="199" spans="1:6" ht="24.6" thickBot="1">
      <c r="A199" s="1839" t="s">
        <v>1411</v>
      </c>
      <c r="B199" s="1843" t="s">
        <v>2145</v>
      </c>
      <c r="C199" s="1853"/>
      <c r="D199" s="1853"/>
      <c r="E199" s="1853"/>
      <c r="F199" s="1845">
        <v>0.05</v>
      </c>
    </row>
    <row r="200" spans="1:6" ht="24.6" thickBot="1">
      <c r="A200" s="1839" t="s">
        <v>1411</v>
      </c>
      <c r="B200" s="1843" t="s">
        <v>2146</v>
      </c>
      <c r="C200" s="1853"/>
      <c r="D200" s="1853"/>
      <c r="E200" s="1853"/>
      <c r="F200" s="1845">
        <v>0.05</v>
      </c>
    </row>
    <row r="201" spans="1:6" ht="24.6" thickBot="1">
      <c r="A201" s="1839" t="s">
        <v>1411</v>
      </c>
      <c r="B201" s="1843" t="s">
        <v>2147</v>
      </c>
      <c r="C201" s="1853"/>
      <c r="D201" s="1853"/>
      <c r="E201" s="1853"/>
      <c r="F201" s="1845">
        <v>0.05</v>
      </c>
    </row>
    <row r="202" spans="1:6" ht="24.6" thickBot="1">
      <c r="A202" s="1839" t="s">
        <v>1411</v>
      </c>
      <c r="B202" s="1843" t="s">
        <v>2148</v>
      </c>
      <c r="C202" s="1853"/>
      <c r="D202" s="1853"/>
      <c r="E202" s="1853"/>
      <c r="F202" s="1845">
        <v>0.05</v>
      </c>
    </row>
    <row r="203" spans="1:6" ht="24.6" thickBot="1">
      <c r="A203" s="1839" t="s">
        <v>1411</v>
      </c>
      <c r="B203" s="1843" t="s">
        <v>2149</v>
      </c>
      <c r="C203" s="1853"/>
      <c r="D203" s="1853"/>
      <c r="E203" s="1853"/>
      <c r="F203" s="1845">
        <v>0.05</v>
      </c>
    </row>
    <row r="204" spans="1:6" ht="15" thickBot="1">
      <c r="A204" s="1839" t="s">
        <v>1411</v>
      </c>
      <c r="B204" s="1843" t="s">
        <v>2150</v>
      </c>
      <c r="C204" s="1853"/>
      <c r="D204" s="1853"/>
      <c r="E204" s="1853"/>
      <c r="F204" s="1845">
        <v>0.05</v>
      </c>
    </row>
    <row r="205" spans="1:6" ht="15" thickBot="1">
      <c r="A205" s="1847" t="s">
        <v>1411</v>
      </c>
      <c r="B205" s="1854" t="s">
        <v>2151</v>
      </c>
      <c r="C205" s="1850"/>
      <c r="D205" s="1850"/>
      <c r="E205" s="1850"/>
      <c r="F205" s="1855">
        <v>0.05</v>
      </c>
    </row>
    <row r="206" spans="1:6" ht="15" thickBot="1">
      <c r="A206" s="1839" t="s">
        <v>1413</v>
      </c>
      <c r="B206" s="1840" t="s">
        <v>2152</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2153</v>
      </c>
      <c r="C210" s="1844">
        <v>0.15</v>
      </c>
      <c r="D210" s="1844">
        <v>0.15</v>
      </c>
      <c r="E210" s="1844">
        <v>0.15</v>
      </c>
      <c r="F210" s="1845">
        <v>0.13800000000000001</v>
      </c>
    </row>
    <row r="211" spans="1:6" ht="15" thickBot="1">
      <c r="A211" s="1839" t="s">
        <v>1413</v>
      </c>
      <c r="B211" s="1843" t="s">
        <v>2154</v>
      </c>
      <c r="C211" s="1844">
        <v>0.13700000000000001</v>
      </c>
      <c r="D211" s="1844">
        <v>0.13500000000000001</v>
      </c>
      <c r="E211" s="1844">
        <v>0.13600000000000001</v>
      </c>
      <c r="F211" s="1845">
        <v>0.1</v>
      </c>
    </row>
    <row r="212" spans="1:6" ht="15" thickBot="1">
      <c r="A212" s="1839" t="s">
        <v>1413</v>
      </c>
      <c r="B212" s="1843" t="s">
        <v>2155</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2156</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2157</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2158</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2159</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2160</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2161</v>
      </c>
      <c r="C231" s="1844">
        <v>0.128</v>
      </c>
      <c r="D231" s="1844">
        <v>0.125</v>
      </c>
      <c r="E231" s="1844">
        <v>0.13200000000000001</v>
      </c>
      <c r="F231" s="1852"/>
    </row>
    <row r="232" spans="1:6" ht="15" thickBot="1">
      <c r="A232" s="1839" t="s">
        <v>1413</v>
      </c>
      <c r="B232" s="1843" t="s">
        <v>2162</v>
      </c>
      <c r="C232" s="1844">
        <v>0.14499999999999999</v>
      </c>
      <c r="D232" s="1844">
        <v>0.14399999999999999</v>
      </c>
      <c r="E232" s="1844">
        <v>0.14599999999999999</v>
      </c>
      <c r="F232" s="1845">
        <v>0.13800000000000001</v>
      </c>
    </row>
    <row r="233" spans="1:6" ht="15" thickBot="1">
      <c r="A233" s="1839" t="s">
        <v>1413</v>
      </c>
      <c r="B233" s="1843" t="s">
        <v>2163</v>
      </c>
      <c r="C233" s="1844">
        <v>0.14499999999999999</v>
      </c>
      <c r="D233" s="1844">
        <v>0.14299999999999999</v>
      </c>
      <c r="E233" s="1844">
        <v>0.14199999999999999</v>
      </c>
      <c r="F233" s="1852"/>
    </row>
    <row r="234" spans="1:6" ht="15" thickBot="1">
      <c r="A234" s="1839" t="s">
        <v>1413</v>
      </c>
      <c r="B234" s="1843" t="s">
        <v>2164</v>
      </c>
      <c r="C234" s="1844">
        <v>0.14000000000000001</v>
      </c>
      <c r="D234" s="1844">
        <v>0.14000000000000001</v>
      </c>
      <c r="E234" s="1844">
        <v>0.14399999999999999</v>
      </c>
      <c r="F234" s="1852"/>
    </row>
    <row r="235" spans="1:6" ht="15" thickBot="1">
      <c r="A235" s="1839" t="s">
        <v>1413</v>
      </c>
      <c r="B235" s="1843" t="s">
        <v>2165</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4.6" thickBot="1">
      <c r="A237" s="1839" t="s">
        <v>1413</v>
      </c>
      <c r="B237" s="1843" t="s">
        <v>2166</v>
      </c>
      <c r="C237" s="1853"/>
      <c r="D237" s="1853"/>
      <c r="E237" s="1853"/>
      <c r="F237" s="1845">
        <v>0.05</v>
      </c>
    </row>
    <row r="238" spans="1:6" ht="24.6" thickBot="1">
      <c r="A238" s="1839" t="s">
        <v>1413</v>
      </c>
      <c r="B238" s="1843" t="s">
        <v>2167</v>
      </c>
      <c r="C238" s="1853"/>
      <c r="D238" s="1853"/>
      <c r="E238" s="1853"/>
      <c r="F238" s="1845">
        <v>0.05</v>
      </c>
    </row>
    <row r="239" spans="1:6" ht="24.6" thickBot="1">
      <c r="A239" s="1839" t="s">
        <v>1413</v>
      </c>
      <c r="B239" s="1843" t="s">
        <v>2168</v>
      </c>
      <c r="C239" s="1853"/>
      <c r="D239" s="1853"/>
      <c r="E239" s="1853"/>
      <c r="F239" s="1845">
        <v>0.05</v>
      </c>
    </row>
    <row r="240" spans="1:6" ht="24.6" thickBot="1">
      <c r="A240" s="1839" t="s">
        <v>1413</v>
      </c>
      <c r="B240" s="1843" t="s">
        <v>2169</v>
      </c>
      <c r="C240" s="1853"/>
      <c r="D240" s="1853"/>
      <c r="E240" s="1853"/>
      <c r="F240" s="1845">
        <v>0.05</v>
      </c>
    </row>
    <row r="241" spans="1:6" ht="24.6" thickBot="1">
      <c r="A241" s="1839" t="s">
        <v>1413</v>
      </c>
      <c r="B241" s="1843" t="s">
        <v>2170</v>
      </c>
      <c r="C241" s="1853"/>
      <c r="D241" s="1853"/>
      <c r="E241" s="1853"/>
      <c r="F241" s="1845">
        <v>0.05</v>
      </c>
    </row>
    <row r="242" spans="1:6" ht="24.6" thickBot="1">
      <c r="A242" s="1839" t="s">
        <v>1413</v>
      </c>
      <c r="B242" s="1843" t="s">
        <v>2171</v>
      </c>
      <c r="C242" s="1853"/>
      <c r="D242" s="1853"/>
      <c r="E242" s="1853"/>
      <c r="F242" s="1845">
        <v>0.05</v>
      </c>
    </row>
    <row r="243" spans="1:6" ht="24.6" thickBot="1">
      <c r="A243" s="1839" t="s">
        <v>1413</v>
      </c>
      <c r="B243" s="1843" t="s">
        <v>2172</v>
      </c>
      <c r="C243" s="1853"/>
      <c r="D243" s="1853"/>
      <c r="E243" s="1853"/>
      <c r="F243" s="1845">
        <v>0.05</v>
      </c>
    </row>
    <row r="244" spans="1:6" ht="24.6" thickBot="1">
      <c r="A244" s="1847" t="s">
        <v>1413</v>
      </c>
      <c r="B244" s="1854" t="s">
        <v>2173</v>
      </c>
      <c r="C244" s="1850"/>
      <c r="D244" s="1850"/>
      <c r="E244" s="1850"/>
      <c r="F244" s="1855">
        <v>0.05</v>
      </c>
    </row>
    <row r="245" spans="1:6" ht="15" thickBot="1">
      <c r="A245" s="1839" t="s">
        <v>1415</v>
      </c>
      <c r="B245" s="1840" t="s">
        <v>2174</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2175</v>
      </c>
      <c r="C247" s="1844">
        <v>0.15</v>
      </c>
      <c r="D247" s="1844">
        <v>0.15</v>
      </c>
      <c r="E247" s="1844">
        <v>0.15</v>
      </c>
      <c r="F247" s="1845">
        <v>0.15</v>
      </c>
    </row>
    <row r="248" spans="1:6" ht="15" thickBot="1">
      <c r="A248" s="1839" t="s">
        <v>1415</v>
      </c>
      <c r="B248" s="1843" t="s">
        <v>2176</v>
      </c>
      <c r="C248" s="1844">
        <v>0.15</v>
      </c>
      <c r="D248" s="1844">
        <v>0.15</v>
      </c>
      <c r="E248" s="1844">
        <v>0.15</v>
      </c>
      <c r="F248" s="1845">
        <v>0.14000000000000001</v>
      </c>
    </row>
    <row r="249" spans="1:6" ht="15" thickBot="1">
      <c r="A249" s="1839" t="s">
        <v>1415</v>
      </c>
      <c r="B249" s="1843" t="s">
        <v>2177</v>
      </c>
      <c r="C249" s="1844">
        <v>0.15</v>
      </c>
      <c r="D249" s="1844">
        <v>0.14899999999999999</v>
      </c>
      <c r="E249" s="1844">
        <v>0.15</v>
      </c>
      <c r="F249" s="1845">
        <v>0.1</v>
      </c>
    </row>
    <row r="250" spans="1:6" ht="15" thickBot="1">
      <c r="A250" s="1839" t="s">
        <v>1415</v>
      </c>
      <c r="B250" s="1843" t="s">
        <v>2178</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2179</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2180</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2181</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2182</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2183</v>
      </c>
      <c r="C273" s="1844">
        <v>0.14199999999999999</v>
      </c>
      <c r="D273" s="1844">
        <v>0.14299999999999999</v>
      </c>
      <c r="E273" s="1844">
        <v>0.15</v>
      </c>
      <c r="F273" s="1845">
        <v>0.1</v>
      </c>
    </row>
    <row r="274" spans="1:6" ht="15" thickBot="1">
      <c r="A274" s="1839" t="s">
        <v>1415</v>
      </c>
      <c r="B274" s="1843" t="s">
        <v>2184</v>
      </c>
      <c r="C274" s="1844">
        <v>0.14799999999999999</v>
      </c>
      <c r="D274" s="1844">
        <v>0.14799999999999999</v>
      </c>
      <c r="E274" s="1844">
        <v>0.15</v>
      </c>
      <c r="F274" s="1845">
        <v>6.7000000000000004E-2</v>
      </c>
    </row>
    <row r="275" spans="1:6" ht="15" thickBot="1">
      <c r="A275" s="1839" t="s">
        <v>1415</v>
      </c>
      <c r="B275" s="1843" t="s">
        <v>2185</v>
      </c>
      <c r="C275" s="1844">
        <v>0.15</v>
      </c>
      <c r="D275" s="1844">
        <v>0.15</v>
      </c>
      <c r="E275" s="1844">
        <v>0.15</v>
      </c>
      <c r="F275" s="1845">
        <v>0.15</v>
      </c>
    </row>
    <row r="276" spans="1:6" ht="15" thickBot="1">
      <c r="A276" s="1839" t="s">
        <v>1415</v>
      </c>
      <c r="B276" s="1843" t="s">
        <v>2186</v>
      </c>
      <c r="C276" s="1844">
        <v>0.14499999999999999</v>
      </c>
      <c r="D276" s="1844">
        <v>0.14299999999999999</v>
      </c>
      <c r="E276" s="1844">
        <v>0.15</v>
      </c>
      <c r="F276" s="1845">
        <v>5.8999999999999997E-2</v>
      </c>
    </row>
    <row r="277" spans="1:6" ht="15" thickBot="1">
      <c r="A277" s="1839" t="s">
        <v>1415</v>
      </c>
      <c r="B277" s="1843" t="s">
        <v>2187</v>
      </c>
      <c r="C277" s="1844">
        <v>0.15</v>
      </c>
      <c r="D277" s="1844">
        <v>0.15</v>
      </c>
      <c r="E277" s="1844">
        <v>0.15</v>
      </c>
      <c r="F277" s="1845">
        <v>0.121</v>
      </c>
    </row>
    <row r="278" spans="1:6" ht="15" thickBot="1">
      <c r="A278" s="1839" t="s">
        <v>1415</v>
      </c>
      <c r="B278" s="1843" t="s">
        <v>2188</v>
      </c>
      <c r="C278" s="1844">
        <v>0.15</v>
      </c>
      <c r="D278" s="1844">
        <v>0.15</v>
      </c>
      <c r="E278" s="1844">
        <v>0.15</v>
      </c>
      <c r="F278" s="1845">
        <v>0.13800000000000001</v>
      </c>
    </row>
    <row r="279" spans="1:6" ht="24.6" thickBot="1">
      <c r="A279" s="1839" t="s">
        <v>1415</v>
      </c>
      <c r="B279" s="1843" t="s">
        <v>2189</v>
      </c>
      <c r="C279" s="1853"/>
      <c r="D279" s="1853"/>
      <c r="E279" s="1853"/>
      <c r="F279" s="1845">
        <v>0.05</v>
      </c>
    </row>
    <row r="280" spans="1:6" ht="24.6" thickBot="1">
      <c r="A280" s="1839" t="s">
        <v>1415</v>
      </c>
      <c r="B280" s="1843" t="s">
        <v>2190</v>
      </c>
      <c r="C280" s="1853"/>
      <c r="D280" s="1853"/>
      <c r="E280" s="1853"/>
      <c r="F280" s="1845">
        <v>0.05</v>
      </c>
    </row>
    <row r="281" spans="1:6" ht="24.6" thickBot="1">
      <c r="A281" s="1839" t="s">
        <v>1415</v>
      </c>
      <c r="B281" s="1843" t="s">
        <v>2191</v>
      </c>
      <c r="C281" s="1853"/>
      <c r="D281" s="1853"/>
      <c r="E281" s="1853"/>
      <c r="F281" s="1845">
        <v>0.05</v>
      </c>
    </row>
    <row r="282" spans="1:6" ht="24.6" thickBot="1">
      <c r="A282" s="1839" t="s">
        <v>1415</v>
      </c>
      <c r="B282" s="1843" t="s">
        <v>2192</v>
      </c>
      <c r="C282" s="1853"/>
      <c r="D282" s="1853"/>
      <c r="E282" s="1853"/>
      <c r="F282" s="1845">
        <v>0.05</v>
      </c>
    </row>
    <row r="283" spans="1:6" ht="24.6" thickBot="1">
      <c r="A283" s="1839" t="s">
        <v>1415</v>
      </c>
      <c r="B283" s="1843" t="s">
        <v>2193</v>
      </c>
      <c r="C283" s="1853"/>
      <c r="D283" s="1853"/>
      <c r="E283" s="1853"/>
      <c r="F283" s="1845">
        <v>0.05</v>
      </c>
    </row>
    <row r="284" spans="1:6" ht="24.6" thickBot="1">
      <c r="A284" s="1839" t="s">
        <v>1415</v>
      </c>
      <c r="B284" s="1843" t="s">
        <v>2194</v>
      </c>
      <c r="C284" s="1853"/>
      <c r="D284" s="1853"/>
      <c r="E284" s="1853"/>
      <c r="F284" s="1845">
        <v>0.05</v>
      </c>
    </row>
    <row r="285" spans="1:6" ht="24.6" thickBot="1">
      <c r="A285" s="1839" t="s">
        <v>1415</v>
      </c>
      <c r="B285" s="1843" t="s">
        <v>2195</v>
      </c>
      <c r="C285" s="1853"/>
      <c r="D285" s="1853"/>
      <c r="E285" s="1853"/>
      <c r="F285" s="1845">
        <v>0.05</v>
      </c>
    </row>
    <row r="286" spans="1:6" ht="24.6" thickBot="1">
      <c r="A286" s="1839" t="s">
        <v>1415</v>
      </c>
      <c r="B286" s="1843" t="s">
        <v>2196</v>
      </c>
      <c r="C286" s="1853"/>
      <c r="D286" s="1853"/>
      <c r="E286" s="1853"/>
      <c r="F286" s="1845">
        <v>0.05</v>
      </c>
    </row>
    <row r="287" spans="1:6" ht="24.6" thickBot="1">
      <c r="A287" s="1839" t="s">
        <v>1415</v>
      </c>
      <c r="B287" s="1843" t="s">
        <v>2197</v>
      </c>
      <c r="C287" s="1853"/>
      <c r="D287" s="1853"/>
      <c r="E287" s="1853"/>
      <c r="F287" s="1845">
        <v>0.05</v>
      </c>
    </row>
    <row r="288" spans="1:6" ht="24.6" thickBot="1">
      <c r="A288" s="1839" t="s">
        <v>1415</v>
      </c>
      <c r="B288" s="1843" t="s">
        <v>2198</v>
      </c>
      <c r="C288" s="1853"/>
      <c r="D288" s="1853"/>
      <c r="E288" s="1853"/>
      <c r="F288" s="1845">
        <v>0.05</v>
      </c>
    </row>
    <row r="289" spans="1:6" ht="24.6" thickBot="1">
      <c r="A289" s="1847" t="s">
        <v>1415</v>
      </c>
      <c r="B289" s="1854" t="s">
        <v>2199</v>
      </c>
      <c r="C289" s="1850"/>
      <c r="D289" s="1850"/>
      <c r="E289" s="1850"/>
      <c r="F289" s="1855">
        <v>0.05</v>
      </c>
    </row>
    <row r="290" spans="1:6" ht="15" thickBot="1">
      <c r="A290" s="1839" t="s">
        <v>1419</v>
      </c>
      <c r="B290" s="1840" t="s">
        <v>2200</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2201</v>
      </c>
      <c r="C292" s="1844">
        <v>0.15</v>
      </c>
      <c r="D292" s="1844">
        <v>0.15</v>
      </c>
      <c r="E292" s="1844">
        <v>0.15</v>
      </c>
      <c r="F292" s="1845">
        <v>0.14699999999999999</v>
      </c>
    </row>
    <row r="293" spans="1:6" ht="15" thickBot="1">
      <c r="A293" s="1839" t="s">
        <v>1419</v>
      </c>
      <c r="B293" s="1843" t="s">
        <v>2202</v>
      </c>
      <c r="C293" s="1853"/>
      <c r="D293" s="1853"/>
      <c r="E293" s="1853"/>
      <c r="F293" s="1845">
        <v>0.1</v>
      </c>
    </row>
    <row r="294" spans="1:6" ht="15" thickBot="1">
      <c r="A294" s="1839" t="s">
        <v>1419</v>
      </c>
      <c r="B294" s="1843" t="s">
        <v>2203</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2204</v>
      </c>
      <c r="C296" s="1844">
        <v>0.15</v>
      </c>
      <c r="D296" s="1844">
        <v>0.15</v>
      </c>
      <c r="E296" s="1844">
        <v>0.15</v>
      </c>
      <c r="F296" s="1845">
        <v>0.15</v>
      </c>
    </row>
    <row r="297" spans="1:6" ht="15" thickBot="1">
      <c r="A297" s="1839" t="s">
        <v>1419</v>
      </c>
      <c r="B297" s="1843" t="s">
        <v>2205</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2206</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2207</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2208</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2209</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2210</v>
      </c>
      <c r="C310" s="1844">
        <v>0.15</v>
      </c>
      <c r="D310" s="1844">
        <v>0.15</v>
      </c>
      <c r="E310" s="1844">
        <v>0.15</v>
      </c>
      <c r="F310" s="1845">
        <v>0.13700000000000001</v>
      </c>
    </row>
    <row r="311" spans="1:6" ht="15" thickBot="1">
      <c r="A311" s="1839" t="s">
        <v>1419</v>
      </c>
      <c r="B311" s="1843" t="s">
        <v>2211</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2212</v>
      </c>
      <c r="C313" s="1844">
        <v>0.15</v>
      </c>
      <c r="D313" s="1844">
        <v>0.15</v>
      </c>
      <c r="E313" s="1844">
        <v>0.15</v>
      </c>
      <c r="F313" s="1845">
        <v>0.15</v>
      </c>
    </row>
    <row r="314" spans="1:6" ht="24.6" thickBot="1">
      <c r="A314" s="1839" t="s">
        <v>1419</v>
      </c>
      <c r="B314" s="1843" t="s">
        <v>2213</v>
      </c>
      <c r="C314" s="1853"/>
      <c r="D314" s="1853"/>
      <c r="E314" s="1853"/>
      <c r="F314" s="1845">
        <v>0.05</v>
      </c>
    </row>
    <row r="315" spans="1:6" ht="24.6" thickBot="1">
      <c r="A315" s="1839" t="s">
        <v>1419</v>
      </c>
      <c r="B315" s="1843" t="s">
        <v>2214</v>
      </c>
      <c r="C315" s="1853"/>
      <c r="D315" s="1853"/>
      <c r="E315" s="1853"/>
      <c r="F315" s="1845">
        <v>0.05</v>
      </c>
    </row>
    <row r="316" spans="1:6" ht="24.6" thickBot="1">
      <c r="A316" s="1847" t="s">
        <v>1419</v>
      </c>
      <c r="B316" s="1854" t="s">
        <v>2215</v>
      </c>
      <c r="C316" s="1850"/>
      <c r="D316" s="1850"/>
      <c r="E316" s="1850"/>
      <c r="F316" s="1855">
        <v>0.05</v>
      </c>
    </row>
    <row r="317" spans="1:6" ht="15" thickBot="1">
      <c r="A317" s="1839" t="s">
        <v>2216</v>
      </c>
      <c r="B317" s="1840" t="s">
        <v>2217</v>
      </c>
      <c r="C317" s="1841">
        <v>0.15</v>
      </c>
      <c r="D317" s="1841">
        <v>0.15</v>
      </c>
      <c r="E317" s="1841">
        <v>0.15</v>
      </c>
      <c r="F317" s="1842">
        <v>0.15</v>
      </c>
    </row>
    <row r="318" spans="1:6" ht="15" thickBot="1">
      <c r="A318" s="1839" t="s">
        <v>2216</v>
      </c>
      <c r="B318" s="1843" t="s">
        <v>2218</v>
      </c>
      <c r="C318" s="1844">
        <v>0.107</v>
      </c>
      <c r="D318" s="1844">
        <v>0.11</v>
      </c>
      <c r="E318" s="1844">
        <v>0.112</v>
      </c>
      <c r="F318" s="1852"/>
    </row>
    <row r="319" spans="1:6" ht="15" thickBot="1">
      <c r="A319" s="1839" t="s">
        <v>2216</v>
      </c>
      <c r="B319" s="1843" t="s">
        <v>2219</v>
      </c>
      <c r="C319" s="1844">
        <v>0.15</v>
      </c>
      <c r="D319" s="1844">
        <v>0.15</v>
      </c>
      <c r="E319" s="1844">
        <v>0.15</v>
      </c>
      <c r="F319" s="1845">
        <v>0.15</v>
      </c>
    </row>
    <row r="320" spans="1:6" ht="15" thickBot="1">
      <c r="A320" s="1839" t="s">
        <v>2216</v>
      </c>
      <c r="B320" s="1843" t="s">
        <v>1107</v>
      </c>
      <c r="C320" s="1844">
        <v>0.15</v>
      </c>
      <c r="D320" s="1844">
        <v>0.15</v>
      </c>
      <c r="E320" s="1844">
        <v>0.15</v>
      </c>
      <c r="F320" s="1852"/>
    </row>
    <row r="321" spans="1:6" ht="15" thickBot="1">
      <c r="A321" s="1839" t="s">
        <v>2216</v>
      </c>
      <c r="B321" s="1843" t="s">
        <v>2220</v>
      </c>
      <c r="C321" s="1844">
        <v>0.15</v>
      </c>
      <c r="D321" s="1844">
        <v>0.15</v>
      </c>
      <c r="E321" s="1844">
        <v>0.15</v>
      </c>
      <c r="F321" s="1852"/>
    </row>
    <row r="322" spans="1:6" ht="15" thickBot="1">
      <c r="A322" s="1839" t="s">
        <v>2216</v>
      </c>
      <c r="B322" s="1843" t="s">
        <v>2221</v>
      </c>
      <c r="C322" s="1844">
        <v>0.15</v>
      </c>
      <c r="D322" s="1844">
        <v>0.15</v>
      </c>
      <c r="E322" s="1844">
        <v>0.15</v>
      </c>
      <c r="F322" s="1845">
        <v>0.15</v>
      </c>
    </row>
    <row r="323" spans="1:6" ht="15" thickBot="1">
      <c r="A323" s="1839" t="s">
        <v>2216</v>
      </c>
      <c r="B323" s="1843" t="s">
        <v>2222</v>
      </c>
      <c r="C323" s="1844">
        <v>0.15</v>
      </c>
      <c r="D323" s="1844">
        <v>0.15</v>
      </c>
      <c r="E323" s="1844">
        <v>0.15</v>
      </c>
      <c r="F323" s="1852"/>
    </row>
    <row r="324" spans="1:6" ht="15" thickBot="1">
      <c r="A324" s="1839" t="s">
        <v>2216</v>
      </c>
      <c r="B324" s="1843" t="s">
        <v>2223</v>
      </c>
      <c r="C324" s="1844">
        <v>0.15</v>
      </c>
      <c r="D324" s="1844">
        <v>0.15</v>
      </c>
      <c r="E324" s="1844">
        <v>0.15</v>
      </c>
      <c r="F324" s="1852"/>
    </row>
    <row r="325" spans="1:6" ht="15" thickBot="1">
      <c r="A325" s="1839" t="s">
        <v>2216</v>
      </c>
      <c r="B325" s="1843" t="s">
        <v>2224</v>
      </c>
      <c r="C325" s="1844">
        <v>0.15</v>
      </c>
      <c r="D325" s="1844">
        <v>0.15</v>
      </c>
      <c r="E325" s="1844">
        <v>0.15</v>
      </c>
      <c r="F325" s="1845">
        <v>0.14699999999999999</v>
      </c>
    </row>
    <row r="326" spans="1:6" ht="15" thickBot="1">
      <c r="A326" s="1839" t="s">
        <v>2216</v>
      </c>
      <c r="B326" s="1843" t="s">
        <v>1176</v>
      </c>
      <c r="C326" s="1844">
        <v>0.15</v>
      </c>
      <c r="D326" s="1844">
        <v>0.15</v>
      </c>
      <c r="E326" s="1844">
        <v>0.15</v>
      </c>
      <c r="F326" s="1852"/>
    </row>
    <row r="327" spans="1:6" ht="15" thickBot="1">
      <c r="A327" s="1839" t="s">
        <v>2216</v>
      </c>
      <c r="B327" s="1843" t="s">
        <v>2225</v>
      </c>
      <c r="C327" s="1844">
        <v>0.15</v>
      </c>
      <c r="D327" s="1844">
        <v>0.15</v>
      </c>
      <c r="E327" s="1844">
        <v>0.15</v>
      </c>
      <c r="F327" s="1845">
        <v>0.15</v>
      </c>
    </row>
    <row r="328" spans="1:6" ht="15" thickBot="1">
      <c r="A328" s="1839" t="s">
        <v>2216</v>
      </c>
      <c r="B328" s="1843" t="s">
        <v>1196</v>
      </c>
      <c r="C328" s="1844">
        <v>0.15</v>
      </c>
      <c r="D328" s="1844">
        <v>0.15</v>
      </c>
      <c r="E328" s="1844">
        <v>0.15</v>
      </c>
      <c r="F328" s="1845">
        <v>0.14099999999999999</v>
      </c>
    </row>
    <row r="329" spans="1:6" ht="15" thickBot="1">
      <c r="A329" s="1839" t="s">
        <v>2216</v>
      </c>
      <c r="B329" s="1843" t="s">
        <v>1206</v>
      </c>
      <c r="C329" s="1844">
        <v>0.15</v>
      </c>
      <c r="D329" s="1844">
        <v>0.15</v>
      </c>
      <c r="E329" s="1844">
        <v>0.15</v>
      </c>
      <c r="F329" s="1845">
        <v>0.15</v>
      </c>
    </row>
    <row r="330" spans="1:6" ht="15" thickBot="1">
      <c r="A330" s="1839" t="s">
        <v>2216</v>
      </c>
      <c r="B330" s="1843" t="s">
        <v>1216</v>
      </c>
      <c r="C330" s="1844">
        <v>0.15</v>
      </c>
      <c r="D330" s="1844">
        <v>0.15</v>
      </c>
      <c r="E330" s="1844">
        <v>0.15</v>
      </c>
      <c r="F330" s="1852"/>
    </row>
    <row r="331" spans="1:6" ht="15" thickBot="1">
      <c r="A331" s="1839" t="s">
        <v>2216</v>
      </c>
      <c r="B331" s="1843" t="s">
        <v>2226</v>
      </c>
      <c r="C331" s="1844">
        <v>0.15</v>
      </c>
      <c r="D331" s="1844">
        <v>0.15</v>
      </c>
      <c r="E331" s="1844">
        <v>0.15</v>
      </c>
      <c r="F331" s="1845">
        <v>0.15</v>
      </c>
    </row>
    <row r="332" spans="1:6" ht="15" thickBot="1">
      <c r="A332" s="1839" t="s">
        <v>2216</v>
      </c>
      <c r="B332" s="1843" t="s">
        <v>1236</v>
      </c>
      <c r="C332" s="1844">
        <v>0.15</v>
      </c>
      <c r="D332" s="1844">
        <v>0.15</v>
      </c>
      <c r="E332" s="1844">
        <v>0.15</v>
      </c>
      <c r="F332" s="1845">
        <v>0.15</v>
      </c>
    </row>
    <row r="333" spans="1:6" ht="15" thickBot="1">
      <c r="A333" s="1839" t="s">
        <v>2216</v>
      </c>
      <c r="B333" s="1843" t="s">
        <v>2227</v>
      </c>
      <c r="C333" s="1844">
        <v>0.15</v>
      </c>
      <c r="D333" s="1844">
        <v>0.15</v>
      </c>
      <c r="E333" s="1844">
        <v>0.15</v>
      </c>
      <c r="F333" s="1845">
        <v>0.14099999999999999</v>
      </c>
    </row>
    <row r="334" spans="1:6" ht="15" thickBot="1">
      <c r="A334" s="1839" t="s">
        <v>2216</v>
      </c>
      <c r="B334" s="1843" t="s">
        <v>1256</v>
      </c>
      <c r="C334" s="1844">
        <v>0.15</v>
      </c>
      <c r="D334" s="1844">
        <v>0.15</v>
      </c>
      <c r="E334" s="1844">
        <v>0.15</v>
      </c>
      <c r="F334" s="1845">
        <v>0.15</v>
      </c>
    </row>
    <row r="335" spans="1:6" ht="15" thickBot="1">
      <c r="A335" s="1839" t="s">
        <v>2216</v>
      </c>
      <c r="B335" s="1843" t="s">
        <v>1266</v>
      </c>
      <c r="C335" s="1844">
        <v>0.15</v>
      </c>
      <c r="D335" s="1844">
        <v>0.15</v>
      </c>
      <c r="E335" s="1844">
        <v>0.15</v>
      </c>
      <c r="F335" s="1852"/>
    </row>
    <row r="336" spans="1:6" ht="15" thickBot="1">
      <c r="A336" s="1839" t="s">
        <v>2216</v>
      </c>
      <c r="B336" s="1843" t="s">
        <v>2228</v>
      </c>
      <c r="C336" s="1844">
        <v>0.15</v>
      </c>
      <c r="D336" s="1844">
        <v>0.15</v>
      </c>
      <c r="E336" s="1844">
        <v>0.15</v>
      </c>
      <c r="F336" s="1845">
        <v>0.11799999999999999</v>
      </c>
    </row>
    <row r="337" spans="1:6" ht="15" thickBot="1">
      <c r="A337" s="1847" t="s">
        <v>2216</v>
      </c>
      <c r="B337" s="1854" t="s">
        <v>1284</v>
      </c>
      <c r="C337" s="1850"/>
      <c r="D337" s="1850"/>
      <c r="E337" s="1850"/>
      <c r="F337" s="1855">
        <v>0.14299999999999999</v>
      </c>
    </row>
    <row r="338" spans="1:6" ht="15" thickBot="1">
      <c r="A338" s="1839" t="s">
        <v>2229</v>
      </c>
      <c r="B338" s="1840" t="s">
        <v>2230</v>
      </c>
      <c r="C338" s="1841">
        <v>0.15</v>
      </c>
      <c r="D338" s="1841">
        <v>0.15</v>
      </c>
      <c r="E338" s="1841">
        <v>0.15</v>
      </c>
      <c r="F338" s="1863"/>
    </row>
    <row r="339" spans="1:6" ht="15" thickBot="1">
      <c r="A339" s="1839" t="s">
        <v>2229</v>
      </c>
      <c r="B339" s="1843" t="s">
        <v>2231</v>
      </c>
      <c r="C339" s="1844">
        <v>0.15</v>
      </c>
      <c r="D339" s="1844">
        <v>0.15</v>
      </c>
      <c r="E339" s="1844">
        <v>0.15</v>
      </c>
      <c r="F339" s="1852"/>
    </row>
    <row r="340" spans="1:6" ht="15" thickBot="1">
      <c r="A340" s="1839" t="s">
        <v>2229</v>
      </c>
      <c r="B340" s="1843" t="s">
        <v>2232</v>
      </c>
      <c r="C340" s="1844">
        <v>0.15</v>
      </c>
      <c r="D340" s="1844">
        <v>0.15</v>
      </c>
      <c r="E340" s="1844">
        <v>0.15</v>
      </c>
      <c r="F340" s="1852"/>
    </row>
    <row r="341" spans="1:6" ht="15" thickBot="1">
      <c r="A341" s="1839" t="s">
        <v>2233</v>
      </c>
      <c r="B341" s="1843" t="s">
        <v>2234</v>
      </c>
      <c r="C341" s="1844">
        <v>0.15</v>
      </c>
      <c r="D341" s="1844">
        <v>0.15</v>
      </c>
      <c r="E341" s="1844">
        <v>0.15</v>
      </c>
      <c r="F341" s="1845">
        <v>0.15</v>
      </c>
    </row>
    <row r="342" spans="1:6" ht="15" thickBot="1">
      <c r="A342" s="1839" t="s">
        <v>2229</v>
      </c>
      <c r="B342" s="1843" t="s">
        <v>2235</v>
      </c>
      <c r="C342" s="1844">
        <v>0.15</v>
      </c>
      <c r="D342" s="1844">
        <v>0.15</v>
      </c>
      <c r="E342" s="1844">
        <v>0.15</v>
      </c>
      <c r="F342" s="1845">
        <v>0.15</v>
      </c>
    </row>
    <row r="343" spans="1:6" ht="15" thickBot="1">
      <c r="A343" s="1839" t="s">
        <v>2229</v>
      </c>
      <c r="B343" s="1843" t="s">
        <v>2236</v>
      </c>
      <c r="C343" s="1844">
        <v>0.15</v>
      </c>
      <c r="D343" s="1844">
        <v>0.15</v>
      </c>
      <c r="E343" s="1844">
        <v>0.15</v>
      </c>
      <c r="F343" s="1845">
        <v>0.15</v>
      </c>
    </row>
    <row r="344" spans="1:6" ht="1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X5" sqref="X5"/>
    </sheetView>
  </sheetViews>
  <sheetFormatPr defaultColWidth="9" defaultRowHeight="13.2"/>
  <cols>
    <col min="1" max="1" width="9" style="2622"/>
    <col min="2" max="6" width="9" style="2622" customWidth="1"/>
    <col min="7" max="7" width="9" style="2638" customWidth="1"/>
    <col min="8" max="12" width="9" style="2622" customWidth="1"/>
    <col min="13" max="13" width="2.21875" style="2622" customWidth="1"/>
    <col min="14" max="14" width="9" style="2638" customWidth="1"/>
    <col min="15" max="17" width="9" style="2622" customWidth="1"/>
    <col min="18" max="18" width="2.33203125" style="2622" customWidth="1"/>
    <col min="19" max="19" width="7.109375" style="2638" customWidth="1"/>
    <col min="20" max="22" width="7.109375" style="2622" customWidth="1"/>
    <col min="23" max="23" width="24" style="2622" customWidth="1"/>
    <col min="24" max="25" width="9" style="2622"/>
    <col min="26" max="27" width="11.6640625" style="2622" customWidth="1"/>
    <col min="28" max="28" width="9" style="2622"/>
    <col min="29" max="29" width="2" style="2622" customWidth="1"/>
    <col min="30" max="16384" width="9" style="2622"/>
  </cols>
  <sheetData>
    <row r="1" spans="1:34" s="2613" customFormat="1">
      <c r="B1" s="3448" t="s">
        <v>2575</v>
      </c>
      <c r="C1" s="3448"/>
      <c r="D1" s="3448"/>
      <c r="E1" s="3448"/>
      <c r="F1" s="3448"/>
      <c r="G1" s="3447" t="s">
        <v>2576</v>
      </c>
      <c r="H1" s="3447"/>
      <c r="I1" s="3447"/>
      <c r="J1" s="3447"/>
      <c r="K1" s="3447"/>
      <c r="L1" s="3447"/>
      <c r="N1" s="3447" t="s">
        <v>2577</v>
      </c>
      <c r="O1" s="3447"/>
      <c r="P1" s="3447"/>
      <c r="Q1" s="3447"/>
      <c r="R1" s="2614"/>
      <c r="S1" s="3447" t="s">
        <v>2578</v>
      </c>
      <c r="T1" s="3447"/>
      <c r="U1" s="3447"/>
      <c r="V1" s="3447"/>
      <c r="X1" s="3446" t="s">
        <v>2638</v>
      </c>
      <c r="Y1" s="3447"/>
      <c r="Z1" s="3447"/>
      <c r="AA1" s="3447"/>
      <c r="AB1" s="3447"/>
      <c r="AD1" s="3446" t="s">
        <v>2642</v>
      </c>
      <c r="AE1" s="3447"/>
      <c r="AF1" s="3447"/>
      <c r="AG1" s="3447"/>
      <c r="AH1" s="3447"/>
    </row>
    <row r="2" spans="1:34" s="2715" customFormat="1" ht="15" thickBot="1">
      <c r="B2" s="2723" t="s">
        <v>2579</v>
      </c>
      <c r="C2" s="2723" t="s">
        <v>2640</v>
      </c>
      <c r="D2" s="2716" t="s">
        <v>1644</v>
      </c>
      <c r="E2" s="2716" t="s">
        <v>1949</v>
      </c>
      <c r="F2" s="2723" t="s">
        <v>2641</v>
      </c>
      <c r="G2" s="2719"/>
      <c r="H2" s="2718"/>
      <c r="I2" s="2723" t="s">
        <v>2948</v>
      </c>
      <c r="J2" s="2716" t="s">
        <v>2950</v>
      </c>
      <c r="K2" s="2716" t="s">
        <v>2951</v>
      </c>
      <c r="L2" s="2723" t="s">
        <v>2952</v>
      </c>
      <c r="N2" s="2723" t="s">
        <v>2579</v>
      </c>
      <c r="O2" s="2716" t="s">
        <v>2949</v>
      </c>
      <c r="P2" s="2716" t="s">
        <v>1949</v>
      </c>
      <c r="Q2" s="2723" t="s">
        <v>2641</v>
      </c>
      <c r="R2" s="2717"/>
      <c r="S2" s="2723" t="s">
        <v>2579</v>
      </c>
      <c r="T2" s="2716" t="s">
        <v>2949</v>
      </c>
      <c r="U2" s="2716" t="s">
        <v>1949</v>
      </c>
      <c r="V2" s="2723" t="s">
        <v>2641</v>
      </c>
      <c r="X2" s="2723" t="s">
        <v>2579</v>
      </c>
      <c r="Y2" s="2723" t="s">
        <v>2640</v>
      </c>
      <c r="Z2" s="2716" t="s">
        <v>1644</v>
      </c>
      <c r="AA2" s="2716" t="s">
        <v>1949</v>
      </c>
      <c r="AB2" s="2723" t="s">
        <v>2641</v>
      </c>
      <c r="AD2" s="2723" t="s">
        <v>2579</v>
      </c>
      <c r="AE2" s="2723" t="s">
        <v>2640</v>
      </c>
      <c r="AF2" s="2716" t="s">
        <v>1644</v>
      </c>
      <c r="AG2" s="2716" t="s">
        <v>1949</v>
      </c>
      <c r="AH2" s="2723" t="s">
        <v>2641</v>
      </c>
    </row>
    <row r="3" spans="1:34" s="3079" customFormat="1" ht="14.4">
      <c r="A3" s="3091" t="s">
        <v>2961</v>
      </c>
      <c r="B3" s="3080"/>
      <c r="C3" s="3080"/>
      <c r="D3" s="3081"/>
      <c r="E3" s="3081"/>
      <c r="F3" s="3080"/>
      <c r="G3" s="3082"/>
      <c r="H3" s="3083"/>
      <c r="I3" s="3090">
        <f>ROUND(AVERAGE($I4:$I28),2)</f>
        <v>1.96</v>
      </c>
      <c r="J3" s="3090">
        <f>ROUND(AVERAGE($J4:$J28),2)</f>
        <v>1.38</v>
      </c>
      <c r="K3" s="3090">
        <f>ROUND(AVERAGE($K4:$K28),2)</f>
        <v>2.14</v>
      </c>
      <c r="L3" s="3090">
        <f>ROUND(AVERAGE($L4:$L28),2)</f>
        <v>1.34</v>
      </c>
      <c r="N3" s="3082"/>
      <c r="O3" s="3084"/>
      <c r="P3" s="3084"/>
      <c r="Q3" s="3084"/>
      <c r="R3" s="3084"/>
      <c r="S3" s="3082"/>
      <c r="T3" s="3084"/>
      <c r="U3" s="3084"/>
      <c r="V3" s="3084"/>
      <c r="W3" s="3087"/>
      <c r="X3" s="3085">
        <f>ROUND(SUMPRODUCT(PRODUCT(1+N3:N$27)),4)</f>
        <v>1.5422</v>
      </c>
      <c r="Y3" s="3085">
        <f>ROUND(SUMPRODUCT(PRODUCT(1+O3:O$27)),4)</f>
        <v>1.3557999999999999</v>
      </c>
      <c r="Z3" s="3085">
        <f t="shared" ref="Z3:Z25" si="0">Y3</f>
        <v>1.3557999999999999</v>
      </c>
      <c r="AA3" s="3085">
        <f>ROUND(SUMPRODUCT(PRODUCT(1+P3:P$27)),4)</f>
        <v>1.6036999999999999</v>
      </c>
      <c r="AB3" s="3085">
        <f>ROUND(SUMPRODUCT(PRODUCT(1+Q3:Q$27)),4)</f>
        <v>1.3573</v>
      </c>
      <c r="AD3" s="3086">
        <f>ROUND(AVERAGE(I3:I$28)/100,4)</f>
        <v>1.9599999999999999E-2</v>
      </c>
      <c r="AE3" s="3086">
        <f>ROUND(AVERAGE(J3:J$28)/100,4)</f>
        <v>1.38E-2</v>
      </c>
      <c r="AF3" s="3086">
        <f t="shared" ref="AF3:AF26" si="1">AE3</f>
        <v>1.38E-2</v>
      </c>
      <c r="AG3" s="3086">
        <f>ROUND(AVERAGE(K3:K$28)/100,4)</f>
        <v>2.1399999999999999E-2</v>
      </c>
      <c r="AH3" s="3086">
        <f>ROUND(AVERAGE(L3:L$28)/100,4)</f>
        <v>1.34E-2</v>
      </c>
    </row>
    <row r="4" spans="1:34" s="2708" customFormat="1" ht="14.4">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8" thickBot="1">
      <c r="A5" s="3061" t="s">
        <v>2990</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4</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2962</v>
      </c>
      <c r="X5" s="3066">
        <f>ROUND(IF(项目基本情况!B7="出让",SUMPRODUCT(PRODUCT(1+N5:N$28)),SUMPRODUCT(PRODUCT(1+N5:N$27))),4)</f>
        <v>1.5422</v>
      </c>
      <c r="Y5" s="3066">
        <f>ROUND(IF(项目基本情况!B7="出让",SUMPRODUCT(PRODUCT(1+O5:O$28)),SUMPRODUCT(PRODUCT(1+O5:O$27))),4)</f>
        <v>1.3557999999999999</v>
      </c>
      <c r="Z5" s="3066">
        <f t="shared" ref="Z5" si="11">Y5</f>
        <v>1.3557999999999999</v>
      </c>
      <c r="AA5" s="3066">
        <f>ROUND(IF(项目基本情况!B7="出让",SUMPRODUCT(PRODUCT(1+P5:P$28)),SUMPRODUCT(PRODUCT(1+P5:P$27))),4)</f>
        <v>1.6036999999999999</v>
      </c>
      <c r="AB5" s="3066">
        <f>ROUND(IF(项目基本情况!B7="出让",SUMPRODUCT(PRODUCT(1+Q5:Q$28)),SUMPRODUCT(PRODUCT(1+Q5:Q$27))),4)</f>
        <v>1.3573</v>
      </c>
      <c r="AD5" s="3067">
        <f>ROUND(AVERAGE(I5:I$28)/100,4)</f>
        <v>1.9599999999999999E-2</v>
      </c>
      <c r="AE5" s="3067">
        <f>ROUND(AVERAGE(J5:J$28)/100,4)</f>
        <v>1.38E-2</v>
      </c>
      <c r="AF5" s="3067">
        <f t="shared" ref="AF5" si="12">AE5</f>
        <v>1.38E-2</v>
      </c>
      <c r="AG5" s="3067">
        <f>ROUND(AVERAGE(K5:K$28)/100,4)</f>
        <v>2.1399999999999999E-2</v>
      </c>
      <c r="AH5" s="3067">
        <f>ROUND(AVERAGE(L5:L$28)/100,4)</f>
        <v>1.34E-2</v>
      </c>
    </row>
    <row r="6" spans="1:34" s="2720" customFormat="1" ht="13.8" thickBot="1">
      <c r="A6" s="2615" t="s">
        <v>2989</v>
      </c>
      <c r="B6" s="2628">
        <f t="shared" ref="B6"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3</v>
      </c>
      <c r="I6" s="3178">
        <v>0</v>
      </c>
      <c r="J6" s="3178">
        <v>0</v>
      </c>
      <c r="K6" s="3178">
        <v>0</v>
      </c>
      <c r="L6" s="3179">
        <v>0</v>
      </c>
      <c r="M6" s="2622"/>
      <c r="N6" s="2623">
        <f t="shared" ref="N6" si="18">I6/100</f>
        <v>0</v>
      </c>
      <c r="O6" s="2624">
        <f t="shared" ref="O6" si="19">J6/100</f>
        <v>0</v>
      </c>
      <c r="P6" s="2624">
        <f t="shared" ref="P6" si="20">K6/100</f>
        <v>0</v>
      </c>
      <c r="Q6" s="2624">
        <f t="shared" ref="Q6" si="21">L6/100</f>
        <v>0</v>
      </c>
      <c r="R6" s="2625"/>
      <c r="S6" s="2631"/>
      <c r="T6" s="2632"/>
      <c r="U6" s="2632"/>
      <c r="V6" s="2632"/>
      <c r="W6" s="2622"/>
      <c r="X6" s="2713">
        <f>ROUND(IF(项目基本情况!B8="出让",SUMPRODUCT(PRODUCT(1+N6:N$28)),SUMPRODUCT(PRODUCT(1+N6:N$27))),4)</f>
        <v>1.5422</v>
      </c>
      <c r="Y6" s="2713">
        <f>ROUND(IF(项目基本情况!B8="出让",SUMPRODUCT(PRODUCT(1+O6:O$28)),SUMPRODUCT(PRODUCT(1+O6:O$27))),4)</f>
        <v>1.3557999999999999</v>
      </c>
      <c r="Z6" s="2713">
        <f t="shared" ref="Z6" si="22">Y6</f>
        <v>1.3557999999999999</v>
      </c>
      <c r="AA6" s="2713">
        <f>ROUND(IF(项目基本情况!B8="出让",SUMPRODUCT(PRODUCT(1+P6:P$28)),SUMPRODUCT(PRODUCT(1+P6:P$27))),4)</f>
        <v>1.6036999999999999</v>
      </c>
      <c r="AB6" s="2713">
        <f>ROUND(IF(项目基本情况!B8="出让",SUMPRODUCT(PRODUCT(1+Q6:Q$28)),SUMPRODUCT(PRODUCT(1+Q6:Q$27))),4)</f>
        <v>1.3573</v>
      </c>
      <c r="AC6" s="2622"/>
      <c r="AD6" s="2633">
        <f>ROUND(AVERAGE(I6:I$28)/100,4)</f>
        <v>2.0400000000000001E-2</v>
      </c>
      <c r="AE6" s="2633">
        <f>ROUND(AVERAGE(J6:J$28)/100,4)</f>
        <v>1.44E-2</v>
      </c>
      <c r="AF6" s="2633">
        <f t="shared" ref="AF6" si="23">AE6</f>
        <v>1.44E-2</v>
      </c>
      <c r="AG6" s="2633">
        <f>ROUND(AVERAGE(K6:K$28)/100,4)</f>
        <v>2.23E-2</v>
      </c>
      <c r="AH6" s="2633">
        <f>ROUND(AVERAGE(L6:L$28)/100,4)</f>
        <v>1.4E-2</v>
      </c>
    </row>
    <row r="7" spans="1:34" s="2720" customFormat="1">
      <c r="A7" s="2615" t="s">
        <v>2986</v>
      </c>
      <c r="B7" s="2628">
        <f t="shared" ref="B7:B12" si="24">B8*(1+N7)</f>
        <v>474.30670301923408</v>
      </c>
      <c r="C7" s="2628">
        <f t="shared" ref="C7" si="25">C8*(1+O7)</f>
        <v>349.50705005996491</v>
      </c>
      <c r="D7" s="2628">
        <f t="shared" ref="D7" si="26">C7</f>
        <v>349.50705005996491</v>
      </c>
      <c r="E7" s="2628">
        <f t="shared" ref="E7" si="27">E8*(1+P7)</f>
        <v>678.22831959706957</v>
      </c>
      <c r="F7" s="2628">
        <f t="shared" ref="F7" si="28">F8*(1+Q7)</f>
        <v>312.0556832169558</v>
      </c>
      <c r="G7" s="2714">
        <v>2019</v>
      </c>
      <c r="H7" s="2616">
        <v>2</v>
      </c>
      <c r="I7" s="3178">
        <v>1.53</v>
      </c>
      <c r="J7" s="3178">
        <v>1.01</v>
      </c>
      <c r="K7" s="3178">
        <v>1.62</v>
      </c>
      <c r="L7" s="3179">
        <v>1.25</v>
      </c>
      <c r="M7" s="2622"/>
      <c r="N7" s="2623">
        <f t="shared" ref="N7" si="29">I7/100</f>
        <v>1.5300000000000001E-2</v>
      </c>
      <c r="O7" s="2624">
        <f t="shared" ref="O7" si="30">J7/100</f>
        <v>1.01E-2</v>
      </c>
      <c r="P7" s="2624">
        <f t="shared" ref="P7" si="31">K7/100</f>
        <v>1.6200000000000003E-2</v>
      </c>
      <c r="Q7" s="2624">
        <f t="shared" ref="Q7" si="32">L7/100</f>
        <v>1.2500000000000001E-2</v>
      </c>
      <c r="R7" s="2625"/>
      <c r="S7" s="2631"/>
      <c r="T7" s="2632"/>
      <c r="U7" s="2632"/>
      <c r="V7" s="2632"/>
      <c r="W7" s="2622"/>
      <c r="X7" s="2713">
        <f>ROUND(IF(项目基本情况!B8="出让",SUMPRODUCT(PRODUCT(1+N7:N$28)),SUMPRODUCT(PRODUCT(1+N7:N$27))),4)</f>
        <v>1.5422</v>
      </c>
      <c r="Y7" s="2713">
        <f>ROUND(IF(项目基本情况!B8="出让",SUMPRODUCT(PRODUCT(1+O7:O$28)),SUMPRODUCT(PRODUCT(1+O7:O$27))),4)</f>
        <v>1.3557999999999999</v>
      </c>
      <c r="Z7" s="2713">
        <f t="shared" ref="Z7" si="33">Y7</f>
        <v>1.3557999999999999</v>
      </c>
      <c r="AA7" s="2713">
        <f>ROUND(IF(项目基本情况!B8="出让",SUMPRODUCT(PRODUCT(1+P7:P$28)),SUMPRODUCT(PRODUCT(1+P7:P$27))),4)</f>
        <v>1.6036999999999999</v>
      </c>
      <c r="AB7" s="2713">
        <f>ROUND(IF(项目基本情况!B8="出让",SUMPRODUCT(PRODUCT(1+Q7:Q$28)),SUMPRODUCT(PRODUCT(1+Q7:Q$27))),4)</f>
        <v>1.3573</v>
      </c>
      <c r="AC7" s="2622"/>
      <c r="AD7" s="2633">
        <f>ROUND(AVERAGE(I7:I$28)/100,4)</f>
        <v>2.1299999999999999E-2</v>
      </c>
      <c r="AE7" s="2633">
        <f>ROUND(AVERAGE(J7:J$28)/100,4)</f>
        <v>1.4999999999999999E-2</v>
      </c>
      <c r="AF7" s="2633">
        <f t="shared" ref="AF7" si="34">AE7</f>
        <v>1.4999999999999999E-2</v>
      </c>
      <c r="AG7" s="2633">
        <f>ROUND(AVERAGE(K7:K$28)/100,4)</f>
        <v>2.3300000000000001E-2</v>
      </c>
      <c r="AH7" s="2633">
        <f>ROUND(AVERAGE(L7:L$28)/100,4)</f>
        <v>1.46E-2</v>
      </c>
    </row>
    <row r="8" spans="1:34" s="2720" customFormat="1" ht="13.8" thickBot="1">
      <c r="A8" s="2615" t="s">
        <v>2984</v>
      </c>
      <c r="B8" s="2628">
        <f t="shared" si="24"/>
        <v>467.15916775261894</v>
      </c>
      <c r="C8" s="2628">
        <f t="shared" ref="C8" si="35">C9*(1+O8)</f>
        <v>346.01232557169084</v>
      </c>
      <c r="D8" s="2628">
        <f t="shared" ref="D8" si="36">C8</f>
        <v>346.01232557169084</v>
      </c>
      <c r="E8" s="2628">
        <f t="shared" ref="E8" si="37">E9*(1+P8)</f>
        <v>667.41617752122568</v>
      </c>
      <c r="F8" s="2628">
        <f t="shared" ref="F8" si="38">F9*(1+Q8)</f>
        <v>308.20314391798104</v>
      </c>
      <c r="G8" s="2714">
        <v>2019</v>
      </c>
      <c r="H8" s="2618">
        <v>1</v>
      </c>
      <c r="I8" s="2618">
        <v>0.6</v>
      </c>
      <c r="J8" s="2618">
        <v>0.37</v>
      </c>
      <c r="K8" s="2618">
        <v>0.63</v>
      </c>
      <c r="L8" s="2629">
        <v>1.1299999999999999</v>
      </c>
      <c r="M8" s="2622"/>
      <c r="N8" s="2623">
        <f t="shared" ref="N8" si="39">I8/100</f>
        <v>6.0000000000000001E-3</v>
      </c>
      <c r="O8" s="2624">
        <f t="shared" ref="O8" si="40">J8/100</f>
        <v>3.7000000000000002E-3</v>
      </c>
      <c r="P8" s="2624">
        <f t="shared" ref="P8" si="41">K8/100</f>
        <v>6.3E-3</v>
      </c>
      <c r="Q8" s="2624">
        <f t="shared" ref="Q8" si="42">L8/100</f>
        <v>1.1299999999999999E-2</v>
      </c>
      <c r="R8" s="2625"/>
      <c r="S8" s="2631">
        <f>B8/B9-1</f>
        <v>6.0000000000000053E-3</v>
      </c>
      <c r="T8" s="2632">
        <f>C8/C9-1</f>
        <v>3.7000000000000366E-3</v>
      </c>
      <c r="U8" s="2632">
        <f>E8/E9-1</f>
        <v>6.2999999999999723E-3</v>
      </c>
      <c r="V8" s="2632">
        <f>F8/F9-1</f>
        <v>1.1300000000000088E-2</v>
      </c>
      <c r="W8" s="2622"/>
      <c r="X8" s="2713">
        <f>ROUND(IF(项目基本情况!B8="出让",SUMPRODUCT(PRODUCT(1+N8:N$28)),SUMPRODUCT(PRODUCT(1+N8:N$27))),4)</f>
        <v>1.5189999999999999</v>
      </c>
      <c r="Y8" s="2713">
        <f>ROUND(IF(项目基本情况!B8="出让",SUMPRODUCT(PRODUCT(1+O8:O$28)),SUMPRODUCT(PRODUCT(1+O8:O$27))),4)</f>
        <v>1.3423</v>
      </c>
      <c r="Z8" s="2713">
        <f t="shared" ref="Z8" si="43">Y8</f>
        <v>1.3423</v>
      </c>
      <c r="AA8" s="2713">
        <f>ROUND(IF(项目基本情况!B8="出让",SUMPRODUCT(PRODUCT(1+P8:P$28)),SUMPRODUCT(PRODUCT(1+P8:P$27))),4)</f>
        <v>1.5782</v>
      </c>
      <c r="AB8" s="2713">
        <f>ROUND(IF(项目基本情况!B8="出让",SUMPRODUCT(PRODUCT(1+Q8:Q$28)),SUMPRODUCT(PRODUCT(1+Q8:Q$27))),4)</f>
        <v>1.3405</v>
      </c>
      <c r="AC8" s="2622"/>
      <c r="AD8" s="2633">
        <f>ROUND(AVERAGE(I8:I$28)/100,4)</f>
        <v>2.1600000000000001E-2</v>
      </c>
      <c r="AE8" s="2633">
        <f>ROUND(AVERAGE(J8:J$28)/100,4)</f>
        <v>1.5299999999999999E-2</v>
      </c>
      <c r="AF8" s="2633">
        <f t="shared" ref="AF8" si="44">AE8</f>
        <v>1.5299999999999999E-2</v>
      </c>
      <c r="AG8" s="2633">
        <f>ROUND(AVERAGE(K8:K$28)/100,4)</f>
        <v>2.3699999999999999E-2</v>
      </c>
      <c r="AH8" s="2633">
        <f>ROUND(AVERAGE(L8:L$28)/100,4)</f>
        <v>1.47E-2</v>
      </c>
    </row>
    <row r="9" spans="1:34" s="2720" customFormat="1">
      <c r="A9" s="2615" t="s">
        <v>2981</v>
      </c>
      <c r="B9" s="3175">
        <f t="shared" si="24"/>
        <v>464.37293017158942</v>
      </c>
      <c r="C9" s="3175">
        <f t="shared" ref="C9" si="45">C10*(1+O9)</f>
        <v>344.73679941385956</v>
      </c>
      <c r="D9" s="3175">
        <f t="shared" ref="D9" si="46">C9</f>
        <v>344.73679941385956</v>
      </c>
      <c r="E9" s="3175">
        <f t="shared" ref="E9" si="47">E10*(1+P9)</f>
        <v>663.2377795103107</v>
      </c>
      <c r="F9" s="3176">
        <f t="shared" ref="F9" si="48">F10*(1+Q9)</f>
        <v>304.75936311478398</v>
      </c>
      <c r="G9" s="3450">
        <v>2018</v>
      </c>
      <c r="H9" s="2616">
        <v>4</v>
      </c>
      <c r="I9" s="2616">
        <v>0.96</v>
      </c>
      <c r="J9" s="2616">
        <v>1.03</v>
      </c>
      <c r="K9" s="2616">
        <v>0.92</v>
      </c>
      <c r="L9" s="2617">
        <v>1.29</v>
      </c>
      <c r="M9" s="2622"/>
      <c r="N9" s="2623">
        <f t="shared" ref="N9" si="49">I9/100</f>
        <v>9.5999999999999992E-3</v>
      </c>
      <c r="O9" s="2624">
        <f t="shared" ref="O9" si="50">J9/100</f>
        <v>1.03E-2</v>
      </c>
      <c r="P9" s="2624">
        <f t="shared" ref="P9" si="51">K9/100</f>
        <v>9.1999999999999998E-3</v>
      </c>
      <c r="Q9" s="2624">
        <f t="shared" ref="Q9" si="52">L9/100</f>
        <v>1.29E-2</v>
      </c>
      <c r="R9" s="2625"/>
      <c r="S9" s="2626"/>
      <c r="T9" s="2627"/>
      <c r="U9" s="2627"/>
      <c r="V9" s="2627"/>
      <c r="W9" s="2622"/>
      <c r="X9" s="2713">
        <f>ROUND(SUMPRODUCT(PRODUCT(1+N9:N$27)),4)</f>
        <v>1.5099</v>
      </c>
      <c r="Y9" s="2713">
        <f>ROUND(SUMPRODUCT(PRODUCT(1+O9:O$27)),4)</f>
        <v>1.3372999999999999</v>
      </c>
      <c r="Z9" s="2713">
        <f t="shared" ref="Z9" si="53">Y9</f>
        <v>1.3372999999999999</v>
      </c>
      <c r="AA9" s="2713">
        <f>ROUND(SUMPRODUCT(PRODUCT(1+P9:P$27)),4)</f>
        <v>1.5683</v>
      </c>
      <c r="AB9" s="2713">
        <f>ROUND(SUMPRODUCT(PRODUCT(1+Q9:Q$27)),4)</f>
        <v>1.3255999999999999</v>
      </c>
      <c r="AC9" s="2622"/>
      <c r="AD9" s="2633">
        <f>ROUND(AVERAGE(I9:I$28)/100,4)</f>
        <v>2.24E-2</v>
      </c>
      <c r="AE9" s="2633">
        <f>ROUND(AVERAGE(J9:J$28)/100,4)</f>
        <v>1.5800000000000002E-2</v>
      </c>
      <c r="AF9" s="2633">
        <f t="shared" ref="AF9" si="54">AE9</f>
        <v>1.5800000000000002E-2</v>
      </c>
      <c r="AG9" s="2633">
        <f>ROUND(AVERAGE(K9:K$28)/100,4)</f>
        <v>2.4500000000000001E-2</v>
      </c>
      <c r="AH9" s="2633">
        <f>ROUND(AVERAGE(L9:L$28)/100,4)</f>
        <v>1.49E-2</v>
      </c>
    </row>
    <row r="10" spans="1:34" s="2720" customFormat="1" ht="14.4" customHeight="1">
      <c r="A10" s="2615" t="s">
        <v>2971</v>
      </c>
      <c r="B10" s="2628">
        <f t="shared" si="24"/>
        <v>459.95733971036987</v>
      </c>
      <c r="C10" s="2628">
        <f t="shared" ref="C10" si="55">C11*(1+O10)</f>
        <v>341.22221064422405</v>
      </c>
      <c r="D10" s="2628">
        <f t="shared" ref="D10" si="56">C10</f>
        <v>341.22221064422405</v>
      </c>
      <c r="E10" s="2628">
        <f t="shared" ref="E10" si="57">E11*(1+P10)</f>
        <v>657.19161663724799</v>
      </c>
      <c r="F10" s="2628">
        <f t="shared" ref="F10" si="58">F11*(1+Q10)</f>
        <v>300.87803644464805</v>
      </c>
      <c r="G10" s="3450"/>
      <c r="H10" s="2618">
        <v>3</v>
      </c>
      <c r="I10" s="2618">
        <v>1.51</v>
      </c>
      <c r="J10" s="2618">
        <v>1.41</v>
      </c>
      <c r="K10" s="2618">
        <v>1.52</v>
      </c>
      <c r="L10" s="2629">
        <v>1.74</v>
      </c>
      <c r="M10" s="2622"/>
      <c r="N10" s="2623">
        <f t="shared" ref="N10" si="59">I10/100</f>
        <v>1.5100000000000001E-2</v>
      </c>
      <c r="O10" s="2624">
        <f t="shared" ref="O10" si="60">J10/100</f>
        <v>1.41E-2</v>
      </c>
      <c r="P10" s="2624">
        <f t="shared" ref="P10" si="61">K10/100</f>
        <v>1.52E-2</v>
      </c>
      <c r="Q10" s="2624">
        <f t="shared" ref="Q10" si="62">L10/100</f>
        <v>1.7399999999999999E-2</v>
      </c>
      <c r="R10" s="2625"/>
      <c r="S10" s="2623"/>
      <c r="T10" s="2624"/>
      <c r="U10" s="2624"/>
      <c r="V10" s="2624"/>
      <c r="W10" s="2622"/>
      <c r="X10" s="2713">
        <f>ROUND(SUMPRODUCT(PRODUCT(1+N10:N$27)),4)</f>
        <v>1.4956</v>
      </c>
      <c r="Y10" s="2713">
        <f>ROUND(SUMPRODUCT(PRODUCT(1+O10:O$27)),4)</f>
        <v>1.3237000000000001</v>
      </c>
      <c r="Z10" s="2713">
        <f t="shared" ref="Z10" si="63">Y10</f>
        <v>1.3237000000000001</v>
      </c>
      <c r="AA10" s="2713">
        <f>ROUND(SUMPRODUCT(PRODUCT(1+P10:P$27)),4)</f>
        <v>1.554</v>
      </c>
      <c r="AB10" s="2713">
        <f>ROUND(SUMPRODUCT(PRODUCT(1+Q10:Q$27)),4)</f>
        <v>1.3087</v>
      </c>
      <c r="AC10" s="2622"/>
      <c r="AD10" s="2633">
        <f>ROUND(AVERAGE(I10:I$28)/100,4)</f>
        <v>2.3099999999999999E-2</v>
      </c>
      <c r="AE10" s="2633">
        <f>ROUND(AVERAGE(J10:J$28)/100,4)</f>
        <v>1.61E-2</v>
      </c>
      <c r="AF10" s="2633">
        <f t="shared" ref="AF10" si="64">AE10</f>
        <v>1.61E-2</v>
      </c>
      <c r="AG10" s="2633">
        <f>ROUND(AVERAGE(K10:K$28)/100,4)</f>
        <v>2.53E-2</v>
      </c>
      <c r="AH10" s="2633">
        <f>ROUND(AVERAGE(L10:L$28)/100,4)</f>
        <v>1.4999999999999999E-2</v>
      </c>
    </row>
    <row r="11" spans="1:34" s="2720" customFormat="1" ht="14.4" customHeight="1">
      <c r="A11" s="2615" t="s">
        <v>2972</v>
      </c>
      <c r="B11" s="2628">
        <f t="shared" si="24"/>
        <v>453.11529869999993</v>
      </c>
      <c r="C11" s="2628">
        <f t="shared" ref="C11" si="65">C12*(1+O11)</f>
        <v>336.47787264000004</v>
      </c>
      <c r="D11" s="2628">
        <f t="shared" ref="D11" si="66">C11</f>
        <v>336.47787264000004</v>
      </c>
      <c r="E11" s="2628">
        <f t="shared" ref="E11" si="67">E12*(1+P11)</f>
        <v>647.35186823999993</v>
      </c>
      <c r="F11" s="2628">
        <f t="shared" ref="F11" si="68">F12*(1+Q11)</f>
        <v>295.73229452000004</v>
      </c>
      <c r="G11" s="3450"/>
      <c r="H11" s="2619">
        <v>2</v>
      </c>
      <c r="I11" s="2619">
        <v>1.49</v>
      </c>
      <c r="J11" s="2619">
        <v>0.96</v>
      </c>
      <c r="K11" s="2619">
        <v>1.58</v>
      </c>
      <c r="L11" s="2630">
        <v>2.44</v>
      </c>
      <c r="M11" s="2622"/>
      <c r="N11" s="2623">
        <f t="shared" ref="N11" si="69">I11/100</f>
        <v>1.49E-2</v>
      </c>
      <c r="O11" s="2624">
        <f t="shared" ref="O11" si="70">J11/100</f>
        <v>9.5999999999999992E-3</v>
      </c>
      <c r="P11" s="2624">
        <f t="shared" ref="P11" si="71">K11/100</f>
        <v>1.5800000000000002E-2</v>
      </c>
      <c r="Q11" s="2624">
        <f t="shared" ref="Q11" si="72">L11/100</f>
        <v>2.4399999999999998E-2</v>
      </c>
      <c r="R11" s="2625"/>
      <c r="S11" s="2623"/>
      <c r="T11" s="2624"/>
      <c r="U11" s="2624"/>
      <c r="V11" s="2624"/>
      <c r="W11" s="2622"/>
      <c r="X11" s="2713">
        <f>ROUND(SUMPRODUCT(PRODUCT(1+N11:N$27)),4)</f>
        <v>1.4733000000000001</v>
      </c>
      <c r="Y11" s="2713">
        <f>ROUND(SUMPRODUCT(PRODUCT(1+O11:O$27)),4)</f>
        <v>1.3052999999999999</v>
      </c>
      <c r="Z11" s="2713">
        <f t="shared" ref="Z11" si="73">Y11</f>
        <v>1.3052999999999999</v>
      </c>
      <c r="AA11" s="2713">
        <f>ROUND(SUMPRODUCT(PRODUCT(1+P11:P$27)),4)</f>
        <v>1.5306999999999999</v>
      </c>
      <c r="AB11" s="2713">
        <f>ROUND(SUMPRODUCT(PRODUCT(1+Q11:Q$27)),4)</f>
        <v>1.2863</v>
      </c>
      <c r="AC11" s="2622"/>
      <c r="AD11" s="2633">
        <f>ROUND(AVERAGE(I11:I$28)/100,4)</f>
        <v>2.35E-2</v>
      </c>
      <c r="AE11" s="2633">
        <f>ROUND(AVERAGE(J11:J$28)/100,4)</f>
        <v>1.6199999999999999E-2</v>
      </c>
      <c r="AF11" s="2633">
        <f t="shared" ref="AF11" si="74">AE11</f>
        <v>1.6199999999999999E-2</v>
      </c>
      <c r="AG11" s="2633">
        <f>ROUND(AVERAGE(K11:K$28)/100,4)</f>
        <v>2.5899999999999999E-2</v>
      </c>
      <c r="AH11" s="2633">
        <f>ROUND(AVERAGE(L11:L$28)/100,4)</f>
        <v>1.49E-2</v>
      </c>
    </row>
    <row r="12" spans="1:34" s="2720" customFormat="1" ht="15" customHeight="1" thickBot="1">
      <c r="A12" s="2615" t="s">
        <v>2968</v>
      </c>
      <c r="B12" s="2628">
        <f t="shared" si="24"/>
        <v>446.46299999999997</v>
      </c>
      <c r="C12" s="2628">
        <f t="shared" ref="C12" si="75">C13*(1+O12)</f>
        <v>333.27840000000003</v>
      </c>
      <c r="D12" s="2628">
        <f t="shared" ref="D12:D17" si="76">C12</f>
        <v>333.27840000000003</v>
      </c>
      <c r="E12" s="2628">
        <f t="shared" ref="E12" si="77">E13*(1+P12)</f>
        <v>637.28279999999995</v>
      </c>
      <c r="F12" s="2628">
        <f t="shared" ref="F12" si="78">F13*(1+Q12)</f>
        <v>288.68830000000003</v>
      </c>
      <c r="G12" s="3456"/>
      <c r="H12" s="2618">
        <v>1</v>
      </c>
      <c r="I12" s="2618">
        <v>1.7</v>
      </c>
      <c r="J12" s="2618">
        <v>1.92</v>
      </c>
      <c r="K12" s="2618">
        <v>1.64</v>
      </c>
      <c r="L12" s="2629">
        <v>2.0099999999999998</v>
      </c>
      <c r="M12" s="2622"/>
      <c r="N12" s="2623">
        <f t="shared" ref="N12:N17" si="79">I12/100</f>
        <v>1.7000000000000001E-2</v>
      </c>
      <c r="O12" s="2624">
        <f t="shared" ref="O12" si="80">J12/100</f>
        <v>1.9199999999999998E-2</v>
      </c>
      <c r="P12" s="2624">
        <f t="shared" ref="P12" si="81">K12/100</f>
        <v>1.6399999999999998E-2</v>
      </c>
      <c r="Q12" s="2624">
        <f t="shared" ref="Q12" si="82">L12/100</f>
        <v>2.0099999999999996E-2</v>
      </c>
      <c r="R12" s="2625"/>
      <c r="S12" s="2631">
        <f>B12/B13-1</f>
        <v>1.6999999999999904E-2</v>
      </c>
      <c r="T12" s="2632">
        <f>C12/C13-1</f>
        <v>1.9200000000000106E-2</v>
      </c>
      <c r="U12" s="2632">
        <f>E12/E13-1</f>
        <v>1.639999999999997E-2</v>
      </c>
      <c r="V12" s="2632">
        <f>F12/F13-1</f>
        <v>2.0100000000000007E-2</v>
      </c>
      <c r="W12" s="2622"/>
      <c r="X12" s="2713">
        <f>ROUND(SUMPRODUCT(PRODUCT(1+N12:N$27)),4)</f>
        <v>1.4517</v>
      </c>
      <c r="Y12" s="2713">
        <f>ROUND(SUMPRODUCT(PRODUCT(1+O12:O$27)),4)</f>
        <v>1.2928999999999999</v>
      </c>
      <c r="Z12" s="2713">
        <f t="shared" ref="Z12" si="83">Y12</f>
        <v>1.2928999999999999</v>
      </c>
      <c r="AA12" s="2713">
        <f>ROUND(SUMPRODUCT(PRODUCT(1+P12:P$27)),4)</f>
        <v>1.5068999999999999</v>
      </c>
      <c r="AB12" s="2713">
        <f>ROUND(SUMPRODUCT(PRODUCT(1+Q12:Q$27)),4)</f>
        <v>1.2557</v>
      </c>
      <c r="AC12" s="2622"/>
      <c r="AD12" s="2633">
        <f>ROUND(AVERAGE(I12:I$28)/100,4)</f>
        <v>2.4E-2</v>
      </c>
      <c r="AE12" s="2633">
        <f>ROUND(AVERAGE(J12:J$28)/100,4)</f>
        <v>1.66E-2</v>
      </c>
      <c r="AF12" s="2633">
        <f t="shared" ref="AF12" si="84">AE12</f>
        <v>1.66E-2</v>
      </c>
      <c r="AG12" s="2633">
        <f>ROUND(AVERAGE(K12:K$28)/100,4)</f>
        <v>2.6499999999999999E-2</v>
      </c>
      <c r="AH12" s="2633">
        <f>ROUND(AVERAGE(L12:L$28)/100,4)</f>
        <v>1.43E-2</v>
      </c>
    </row>
    <row r="13" spans="1:34">
      <c r="A13" s="2615" t="s">
        <v>2959</v>
      </c>
      <c r="B13" s="3093">
        <v>439</v>
      </c>
      <c r="C13" s="3093">
        <v>327</v>
      </c>
      <c r="D13" s="3093">
        <f t="shared" si="76"/>
        <v>327</v>
      </c>
      <c r="E13" s="3093">
        <v>627</v>
      </c>
      <c r="F13" s="3094">
        <v>283</v>
      </c>
      <c r="G13" s="3455">
        <v>2017</v>
      </c>
      <c r="H13" s="2616">
        <v>4</v>
      </c>
      <c r="I13" s="2616">
        <v>1.71</v>
      </c>
      <c r="J13" s="2616">
        <v>1.78</v>
      </c>
      <c r="K13" s="2616">
        <v>1.71</v>
      </c>
      <c r="L13" s="2617">
        <v>1.43</v>
      </c>
      <c r="N13" s="2636">
        <f t="shared" si="79"/>
        <v>1.7100000000000001E-2</v>
      </c>
      <c r="O13" s="2637">
        <f t="shared" ref="O13" si="85">J13/100</f>
        <v>1.78E-2</v>
      </c>
      <c r="P13" s="2637">
        <f t="shared" ref="P13" si="86">K13/100</f>
        <v>1.7100000000000001E-2</v>
      </c>
      <c r="Q13" s="2637">
        <f t="shared" ref="Q13" si="87">L13/100</f>
        <v>1.43E-2</v>
      </c>
      <c r="R13" s="2625"/>
      <c r="S13" s="2626"/>
      <c r="T13" s="2627"/>
      <c r="U13" s="2627"/>
      <c r="V13" s="2627"/>
      <c r="X13" s="2713">
        <f>ROUND(SUMPRODUCT(PRODUCT(1+N13:N$27)),4)</f>
        <v>1.4274</v>
      </c>
      <c r="Y13" s="2713">
        <f>ROUND(SUMPRODUCT(PRODUCT(1+O13:O$27)),4)</f>
        <v>1.2685</v>
      </c>
      <c r="Z13" s="2713">
        <f t="shared" si="0"/>
        <v>1.2685</v>
      </c>
      <c r="AA13" s="2713">
        <f>ROUND(SUMPRODUCT(PRODUCT(1+P13:P$27)),4)</f>
        <v>1.4825999999999999</v>
      </c>
      <c r="AB13" s="2713">
        <f>ROUND(SUMPRODUCT(PRODUCT(1+Q13:Q$27)),4)</f>
        <v>1.2309000000000001</v>
      </c>
      <c r="AD13" s="2633">
        <f>ROUND(AVERAGE(I13:I$28)/100,4)</f>
        <v>2.4500000000000001E-2</v>
      </c>
      <c r="AE13" s="2633">
        <f>ROUND(AVERAGE(J13:J$28)/100,4)</f>
        <v>1.6500000000000001E-2</v>
      </c>
      <c r="AF13" s="2633">
        <f t="shared" si="1"/>
        <v>1.6500000000000001E-2</v>
      </c>
      <c r="AG13" s="2633">
        <f>ROUND(AVERAGE(K13:K$28)/100,4)</f>
        <v>2.7099999999999999E-2</v>
      </c>
      <c r="AH13" s="2633">
        <f>ROUND(AVERAGE(L13:L$28)/100,4)</f>
        <v>1.3899999999999999E-2</v>
      </c>
    </row>
    <row r="14" spans="1:34" s="2720" customFormat="1" ht="14.4" customHeight="1">
      <c r="A14" s="2615" t="s">
        <v>2963</v>
      </c>
      <c r="B14" s="2628">
        <f t="shared" ref="B14:C16" si="88">B15*(1+N14)</f>
        <v>431.80730811680002</v>
      </c>
      <c r="C14" s="2628">
        <f t="shared" si="88"/>
        <v>320.57880516480003</v>
      </c>
      <c r="D14" s="2628">
        <f t="shared" si="76"/>
        <v>320.57880516480003</v>
      </c>
      <c r="E14" s="2628">
        <f t="shared" ref="E14:F16" si="89">E15*(1+P14)</f>
        <v>615.96110553196797</v>
      </c>
      <c r="F14" s="2628">
        <f t="shared" si="89"/>
        <v>279.46777300108801</v>
      </c>
      <c r="G14" s="3450"/>
      <c r="H14" s="2618">
        <v>3</v>
      </c>
      <c r="I14" s="2618">
        <v>2.98</v>
      </c>
      <c r="J14" s="2618">
        <v>2.11</v>
      </c>
      <c r="K14" s="2618">
        <v>3.24</v>
      </c>
      <c r="L14" s="2629">
        <v>1.72</v>
      </c>
      <c r="M14" s="2622"/>
      <c r="N14" s="2623">
        <f t="shared" si="79"/>
        <v>2.98E-2</v>
      </c>
      <c r="O14" s="2641">
        <f t="shared" ref="O14:O15" si="90">J14/100</f>
        <v>2.1099999999999997E-2</v>
      </c>
      <c r="P14" s="2641">
        <f t="shared" ref="P14:P15" si="91">K14/100</f>
        <v>3.2400000000000005E-2</v>
      </c>
      <c r="Q14" s="2641">
        <f t="shared" ref="Q14:Q15" si="92">L14/100</f>
        <v>1.72E-2</v>
      </c>
      <c r="R14" s="2625"/>
      <c r="S14" s="2623"/>
      <c r="T14" s="2624"/>
      <c r="U14" s="2624"/>
      <c r="V14" s="2624"/>
      <c r="W14" s="2622"/>
      <c r="X14" s="2713">
        <f>ROUND(SUMPRODUCT(PRODUCT(1+N14:N$27)),4)</f>
        <v>1.4034</v>
      </c>
      <c r="Y14" s="2713">
        <f>ROUND(SUMPRODUCT(PRODUCT(1+O14:O$27)),4)</f>
        <v>1.2463</v>
      </c>
      <c r="Z14" s="2713">
        <f t="shared" si="0"/>
        <v>1.2463</v>
      </c>
      <c r="AA14" s="2713">
        <f>ROUND(SUMPRODUCT(PRODUCT(1+P14:P$27)),4)</f>
        <v>1.4577</v>
      </c>
      <c r="AB14" s="2713">
        <f>ROUND(SUMPRODUCT(PRODUCT(1+Q14:Q$27)),4)</f>
        <v>1.2136</v>
      </c>
      <c r="AC14" s="2622"/>
      <c r="AD14" s="2633">
        <f>ROUND(AVERAGE(I14:I$28)/100,4)</f>
        <v>2.4899999999999999E-2</v>
      </c>
      <c r="AE14" s="2633">
        <f>ROUND(AVERAGE(J14:J$28)/100,4)</f>
        <v>1.6400000000000001E-2</v>
      </c>
      <c r="AF14" s="2633">
        <f t="shared" si="1"/>
        <v>1.6400000000000001E-2</v>
      </c>
      <c r="AG14" s="2633">
        <f>ROUND(AVERAGE(K14:K$28)/100,4)</f>
        <v>2.7799999999999998E-2</v>
      </c>
      <c r="AH14" s="2633">
        <f>ROUND(AVERAGE(L14:L$28)/100,4)</f>
        <v>1.3899999999999999E-2</v>
      </c>
    </row>
    <row r="15" spans="1:34" s="2613" customFormat="1" ht="14.4" customHeight="1">
      <c r="A15" s="2615" t="s">
        <v>2580</v>
      </c>
      <c r="B15" s="2628">
        <f t="shared" si="88"/>
        <v>419.31181600000002</v>
      </c>
      <c r="C15" s="2628">
        <f t="shared" si="88"/>
        <v>313.95436800000004</v>
      </c>
      <c r="D15" s="2628">
        <f t="shared" si="76"/>
        <v>313.95436800000004</v>
      </c>
      <c r="E15" s="2628">
        <f t="shared" si="89"/>
        <v>596.63028431999999</v>
      </c>
      <c r="F15" s="2628">
        <f t="shared" si="89"/>
        <v>274.74220703999998</v>
      </c>
      <c r="G15" s="3450"/>
      <c r="H15" s="2619">
        <v>2</v>
      </c>
      <c r="I15" s="2619">
        <v>3.4</v>
      </c>
      <c r="J15" s="2619">
        <v>2</v>
      </c>
      <c r="K15" s="2619">
        <v>3.82</v>
      </c>
      <c r="L15" s="2630">
        <v>1.68</v>
      </c>
      <c r="N15" s="2623">
        <f t="shared" si="79"/>
        <v>3.4000000000000002E-2</v>
      </c>
      <c r="O15" s="2641">
        <f t="shared" si="90"/>
        <v>0.02</v>
      </c>
      <c r="P15" s="2641">
        <f t="shared" si="91"/>
        <v>3.8199999999999998E-2</v>
      </c>
      <c r="Q15" s="2641">
        <f t="shared" si="92"/>
        <v>1.6799999999999999E-2</v>
      </c>
      <c r="R15" s="2614"/>
      <c r="S15" s="2623"/>
      <c r="T15" s="2624"/>
      <c r="U15" s="2624"/>
      <c r="V15" s="2624"/>
      <c r="X15" s="2713">
        <f>ROUND(SUMPRODUCT(PRODUCT(1+N15:N$27)),4)</f>
        <v>1.3628</v>
      </c>
      <c r="Y15" s="2713">
        <f>ROUND(SUMPRODUCT(PRODUCT(1+O15:O$27)),4)</f>
        <v>1.2205999999999999</v>
      </c>
      <c r="Z15" s="2713">
        <f t="shared" si="0"/>
        <v>1.2205999999999999</v>
      </c>
      <c r="AA15" s="2713">
        <f>ROUND(SUMPRODUCT(PRODUCT(1+P15:P$27)),4)</f>
        <v>1.4118999999999999</v>
      </c>
      <c r="AB15" s="2713">
        <f>ROUND(SUMPRODUCT(PRODUCT(1+Q15:Q$27)),4)</f>
        <v>1.1930000000000001</v>
      </c>
      <c r="AD15" s="2633">
        <f>ROUND(AVERAGE(I15:I$28)/100,4)</f>
        <v>2.46E-2</v>
      </c>
      <c r="AE15" s="2633">
        <f>ROUND(AVERAGE(J15:J$28)/100,4)</f>
        <v>1.6E-2</v>
      </c>
      <c r="AF15" s="2633">
        <f t="shared" si="1"/>
        <v>1.6E-2</v>
      </c>
      <c r="AG15" s="2633">
        <f>ROUND(AVERAGE(K15:K$28)/100,4)</f>
        <v>2.75E-2</v>
      </c>
      <c r="AH15" s="2633">
        <f>ROUND(AVERAGE(L15:L$28)/100,4)</f>
        <v>1.37E-2</v>
      </c>
    </row>
    <row r="16" spans="1:34" s="2720" customFormat="1" ht="15" customHeight="1" thickBot="1">
      <c r="A16" s="2615" t="s">
        <v>2581</v>
      </c>
      <c r="B16" s="2628">
        <f t="shared" si="88"/>
        <v>405.524</v>
      </c>
      <c r="C16" s="2628">
        <f t="shared" si="88"/>
        <v>307.79840000000002</v>
      </c>
      <c r="D16" s="2628">
        <f t="shared" si="76"/>
        <v>307.79840000000002</v>
      </c>
      <c r="E16" s="2628">
        <f t="shared" si="89"/>
        <v>574.67759999999998</v>
      </c>
      <c r="F16" s="2628">
        <f t="shared" si="89"/>
        <v>270.20280000000002</v>
      </c>
      <c r="G16" s="3456"/>
      <c r="H16" s="2618">
        <v>1</v>
      </c>
      <c r="I16" s="2618">
        <v>3.45</v>
      </c>
      <c r="J16" s="2618">
        <v>1.92</v>
      </c>
      <c r="K16" s="2618">
        <v>3.92</v>
      </c>
      <c r="L16" s="2629">
        <v>1.58</v>
      </c>
      <c r="M16" s="2622"/>
      <c r="N16" s="2631">
        <f t="shared" si="79"/>
        <v>3.4500000000000003E-2</v>
      </c>
      <c r="O16" s="2632">
        <f t="shared" ref="O16" si="93">J16/100</f>
        <v>1.9199999999999998E-2</v>
      </c>
      <c r="P16" s="2632">
        <f t="shared" ref="P16" si="94">K16/100</f>
        <v>3.9199999999999999E-2</v>
      </c>
      <c r="Q16" s="2632">
        <f t="shared" ref="Q16" si="95">L16/100</f>
        <v>1.5800000000000002E-2</v>
      </c>
      <c r="R16" s="2625"/>
      <c r="S16" s="2631">
        <f>B16/B17-1</f>
        <v>3.4499999999999975E-2</v>
      </c>
      <c r="T16" s="2632">
        <f>C16/C17-1</f>
        <v>1.9200000000000106E-2</v>
      </c>
      <c r="U16" s="2632">
        <f>E16/E17-1</f>
        <v>3.9199999999999902E-2</v>
      </c>
      <c r="V16" s="2632">
        <f>F16/F17-1</f>
        <v>1.5800000000000036E-2</v>
      </c>
      <c r="W16" s="2622"/>
      <c r="X16" s="2713">
        <f>ROUND(SUMPRODUCT(PRODUCT(1+N16:N$27)),4)</f>
        <v>1.3180000000000001</v>
      </c>
      <c r="Y16" s="2713">
        <f>ROUND(SUMPRODUCT(PRODUCT(1+O16:O$27)),4)</f>
        <v>1.1966000000000001</v>
      </c>
      <c r="Z16" s="2713">
        <f t="shared" si="0"/>
        <v>1.1966000000000001</v>
      </c>
      <c r="AA16" s="2713">
        <f>ROUND(SUMPRODUCT(PRODUCT(1+P16:P$27)),4)</f>
        <v>1.36</v>
      </c>
      <c r="AB16" s="2713">
        <f>ROUND(SUMPRODUCT(PRODUCT(1+Q16:Q$27)),4)</f>
        <v>1.1733</v>
      </c>
      <c r="AC16" s="2622"/>
      <c r="AD16" s="2633">
        <f>ROUND(AVERAGE(I16:I$28)/100,4)</f>
        <v>2.3900000000000001E-2</v>
      </c>
      <c r="AE16" s="2633">
        <f>ROUND(AVERAGE(J16:J$28)/100,4)</f>
        <v>1.5699999999999999E-2</v>
      </c>
      <c r="AF16" s="2633">
        <f t="shared" si="1"/>
        <v>1.5699999999999999E-2</v>
      </c>
      <c r="AG16" s="2633">
        <f>ROUND(AVERAGE(K16:K$28)/100,4)</f>
        <v>2.6599999999999999E-2</v>
      </c>
      <c r="AH16" s="2633">
        <f>ROUND(AVERAGE(L16:L$28)/100,4)</f>
        <v>1.34E-2</v>
      </c>
    </row>
    <row r="17" spans="1:34">
      <c r="A17" s="2615" t="s">
        <v>970</v>
      </c>
      <c r="B17" s="2620">
        <v>392</v>
      </c>
      <c r="C17" s="2620">
        <v>302</v>
      </c>
      <c r="D17" s="2620">
        <f t="shared" si="76"/>
        <v>302</v>
      </c>
      <c r="E17" s="2620">
        <v>553</v>
      </c>
      <c r="F17" s="2621">
        <v>266</v>
      </c>
      <c r="G17" s="3455">
        <v>2016</v>
      </c>
      <c r="H17" s="2616">
        <v>4</v>
      </c>
      <c r="I17" s="2616">
        <v>4.5599999999999996</v>
      </c>
      <c r="J17" s="2616">
        <v>2.15</v>
      </c>
      <c r="K17" s="2616">
        <v>5.32</v>
      </c>
      <c r="L17" s="2617">
        <v>1.57</v>
      </c>
      <c r="N17" s="2623">
        <f t="shared" si="79"/>
        <v>4.5599999999999995E-2</v>
      </c>
      <c r="O17" s="2624">
        <f t="shared" ref="O17:Q32" si="96">J17/100</f>
        <v>2.1499999999999998E-2</v>
      </c>
      <c r="P17" s="2624">
        <f t="shared" si="96"/>
        <v>5.3200000000000004E-2</v>
      </c>
      <c r="Q17" s="2624">
        <f t="shared" si="96"/>
        <v>1.5700000000000002E-2</v>
      </c>
      <c r="R17" s="2625"/>
      <c r="S17" s="2626"/>
      <c r="T17" s="2627"/>
      <c r="U17" s="2627"/>
      <c r="V17" s="2627"/>
      <c r="X17" s="2713">
        <f>ROUND(SUMPRODUCT(PRODUCT(1+N17:N$27)),4)</f>
        <v>1.274</v>
      </c>
      <c r="Y17" s="2713">
        <f>ROUND(SUMPRODUCT(PRODUCT(1+O17:O$27)),4)</f>
        <v>1.1740999999999999</v>
      </c>
      <c r="Z17" s="2713">
        <f t="shared" si="0"/>
        <v>1.1740999999999999</v>
      </c>
      <c r="AA17" s="2713">
        <f>ROUND(SUMPRODUCT(PRODUCT(1+P17:P$27)),4)</f>
        <v>1.3087</v>
      </c>
      <c r="AB17" s="2713">
        <f>ROUND(SUMPRODUCT(PRODUCT(1+Q17:Q$27)),4)</f>
        <v>1.1551</v>
      </c>
      <c r="AD17" s="2633">
        <f>ROUND(AVERAGE(I17:I$28)/100,4)</f>
        <v>2.3E-2</v>
      </c>
      <c r="AE17" s="2633">
        <f>ROUND(AVERAGE(J17:J$28)/100,4)</f>
        <v>1.55E-2</v>
      </c>
      <c r="AF17" s="2633">
        <f t="shared" si="1"/>
        <v>1.55E-2</v>
      </c>
      <c r="AG17" s="2633">
        <f>ROUND(AVERAGE(K17:K$28)/100,4)</f>
        <v>2.5600000000000001E-2</v>
      </c>
      <c r="AH17" s="2633">
        <f>ROUND(AVERAGE(L17:L$28)/100,4)</f>
        <v>1.32E-2</v>
      </c>
    </row>
    <row r="18" spans="1:34">
      <c r="A18" s="2615" t="s">
        <v>969</v>
      </c>
      <c r="B18" s="2628">
        <f t="shared" ref="B18:C20" si="97">B17/(1+N17)</f>
        <v>374.90436113236416</v>
      </c>
      <c r="C18" s="2628">
        <f t="shared" si="97"/>
        <v>295.64366128242779</v>
      </c>
      <c r="D18" s="2628">
        <f t="shared" ref="D18:D77" si="98">C18</f>
        <v>295.64366128242779</v>
      </c>
      <c r="E18" s="2628">
        <f t="shared" ref="E18:F20" si="99">E17/(1+P17)</f>
        <v>525.06646410938095</v>
      </c>
      <c r="F18" s="2628">
        <f t="shared" si="99"/>
        <v>261.88835286009646</v>
      </c>
      <c r="G18" s="3450"/>
      <c r="H18" s="2618">
        <v>3</v>
      </c>
      <c r="I18" s="2618">
        <v>4.12</v>
      </c>
      <c r="J18" s="2618">
        <v>2</v>
      </c>
      <c r="K18" s="2618">
        <v>4.79</v>
      </c>
      <c r="L18" s="2629">
        <v>1.97</v>
      </c>
      <c r="N18" s="2623">
        <f t="shared" ref="N18:Q52" si="100">I18/100</f>
        <v>4.1200000000000001E-2</v>
      </c>
      <c r="O18" s="2624">
        <f t="shared" si="96"/>
        <v>0.02</v>
      </c>
      <c r="P18" s="2624">
        <f t="shared" si="96"/>
        <v>4.7899999999999998E-2</v>
      </c>
      <c r="Q18" s="2624">
        <f t="shared" si="96"/>
        <v>1.9699999999999999E-2</v>
      </c>
      <c r="R18" s="2625"/>
      <c r="S18" s="2623"/>
      <c r="T18" s="2624"/>
      <c r="U18" s="2624"/>
      <c r="V18" s="2624"/>
      <c r="X18" s="2713">
        <f>ROUND(SUMPRODUCT(PRODUCT(1+N18:N$27)),4)</f>
        <v>1.2184999999999999</v>
      </c>
      <c r="Y18" s="2713">
        <f>ROUND(SUMPRODUCT(PRODUCT(1+O18:O$27)),4)</f>
        <v>1.1494</v>
      </c>
      <c r="Z18" s="2713">
        <f t="shared" si="0"/>
        <v>1.1494</v>
      </c>
      <c r="AA18" s="2713">
        <f>ROUND(SUMPRODUCT(PRODUCT(1+P18:P$27)),4)</f>
        <v>1.2425999999999999</v>
      </c>
      <c r="AB18" s="2713">
        <f>ROUND(SUMPRODUCT(PRODUCT(1+Q18:Q$27)),4)</f>
        <v>1.1372</v>
      </c>
      <c r="AD18" s="2633">
        <f>ROUND(AVERAGE(I18:I$28)/100,4)</f>
        <v>2.0899999999999998E-2</v>
      </c>
      <c r="AE18" s="2633">
        <f>ROUND(AVERAGE(J18:J$28)/100,4)</f>
        <v>1.49E-2</v>
      </c>
      <c r="AF18" s="2633">
        <f t="shared" si="1"/>
        <v>1.49E-2</v>
      </c>
      <c r="AG18" s="2633">
        <f>ROUND(AVERAGE(K18:K$28)/100,4)</f>
        <v>2.3099999999999999E-2</v>
      </c>
      <c r="AH18" s="2633">
        <f>ROUND(AVERAGE(L18:L$28)/100,4)</f>
        <v>1.2999999999999999E-2</v>
      </c>
    </row>
    <row r="19" spans="1:34">
      <c r="A19" s="2615" t="s">
        <v>959</v>
      </c>
      <c r="B19" s="2628">
        <f t="shared" si="97"/>
        <v>360.06949782209392</v>
      </c>
      <c r="C19" s="2628">
        <f t="shared" si="97"/>
        <v>289.84672674747821</v>
      </c>
      <c r="D19" s="2628">
        <f t="shared" si="98"/>
        <v>289.84672674747821</v>
      </c>
      <c r="E19" s="2628">
        <f t="shared" si="99"/>
        <v>501.06543001181495</v>
      </c>
      <c r="F19" s="2628">
        <f t="shared" si="99"/>
        <v>256.82882500744967</v>
      </c>
      <c r="G19" s="3450"/>
      <c r="H19" s="2619">
        <v>2</v>
      </c>
      <c r="I19" s="2619">
        <v>3.85</v>
      </c>
      <c r="J19" s="2619">
        <v>1.95</v>
      </c>
      <c r="K19" s="2619">
        <v>4.4800000000000004</v>
      </c>
      <c r="L19" s="2630">
        <v>1.41</v>
      </c>
      <c r="N19" s="2623">
        <f t="shared" si="100"/>
        <v>3.85E-2</v>
      </c>
      <c r="O19" s="2624">
        <f t="shared" si="96"/>
        <v>1.95E-2</v>
      </c>
      <c r="P19" s="2624">
        <f t="shared" si="96"/>
        <v>4.4800000000000006E-2</v>
      </c>
      <c r="Q19" s="2624">
        <f t="shared" si="96"/>
        <v>1.41E-2</v>
      </c>
      <c r="R19" s="2625"/>
      <c r="S19" s="2623"/>
      <c r="T19" s="2624"/>
      <c r="U19" s="2624"/>
      <c r="V19" s="2624"/>
      <c r="X19" s="2713">
        <f>ROUND(SUMPRODUCT(PRODUCT(1+N19:N$27)),4)</f>
        <v>1.1702999999999999</v>
      </c>
      <c r="Y19" s="2713">
        <f>ROUND(SUMPRODUCT(PRODUCT(1+O19:O$27)),4)</f>
        <v>1.1269</v>
      </c>
      <c r="Z19" s="2713">
        <f t="shared" si="0"/>
        <v>1.1269</v>
      </c>
      <c r="AA19" s="2713">
        <f>ROUND(SUMPRODUCT(PRODUCT(1+P19:P$27)),4)</f>
        <v>1.1858</v>
      </c>
      <c r="AB19" s="2713">
        <f>ROUND(SUMPRODUCT(PRODUCT(1+Q19:Q$27)),4)</f>
        <v>1.1152</v>
      </c>
      <c r="AD19" s="2633">
        <f>ROUND(AVERAGE(I19:I$28)/100,4)</f>
        <v>1.89E-2</v>
      </c>
      <c r="AE19" s="2633">
        <f>ROUND(AVERAGE(J19:J$28)/100,4)</f>
        <v>1.44E-2</v>
      </c>
      <c r="AF19" s="2633">
        <f t="shared" si="1"/>
        <v>1.44E-2</v>
      </c>
      <c r="AG19" s="2633">
        <f>ROUND(AVERAGE(K19:K$28)/100,4)</f>
        <v>2.06E-2</v>
      </c>
      <c r="AH19" s="2633">
        <f>ROUND(AVERAGE(L19:L$28)/100,4)</f>
        <v>1.23E-2</v>
      </c>
    </row>
    <row r="20" spans="1:34" ht="13.8" thickBot="1">
      <c r="A20" s="2615" t="s">
        <v>968</v>
      </c>
      <c r="B20" s="2628">
        <f t="shared" si="97"/>
        <v>346.720748986128</v>
      </c>
      <c r="C20" s="2628">
        <f t="shared" si="97"/>
        <v>284.30282172386285</v>
      </c>
      <c r="D20" s="2628">
        <f t="shared" si="98"/>
        <v>284.30282172386285</v>
      </c>
      <c r="E20" s="2628">
        <f t="shared" si="99"/>
        <v>479.58023546306947</v>
      </c>
      <c r="F20" s="2628">
        <f t="shared" si="99"/>
        <v>253.25788877571213</v>
      </c>
      <c r="G20" s="3451"/>
      <c r="H20" s="2618">
        <v>1</v>
      </c>
      <c r="I20" s="2618">
        <v>4.09</v>
      </c>
      <c r="J20" s="2618">
        <v>2.93</v>
      </c>
      <c r="K20" s="2618">
        <v>4.54</v>
      </c>
      <c r="L20" s="2629">
        <v>1.48</v>
      </c>
      <c r="N20" s="2623">
        <f t="shared" si="100"/>
        <v>4.0899999999999999E-2</v>
      </c>
      <c r="O20" s="2624">
        <f t="shared" si="96"/>
        <v>2.9300000000000003E-2</v>
      </c>
      <c r="P20" s="2624">
        <f t="shared" si="96"/>
        <v>4.5400000000000003E-2</v>
      </c>
      <c r="Q20" s="2624">
        <f t="shared" si="96"/>
        <v>1.4800000000000001E-2</v>
      </c>
      <c r="R20" s="2625"/>
      <c r="S20" s="2631">
        <f>B20/B21-1</f>
        <v>4.1203450408792808E-2</v>
      </c>
      <c r="T20" s="2632">
        <f>C20/C21-1</f>
        <v>2.6363977342465095E-2</v>
      </c>
      <c r="U20" s="2632">
        <f>E20/E21-1</f>
        <v>4.4837114298626357E-2</v>
      </c>
      <c r="V20" s="2632">
        <f>F20/F21-1</f>
        <v>1.7099954922538574E-2</v>
      </c>
      <c r="X20" s="2713">
        <f>ROUND(SUMPRODUCT(PRODUCT(1+N20:N$27)),4)</f>
        <v>1.1269</v>
      </c>
      <c r="Y20" s="2713">
        <f>ROUND(SUMPRODUCT(PRODUCT(1+O20:O$27)),4)</f>
        <v>1.1052999999999999</v>
      </c>
      <c r="Z20" s="2713">
        <f t="shared" si="0"/>
        <v>1.1052999999999999</v>
      </c>
      <c r="AA20" s="2713">
        <f>ROUND(SUMPRODUCT(PRODUCT(1+P20:P$27)),4)</f>
        <v>1.1349</v>
      </c>
      <c r="AB20" s="2713">
        <f>ROUND(SUMPRODUCT(PRODUCT(1+Q20:Q$27)),4)</f>
        <v>1.0996999999999999</v>
      </c>
      <c r="AD20" s="2633">
        <f>ROUND(AVERAGE(I20:I$28)/100,4)</f>
        <v>1.67E-2</v>
      </c>
      <c r="AE20" s="2633">
        <f>ROUND(AVERAGE(J20:J$28)/100,4)</f>
        <v>1.38E-2</v>
      </c>
      <c r="AF20" s="2633">
        <f t="shared" si="1"/>
        <v>1.38E-2</v>
      </c>
      <c r="AG20" s="2633">
        <f>ROUND(AVERAGE(K20:K$28)/100,4)</f>
        <v>1.7899999999999999E-2</v>
      </c>
      <c r="AH20" s="2633">
        <f>ROUND(AVERAGE(L20:L$28)/100,4)</f>
        <v>1.21E-2</v>
      </c>
    </row>
    <row r="21" spans="1:34" ht="13.8" thickBot="1">
      <c r="A21" s="2615" t="s">
        <v>967</v>
      </c>
      <c r="B21" s="2620">
        <v>333</v>
      </c>
      <c r="C21" s="2620">
        <v>277</v>
      </c>
      <c r="D21" s="2620">
        <f t="shared" si="98"/>
        <v>277</v>
      </c>
      <c r="E21" s="2620">
        <v>459</v>
      </c>
      <c r="F21" s="2621">
        <v>249</v>
      </c>
      <c r="G21" s="3449">
        <v>2015</v>
      </c>
      <c r="H21" s="2634">
        <v>4</v>
      </c>
      <c r="I21" s="2634">
        <v>1.63</v>
      </c>
      <c r="J21" s="2634">
        <v>1.1100000000000001</v>
      </c>
      <c r="K21" s="2634">
        <v>1.77</v>
      </c>
      <c r="L21" s="2635">
        <v>1.89</v>
      </c>
      <c r="N21" s="2636">
        <f t="shared" si="100"/>
        <v>1.6299999999999999E-2</v>
      </c>
      <c r="O21" s="2637">
        <f t="shared" si="96"/>
        <v>1.11E-2</v>
      </c>
      <c r="P21" s="2637">
        <f t="shared" si="96"/>
        <v>1.77E-2</v>
      </c>
      <c r="Q21" s="2637">
        <f t="shared" si="96"/>
        <v>1.89E-2</v>
      </c>
      <c r="R21" s="2625"/>
      <c r="X21" s="2713">
        <f>ROUND(SUMPRODUCT(PRODUCT(1+N21:N$27)),4)</f>
        <v>1.0826</v>
      </c>
      <c r="Y21" s="2713">
        <f>ROUND(SUMPRODUCT(PRODUCT(1+O21:O$27)),4)</f>
        <v>1.0738000000000001</v>
      </c>
      <c r="Z21" s="2713">
        <f t="shared" si="0"/>
        <v>1.0738000000000001</v>
      </c>
      <c r="AA21" s="2713">
        <f>ROUND(SUMPRODUCT(PRODUCT(1+P21:P$27)),4)</f>
        <v>1.0855999999999999</v>
      </c>
      <c r="AB21" s="2713">
        <f>ROUND(SUMPRODUCT(PRODUCT(1+Q21:Q$27)),4)</f>
        <v>1.0837000000000001</v>
      </c>
      <c r="AD21" s="2633">
        <f>ROUND(AVERAGE(I21:I$28)/100,4)</f>
        <v>1.37E-2</v>
      </c>
      <c r="AE21" s="2633">
        <f>ROUND(AVERAGE(J21:J$28)/100,4)</f>
        <v>1.1900000000000001E-2</v>
      </c>
      <c r="AF21" s="2633">
        <f t="shared" si="1"/>
        <v>1.1900000000000001E-2</v>
      </c>
      <c r="AG21" s="2633">
        <f>ROUND(AVERAGE(K21:K$28)/100,4)</f>
        <v>1.4500000000000001E-2</v>
      </c>
      <c r="AH21" s="2633">
        <f>ROUND(AVERAGE(L21:L$28)/100,4)</f>
        <v>1.18E-2</v>
      </c>
    </row>
    <row r="22" spans="1:34">
      <c r="A22" s="2615" t="s">
        <v>966</v>
      </c>
      <c r="B22" s="2628">
        <f t="shared" ref="B22:C24" si="101">B21/(1+N21)</f>
        <v>327.65915576109415</v>
      </c>
      <c r="C22" s="2628">
        <f t="shared" si="101"/>
        <v>273.95905449510434</v>
      </c>
      <c r="D22" s="2628">
        <f t="shared" si="98"/>
        <v>273.95905449510434</v>
      </c>
      <c r="E22" s="2628">
        <f t="shared" ref="E22:F24" si="102">E21/(1+P21)</f>
        <v>451.01699911565294</v>
      </c>
      <c r="F22" s="2628">
        <f t="shared" si="102"/>
        <v>244.38119540681129</v>
      </c>
      <c r="G22" s="3450"/>
      <c r="H22" s="2639">
        <v>3</v>
      </c>
      <c r="I22" s="2639">
        <v>1.65</v>
      </c>
      <c r="J22" s="2639">
        <v>0.92</v>
      </c>
      <c r="K22" s="2639">
        <v>1.88</v>
      </c>
      <c r="L22" s="2640">
        <v>1.26</v>
      </c>
      <c r="N22" s="2623">
        <f t="shared" si="100"/>
        <v>1.6500000000000001E-2</v>
      </c>
      <c r="O22" s="2641">
        <f t="shared" si="96"/>
        <v>9.1999999999999998E-3</v>
      </c>
      <c r="P22" s="2641">
        <f t="shared" si="96"/>
        <v>1.8799999999999997E-2</v>
      </c>
      <c r="Q22" s="2641">
        <f t="shared" si="96"/>
        <v>1.26E-2</v>
      </c>
      <c r="R22" s="2625"/>
      <c r="S22" s="2623"/>
      <c r="T22" s="2624"/>
      <c r="U22" s="2624"/>
      <c r="V22" s="2624"/>
      <c r="X22" s="2713">
        <f>ROUND(SUMPRODUCT(PRODUCT(1+N22:N$27)),4)</f>
        <v>1.0651999999999999</v>
      </c>
      <c r="Y22" s="2713">
        <f>ROUND(SUMPRODUCT(PRODUCT(1+O22:O$27)),4)</f>
        <v>1.0621</v>
      </c>
      <c r="Z22" s="2713">
        <f t="shared" si="0"/>
        <v>1.0621</v>
      </c>
      <c r="AA22" s="2713">
        <f>ROUND(SUMPRODUCT(PRODUCT(1+P22:P$27)),4)</f>
        <v>1.0668</v>
      </c>
      <c r="AB22" s="2713">
        <f>ROUND(SUMPRODUCT(PRODUCT(1+Q22:Q$27)),4)</f>
        <v>1.0636000000000001</v>
      </c>
      <c r="AD22" s="2633">
        <f>ROUND(AVERAGE(I22:I$28)/100,4)</f>
        <v>1.3299999999999999E-2</v>
      </c>
      <c r="AE22" s="2633">
        <f>ROUND(AVERAGE(J22:J$28)/100,4)</f>
        <v>1.2E-2</v>
      </c>
      <c r="AF22" s="2633">
        <f t="shared" si="1"/>
        <v>1.2E-2</v>
      </c>
      <c r="AG22" s="2633">
        <f>ROUND(AVERAGE(K22:K$28)/100,4)</f>
        <v>1.4E-2</v>
      </c>
      <c r="AH22" s="2633">
        <f>ROUND(AVERAGE(L22:L$28)/100,4)</f>
        <v>1.0800000000000001E-2</v>
      </c>
    </row>
    <row r="23" spans="1:34">
      <c r="A23" s="2615" t="s">
        <v>965</v>
      </c>
      <c r="B23" s="2628">
        <f t="shared" si="101"/>
        <v>322.34053690220776</v>
      </c>
      <c r="C23" s="2628">
        <f t="shared" si="101"/>
        <v>271.46160770422546</v>
      </c>
      <c r="D23" s="2628">
        <f t="shared" si="98"/>
        <v>271.46160770422546</v>
      </c>
      <c r="E23" s="2628">
        <f t="shared" si="102"/>
        <v>442.69434542172456</v>
      </c>
      <c r="F23" s="2628">
        <f t="shared" si="102"/>
        <v>241.34030753190925</v>
      </c>
      <c r="G23" s="3450"/>
      <c r="H23" s="2619">
        <v>2</v>
      </c>
      <c r="I23" s="2619">
        <v>0.77</v>
      </c>
      <c r="J23" s="2619">
        <v>0.69</v>
      </c>
      <c r="K23" s="2619">
        <v>0.8</v>
      </c>
      <c r="L23" s="2630">
        <v>0.88</v>
      </c>
      <c r="N23" s="2623">
        <f t="shared" si="100"/>
        <v>7.7000000000000002E-3</v>
      </c>
      <c r="O23" s="2641">
        <f t="shared" si="96"/>
        <v>6.8999999999999999E-3</v>
      </c>
      <c r="P23" s="2641">
        <f t="shared" si="96"/>
        <v>8.0000000000000002E-3</v>
      </c>
      <c r="Q23" s="2641">
        <f t="shared" si="96"/>
        <v>8.8000000000000005E-3</v>
      </c>
      <c r="R23" s="2625"/>
      <c r="S23" s="2623"/>
      <c r="T23" s="2624"/>
      <c r="U23" s="2624"/>
      <c r="V23" s="2624"/>
      <c r="X23" s="2713">
        <f>ROUND(SUMPRODUCT(PRODUCT(1+N23:N$27)),4)</f>
        <v>1.048</v>
      </c>
      <c r="Y23" s="2713">
        <f>ROUND(SUMPRODUCT(PRODUCT(1+O23:O$27)),4)</f>
        <v>1.0524</v>
      </c>
      <c r="Z23" s="2713">
        <f t="shared" si="0"/>
        <v>1.0524</v>
      </c>
      <c r="AA23" s="2713">
        <f>ROUND(SUMPRODUCT(PRODUCT(1+P23:P$27)),4)</f>
        <v>1.0470999999999999</v>
      </c>
      <c r="AB23" s="2713">
        <f>ROUND(SUMPRODUCT(PRODUCT(1+Q23:Q$27)),4)</f>
        <v>1.0504</v>
      </c>
      <c r="AD23" s="2633">
        <f>ROUND(AVERAGE(I23:I$28)/100,4)</f>
        <v>1.2800000000000001E-2</v>
      </c>
      <c r="AE23" s="2633">
        <f>ROUND(AVERAGE(J23:J$28)/100,4)</f>
        <v>1.2500000000000001E-2</v>
      </c>
      <c r="AF23" s="2633">
        <f t="shared" si="1"/>
        <v>1.2500000000000001E-2</v>
      </c>
      <c r="AG23" s="2633">
        <f>ROUND(AVERAGE(K23:K$28)/100,4)</f>
        <v>1.32E-2</v>
      </c>
      <c r="AH23" s="2633">
        <f>ROUND(AVERAGE(L23:L$28)/100,4)</f>
        <v>1.0500000000000001E-2</v>
      </c>
    </row>
    <row r="24" spans="1:34">
      <c r="A24" s="2615" t="s">
        <v>964</v>
      </c>
      <c r="B24" s="2628">
        <f t="shared" si="101"/>
        <v>319.87748030386797</v>
      </c>
      <c r="C24" s="2628">
        <f t="shared" si="101"/>
        <v>269.60135833173649</v>
      </c>
      <c r="D24" s="2628">
        <f t="shared" si="98"/>
        <v>269.60135833173649</v>
      </c>
      <c r="E24" s="2628">
        <f t="shared" si="102"/>
        <v>439.18089823583784</v>
      </c>
      <c r="F24" s="2628">
        <f t="shared" si="102"/>
        <v>239.23503918706311</v>
      </c>
      <c r="G24" s="3451"/>
      <c r="H24" s="2618">
        <v>1</v>
      </c>
      <c r="I24" s="2618">
        <v>0.51</v>
      </c>
      <c r="J24" s="2618">
        <v>0.54</v>
      </c>
      <c r="K24" s="2618">
        <v>0.48</v>
      </c>
      <c r="L24" s="2629">
        <v>0.93</v>
      </c>
      <c r="N24" s="2631">
        <f t="shared" si="100"/>
        <v>5.1000000000000004E-3</v>
      </c>
      <c r="O24" s="2632">
        <f t="shared" si="96"/>
        <v>5.4000000000000003E-3</v>
      </c>
      <c r="P24" s="2632">
        <f t="shared" si="96"/>
        <v>4.7999999999999996E-3</v>
      </c>
      <c r="Q24" s="2632">
        <f t="shared" si="96"/>
        <v>9.300000000000001E-3</v>
      </c>
      <c r="R24" s="2625"/>
      <c r="S24" s="2631">
        <f>B24/B25-1</f>
        <v>5.9040261127922822E-3</v>
      </c>
      <c r="T24" s="2632">
        <f>C24/C25-1</f>
        <v>5.9752176557332781E-3</v>
      </c>
      <c r="U24" s="2632">
        <f>E24/E25-1</f>
        <v>4.9906138119859556E-3</v>
      </c>
      <c r="V24" s="2632">
        <f>F24/F25-1</f>
        <v>9.4305450930933787E-3</v>
      </c>
      <c r="X24" s="2713">
        <f>ROUND(SUMPRODUCT(PRODUCT(1+N24:N$27)),4)</f>
        <v>1.0399</v>
      </c>
      <c r="Y24" s="2713">
        <f>ROUND(SUMPRODUCT(PRODUCT(1+O24:O$27)),4)</f>
        <v>1.0451999999999999</v>
      </c>
      <c r="Z24" s="2713">
        <f t="shared" si="0"/>
        <v>1.0451999999999999</v>
      </c>
      <c r="AA24" s="2713">
        <f>ROUND(SUMPRODUCT(PRODUCT(1+P24:P$27)),4)</f>
        <v>1.0387999999999999</v>
      </c>
      <c r="AB24" s="2713">
        <f>ROUND(SUMPRODUCT(PRODUCT(1+Q24:Q$27)),4)</f>
        <v>1.0411999999999999</v>
      </c>
      <c r="AD24" s="2633">
        <f>ROUND(AVERAGE(I24:I$28)/100,4)</f>
        <v>1.38E-2</v>
      </c>
      <c r="AE24" s="2633">
        <f>ROUND(AVERAGE(J24:J$28)/100,4)</f>
        <v>1.3599999999999999E-2</v>
      </c>
      <c r="AF24" s="2633">
        <f t="shared" si="1"/>
        <v>1.3599999999999999E-2</v>
      </c>
      <c r="AG24" s="2633">
        <f>ROUND(AVERAGE(K24:K$28)/100,4)</f>
        <v>1.4200000000000001E-2</v>
      </c>
      <c r="AH24" s="2633">
        <f>ROUND(AVERAGE(L24:L$28)/100,4)</f>
        <v>1.0800000000000001E-2</v>
      </c>
    </row>
    <row r="25" spans="1:34" ht="13.8" thickBot="1">
      <c r="A25" s="2615" t="s">
        <v>963</v>
      </c>
      <c r="B25" s="2642">
        <v>318</v>
      </c>
      <c r="C25" s="2642">
        <v>268</v>
      </c>
      <c r="D25" s="2642">
        <f t="shared" si="98"/>
        <v>268</v>
      </c>
      <c r="E25" s="2642">
        <v>437</v>
      </c>
      <c r="F25" s="2643">
        <v>237</v>
      </c>
      <c r="G25" s="3449">
        <v>2014</v>
      </c>
      <c r="H25" s="2634">
        <v>4</v>
      </c>
      <c r="I25" s="2634">
        <v>0.21</v>
      </c>
      <c r="J25" s="2634">
        <v>0.41</v>
      </c>
      <c r="K25" s="2634">
        <v>0.12</v>
      </c>
      <c r="L25" s="2635">
        <v>0.89</v>
      </c>
      <c r="N25" s="2623">
        <f t="shared" si="100"/>
        <v>2.0999999999999999E-3</v>
      </c>
      <c r="O25" s="2624">
        <f t="shared" si="96"/>
        <v>4.0999999999999995E-3</v>
      </c>
      <c r="P25" s="2624">
        <f t="shared" si="96"/>
        <v>1.1999999999999999E-3</v>
      </c>
      <c r="Q25" s="2624">
        <f t="shared" si="96"/>
        <v>8.8999999999999999E-3</v>
      </c>
      <c r="R25" s="2625"/>
      <c r="S25" s="2626"/>
      <c r="T25" s="2627"/>
      <c r="U25" s="2627"/>
      <c r="V25" s="2627"/>
      <c r="X25" s="2713">
        <f>ROUND(SUMPRODUCT(PRODUCT(1+N25:N$27)),4)</f>
        <v>1.0347</v>
      </c>
      <c r="Y25" s="2713">
        <f>ROUND(SUMPRODUCT(PRODUCT(1+O25:O$27)),4)</f>
        <v>1.0395000000000001</v>
      </c>
      <c r="Z25" s="2713">
        <f t="shared" si="0"/>
        <v>1.0395000000000001</v>
      </c>
      <c r="AA25" s="2713">
        <f>ROUND(SUMPRODUCT(PRODUCT(1+P25:P$27)),4)</f>
        <v>1.0338000000000001</v>
      </c>
      <c r="AB25" s="2713">
        <f>ROUND(SUMPRODUCT(PRODUCT(1+Q25:Q$27)),4)</f>
        <v>1.0316000000000001</v>
      </c>
      <c r="AD25" s="2633">
        <f>ROUND(AVERAGE(I25:I$28)/100,4)</f>
        <v>1.6E-2</v>
      </c>
      <c r="AE25" s="2633">
        <f>ROUND(AVERAGE(J25:J$28)/100,4)</f>
        <v>1.5599999999999999E-2</v>
      </c>
      <c r="AF25" s="2633">
        <f t="shared" si="1"/>
        <v>1.5599999999999999E-2</v>
      </c>
      <c r="AG25" s="2633">
        <f>ROUND(AVERAGE(K25:K$28)/100,4)</f>
        <v>1.66E-2</v>
      </c>
      <c r="AH25" s="2633">
        <f>ROUND(AVERAGE(L25:L$28)/100,4)</f>
        <v>1.12E-2</v>
      </c>
    </row>
    <row r="26" spans="1:34">
      <c r="A26" s="2615" t="s">
        <v>962</v>
      </c>
      <c r="B26" s="2628">
        <f t="shared" ref="B26:C28" si="103">B25/(1+N25)</f>
        <v>317.33359944117353</v>
      </c>
      <c r="C26" s="2628">
        <f t="shared" si="103"/>
        <v>266.90568668459315</v>
      </c>
      <c r="D26" s="2628">
        <f t="shared" si="98"/>
        <v>266.90568668459315</v>
      </c>
      <c r="E26" s="2628">
        <f t="shared" ref="E26:F28" si="104">E25/(1+P25)</f>
        <v>436.47622852576905</v>
      </c>
      <c r="F26" s="2628">
        <f t="shared" si="104"/>
        <v>234.90930716622066</v>
      </c>
      <c r="G26" s="3450"/>
      <c r="H26" s="2644">
        <v>3</v>
      </c>
      <c r="I26" s="2644">
        <v>0.83</v>
      </c>
      <c r="J26" s="2644">
        <v>1.47</v>
      </c>
      <c r="K26" s="2644">
        <v>0.65</v>
      </c>
      <c r="L26" s="2645">
        <v>0.72</v>
      </c>
      <c r="N26" s="2623">
        <f t="shared" si="100"/>
        <v>8.3000000000000001E-3</v>
      </c>
      <c r="O26" s="2624">
        <f t="shared" si="96"/>
        <v>1.47E-2</v>
      </c>
      <c r="P26" s="2624">
        <f t="shared" si="96"/>
        <v>6.5000000000000006E-3</v>
      </c>
      <c r="Q26" s="2624">
        <f t="shared" si="96"/>
        <v>7.1999999999999998E-3</v>
      </c>
      <c r="R26" s="2625"/>
      <c r="S26" s="2623"/>
      <c r="T26" s="2624"/>
      <c r="U26" s="2624"/>
      <c r="V26" s="2624"/>
      <c r="X26" s="2713">
        <f>ROUND(SUMPRODUCT(PRODUCT(1+N26:N$27)),4)</f>
        <v>1.0325</v>
      </c>
      <c r="Y26" s="2713">
        <f>ROUND(SUMPRODUCT(PRODUCT(1+O26:O$27)),4)</f>
        <v>1.0353000000000001</v>
      </c>
      <c r="Z26" s="2713">
        <f t="shared" ref="Z26:Z27" si="105">Y26</f>
        <v>1.0353000000000001</v>
      </c>
      <c r="AA26" s="2713">
        <f>ROUND(SUMPRODUCT(PRODUCT(1+P26:P$27)),4)</f>
        <v>1.0326</v>
      </c>
      <c r="AB26" s="2713">
        <f>ROUND(SUMPRODUCT(PRODUCT(1+Q26:Q$27)),4)</f>
        <v>1.0225</v>
      </c>
      <c r="AD26" s="2633">
        <f>ROUND(AVERAGE(I26:I$28)/100,4)</f>
        <v>2.07E-2</v>
      </c>
      <c r="AE26" s="2633">
        <f>ROUND(AVERAGE(J26:J$28)/100,4)</f>
        <v>1.95E-2</v>
      </c>
      <c r="AF26" s="2633">
        <f t="shared" si="1"/>
        <v>1.95E-2</v>
      </c>
      <c r="AG26" s="2633">
        <f>ROUND(AVERAGE(K26:K$28)/100,4)</f>
        <v>2.1700000000000001E-2</v>
      </c>
      <c r="AH26" s="2633">
        <f>ROUND(AVERAGE(L26:L$28)/100,4)</f>
        <v>1.2E-2</v>
      </c>
    </row>
    <row r="27" spans="1:34" ht="13.8" thickBot="1">
      <c r="A27" s="2615" t="s">
        <v>961</v>
      </c>
      <c r="B27" s="2628">
        <f t="shared" si="103"/>
        <v>314.72141172386546</v>
      </c>
      <c r="C27" s="2628">
        <f t="shared" si="103"/>
        <v>263.03901319069001</v>
      </c>
      <c r="D27" s="2628">
        <f t="shared" si="98"/>
        <v>263.03901319069001</v>
      </c>
      <c r="E27" s="2628">
        <f t="shared" si="104"/>
        <v>433.65745506782821</v>
      </c>
      <c r="F27" s="2628">
        <f t="shared" si="104"/>
        <v>233.23005080045735</v>
      </c>
      <c r="G27" s="3450"/>
      <c r="H27" s="2634">
        <v>2</v>
      </c>
      <c r="I27" s="2634">
        <v>2.4</v>
      </c>
      <c r="J27" s="2634">
        <v>2.0299999999999998</v>
      </c>
      <c r="K27" s="2634">
        <v>2.59</v>
      </c>
      <c r="L27" s="2635">
        <v>1.52</v>
      </c>
      <c r="N27" s="2623">
        <f t="shared" si="100"/>
        <v>2.4E-2</v>
      </c>
      <c r="O27" s="2624">
        <f t="shared" si="96"/>
        <v>2.0299999999999999E-2</v>
      </c>
      <c r="P27" s="2624">
        <f t="shared" si="96"/>
        <v>2.5899999999999999E-2</v>
      </c>
      <c r="Q27" s="2624">
        <f t="shared" si="96"/>
        <v>1.52E-2</v>
      </c>
      <c r="R27" s="2625"/>
      <c r="S27" s="2623"/>
      <c r="T27" s="2624"/>
      <c r="U27" s="2624"/>
      <c r="V27" s="2624"/>
      <c r="X27" s="2713">
        <f>1+N27</f>
        <v>1.024</v>
      </c>
      <c r="Y27" s="2713">
        <f>1+O27</f>
        <v>1.0203</v>
      </c>
      <c r="Z27" s="2713">
        <f t="shared" si="105"/>
        <v>1.0203</v>
      </c>
      <c r="AA27" s="2713">
        <f>1+P27</f>
        <v>1.0259</v>
      </c>
      <c r="AB27" s="2713">
        <f>1+Q27</f>
        <v>1.0152000000000001</v>
      </c>
      <c r="AD27" s="2633">
        <f>ROUND(AVERAGE(I27:I$28)/100,4)</f>
        <v>2.69E-2</v>
      </c>
      <c r="AE27" s="2633">
        <f>ROUND(AVERAGE(J27:J$28)/100,4)</f>
        <v>2.1899999999999999E-2</v>
      </c>
      <c r="AF27" s="2633">
        <f t="shared" ref="AF27" si="106">AE27</f>
        <v>2.1899999999999999E-2</v>
      </c>
      <c r="AG27" s="2633">
        <f>ROUND(AVERAGE(K27:K$28)/100,4)</f>
        <v>2.9399999999999999E-2</v>
      </c>
      <c r="AH27" s="2633">
        <f>ROUND(AVERAGE(L27:L$28)/100,4)</f>
        <v>1.44E-2</v>
      </c>
    </row>
    <row r="28" spans="1:34" s="2650" customFormat="1" ht="13.8" thickBot="1">
      <c r="A28" s="2646" t="s">
        <v>960</v>
      </c>
      <c r="B28" s="2647">
        <f t="shared" si="103"/>
        <v>307.34512863658733</v>
      </c>
      <c r="C28" s="2647">
        <f t="shared" si="103"/>
        <v>257.80556031626975</v>
      </c>
      <c r="D28" s="2647">
        <f t="shared" si="98"/>
        <v>257.80556031626975</v>
      </c>
      <c r="E28" s="2647">
        <f t="shared" si="104"/>
        <v>422.70928459677179</v>
      </c>
      <c r="F28" s="2647">
        <f t="shared" si="104"/>
        <v>229.73803270336617</v>
      </c>
      <c r="G28" s="3451"/>
      <c r="H28" s="2648">
        <v>1</v>
      </c>
      <c r="I28" s="2648">
        <v>2.97</v>
      </c>
      <c r="J28" s="2648">
        <v>2.34</v>
      </c>
      <c r="K28" s="2648">
        <v>3.28</v>
      </c>
      <c r="L28" s="2649">
        <v>1.36</v>
      </c>
      <c r="N28" s="2651">
        <f t="shared" si="100"/>
        <v>2.9700000000000001E-2</v>
      </c>
      <c r="O28" s="2652">
        <f t="shared" si="96"/>
        <v>2.3399999999999997E-2</v>
      </c>
      <c r="P28" s="2652">
        <f t="shared" si="96"/>
        <v>3.2799999999999996E-2</v>
      </c>
      <c r="Q28" s="2652">
        <f t="shared" si="96"/>
        <v>1.3600000000000001E-2</v>
      </c>
      <c r="R28" s="2653"/>
      <c r="S28" s="2654">
        <f>B28/B29-1</f>
        <v>2.7910129219355539E-2</v>
      </c>
      <c r="T28" s="2655">
        <f>C28/C29-1</f>
        <v>2.3037937762975247E-2</v>
      </c>
      <c r="U28" s="2655">
        <f>E28/E29-1</f>
        <v>3.3519033243940788E-2</v>
      </c>
      <c r="V28" s="2655">
        <f>F28/F29-1</f>
        <v>1.2061818076502862E-2</v>
      </c>
      <c r="W28" s="2722" t="s">
        <v>2639</v>
      </c>
      <c r="X28" s="2724">
        <v>1</v>
      </c>
      <c r="Y28" s="2724">
        <v>1</v>
      </c>
      <c r="Z28" s="2724">
        <v>1</v>
      </c>
      <c r="AA28" s="2724">
        <v>1</v>
      </c>
      <c r="AB28" s="2724">
        <v>1</v>
      </c>
      <c r="AD28" s="2957">
        <f>I28/100</f>
        <v>2.9700000000000001E-2</v>
      </c>
      <c r="AE28" s="2957">
        <f>J28/100</f>
        <v>2.3399999999999997E-2</v>
      </c>
      <c r="AF28" s="2957">
        <f>AE28</f>
        <v>2.3399999999999997E-2</v>
      </c>
      <c r="AG28" s="2957">
        <f>K28/100</f>
        <v>3.2799999999999996E-2</v>
      </c>
      <c r="AH28" s="2957">
        <f>L28/100</f>
        <v>1.3600000000000001E-2</v>
      </c>
    </row>
    <row r="29" spans="1:34" ht="13.8" thickBot="1">
      <c r="A29" s="2615" t="s">
        <v>2582</v>
      </c>
      <c r="B29" s="2620">
        <v>299</v>
      </c>
      <c r="C29" s="2620">
        <v>252</v>
      </c>
      <c r="D29" s="2620">
        <f t="shared" si="98"/>
        <v>252</v>
      </c>
      <c r="E29" s="2620">
        <v>409</v>
      </c>
      <c r="F29" s="2621">
        <v>227</v>
      </c>
      <c r="G29" s="3452">
        <v>2013</v>
      </c>
      <c r="H29" s="2656">
        <v>4</v>
      </c>
      <c r="I29" s="2656">
        <v>1.83</v>
      </c>
      <c r="J29" s="2656">
        <v>1.68</v>
      </c>
      <c r="K29" s="2656">
        <v>1.97</v>
      </c>
      <c r="L29" s="2657">
        <v>0.87</v>
      </c>
      <c r="N29" s="2636">
        <f t="shared" si="100"/>
        <v>1.83E-2</v>
      </c>
      <c r="O29" s="2637">
        <f t="shared" si="96"/>
        <v>1.6799999999999999E-2</v>
      </c>
      <c r="P29" s="2637">
        <f t="shared" si="96"/>
        <v>1.9699999999999999E-2</v>
      </c>
      <c r="Q29" s="2637">
        <f t="shared" si="96"/>
        <v>8.6999999999999994E-3</v>
      </c>
      <c r="R29" s="2625"/>
      <c r="S29" s="2626"/>
      <c r="T29" s="2627"/>
      <c r="U29" s="2627"/>
      <c r="V29" s="2627"/>
      <c r="X29" s="2627"/>
      <c r="Y29" s="2627"/>
      <c r="Z29" s="2627"/>
    </row>
    <row r="30" spans="1:34">
      <c r="A30" s="2615" t="s">
        <v>2583</v>
      </c>
      <c r="B30" s="2628">
        <f t="shared" ref="B30:C32" si="107">B29/(1+N29)</f>
        <v>293.62663262299913</v>
      </c>
      <c r="C30" s="2628">
        <f t="shared" si="107"/>
        <v>247.83634933123525</v>
      </c>
      <c r="D30" s="2628">
        <f t="shared" si="98"/>
        <v>247.83634933123525</v>
      </c>
      <c r="E30" s="2628">
        <f t="shared" ref="E30:F32" si="108">E29/(1+P29)</f>
        <v>401.09836226341076</v>
      </c>
      <c r="F30" s="2628">
        <f t="shared" si="108"/>
        <v>225.04213343908003</v>
      </c>
      <c r="G30" s="3453"/>
      <c r="H30" s="2639">
        <v>3</v>
      </c>
      <c r="I30" s="2639">
        <v>1.86</v>
      </c>
      <c r="J30" s="2639">
        <v>1.72</v>
      </c>
      <c r="K30" s="2639">
        <v>1.98</v>
      </c>
      <c r="L30" s="2640">
        <v>0.88</v>
      </c>
      <c r="N30" s="2623">
        <f t="shared" si="100"/>
        <v>1.8600000000000002E-2</v>
      </c>
      <c r="O30" s="2641">
        <f t="shared" si="96"/>
        <v>1.72E-2</v>
      </c>
      <c r="P30" s="2641">
        <f t="shared" si="96"/>
        <v>1.9799999999999998E-2</v>
      </c>
      <c r="Q30" s="2641">
        <f t="shared" si="96"/>
        <v>8.8000000000000005E-3</v>
      </c>
      <c r="R30" s="2625"/>
      <c r="S30" s="2623"/>
      <c r="T30" s="2624"/>
      <c r="U30" s="2624"/>
      <c r="V30" s="2624"/>
    </row>
    <row r="31" spans="1:34">
      <c r="A31" s="2615" t="s">
        <v>2584</v>
      </c>
      <c r="B31" s="2628">
        <f t="shared" si="107"/>
        <v>288.2649053828776</v>
      </c>
      <c r="C31" s="2628">
        <f t="shared" si="107"/>
        <v>243.64564425013293</v>
      </c>
      <c r="D31" s="2628">
        <f t="shared" si="98"/>
        <v>243.64564425013293</v>
      </c>
      <c r="E31" s="2628">
        <f t="shared" si="108"/>
        <v>393.31080825986544</v>
      </c>
      <c r="F31" s="2628">
        <f t="shared" si="108"/>
        <v>223.07903790551154</v>
      </c>
      <c r="G31" s="3453"/>
      <c r="H31" s="2619">
        <v>2</v>
      </c>
      <c r="I31" s="2619">
        <v>2.04</v>
      </c>
      <c r="J31" s="2619">
        <v>2.33</v>
      </c>
      <c r="K31" s="2619">
        <v>2.0699999999999998</v>
      </c>
      <c r="L31" s="2630">
        <v>0.69</v>
      </c>
      <c r="N31" s="2623">
        <f t="shared" si="100"/>
        <v>2.0400000000000001E-2</v>
      </c>
      <c r="O31" s="2641">
        <f t="shared" si="96"/>
        <v>2.3300000000000001E-2</v>
      </c>
      <c r="P31" s="2641">
        <f t="shared" si="96"/>
        <v>2.07E-2</v>
      </c>
      <c r="Q31" s="2641">
        <f t="shared" si="96"/>
        <v>6.8999999999999999E-3</v>
      </c>
      <c r="R31" s="2625"/>
      <c r="S31" s="2623"/>
      <c r="T31" s="2624"/>
      <c r="U31" s="2624"/>
      <c r="V31" s="2624"/>
      <c r="X31" s="2725"/>
      <c r="Y31" s="2727"/>
    </row>
    <row r="32" spans="1:34">
      <c r="A32" s="2615" t="s">
        <v>2585</v>
      </c>
      <c r="B32" s="2628">
        <f t="shared" si="107"/>
        <v>282.50186729015837</v>
      </c>
      <c r="C32" s="2628">
        <f t="shared" si="107"/>
        <v>238.09796174155468</v>
      </c>
      <c r="D32" s="2628">
        <f t="shared" si="98"/>
        <v>238.09796174155468</v>
      </c>
      <c r="E32" s="2628">
        <f t="shared" si="108"/>
        <v>385.33438646014054</v>
      </c>
      <c r="F32" s="2628">
        <f t="shared" si="108"/>
        <v>221.55034055567739</v>
      </c>
      <c r="G32" s="3454"/>
      <c r="H32" s="2618">
        <v>1</v>
      </c>
      <c r="I32" s="2618">
        <v>1.67</v>
      </c>
      <c r="J32" s="2618">
        <v>1.31</v>
      </c>
      <c r="K32" s="2618">
        <v>1.85</v>
      </c>
      <c r="L32" s="2629">
        <v>0.96</v>
      </c>
      <c r="N32" s="2631">
        <f t="shared" si="100"/>
        <v>1.67E-2</v>
      </c>
      <c r="O32" s="2632">
        <f t="shared" si="96"/>
        <v>1.3100000000000001E-2</v>
      </c>
      <c r="P32" s="2632">
        <f t="shared" si="96"/>
        <v>1.8500000000000003E-2</v>
      </c>
      <c r="Q32" s="2632">
        <f t="shared" si="96"/>
        <v>9.5999999999999992E-3</v>
      </c>
      <c r="R32" s="2625"/>
      <c r="S32" s="2631">
        <f>B32/B33-1</f>
        <v>1.6193767230785472E-2</v>
      </c>
      <c r="T32" s="2632">
        <f>C32/C33-1</f>
        <v>1.7512657015190891E-2</v>
      </c>
      <c r="U32" s="2632">
        <f>E32/E33-1</f>
        <v>1.6713420739157048E-2</v>
      </c>
      <c r="V32" s="2632">
        <f>F32/F33-1</f>
        <v>7.0470025258062563E-3</v>
      </c>
      <c r="X32" s="2726"/>
      <c r="Y32" s="2633"/>
      <c r="Z32" s="2633"/>
    </row>
    <row r="33" spans="1:26" ht="13.8" thickBot="1">
      <c r="A33" s="2615" t="s">
        <v>2586</v>
      </c>
      <c r="B33" s="2658">
        <v>278</v>
      </c>
      <c r="C33" s="2658">
        <v>234</v>
      </c>
      <c r="D33" s="2658">
        <f t="shared" si="98"/>
        <v>234</v>
      </c>
      <c r="E33" s="2658">
        <v>379</v>
      </c>
      <c r="F33" s="2659">
        <v>220</v>
      </c>
      <c r="G33" s="3449">
        <v>2012</v>
      </c>
      <c r="H33" s="2634">
        <v>4</v>
      </c>
      <c r="I33" s="2634">
        <v>0.91</v>
      </c>
      <c r="J33" s="2634">
        <v>0.68</v>
      </c>
      <c r="K33" s="2634">
        <v>0.98</v>
      </c>
      <c r="L33" s="2635">
        <v>0.9</v>
      </c>
      <c r="N33" s="2623">
        <f t="shared" si="100"/>
        <v>9.1000000000000004E-3</v>
      </c>
      <c r="O33" s="2624">
        <f t="shared" si="100"/>
        <v>6.8000000000000005E-3</v>
      </c>
      <c r="P33" s="2624">
        <f t="shared" si="100"/>
        <v>9.7999999999999997E-3</v>
      </c>
      <c r="Q33" s="2624">
        <f t="shared" si="100"/>
        <v>9.0000000000000011E-3</v>
      </c>
      <c r="R33" s="2625"/>
      <c r="S33" s="2626"/>
      <c r="T33" s="2627"/>
      <c r="U33" s="2627"/>
      <c r="V33" s="2627"/>
      <c r="X33" s="2627"/>
      <c r="Y33" s="2627"/>
      <c r="Z33" s="2627"/>
    </row>
    <row r="34" spans="1:26">
      <c r="A34" s="2615" t="s">
        <v>2587</v>
      </c>
      <c r="B34" s="2628">
        <f>B33/(1+N33)</f>
        <v>275.49301357645425</v>
      </c>
      <c r="C34" s="2628">
        <f>C33/(1+O33)</f>
        <v>232.41954707985698</v>
      </c>
      <c r="D34" s="2628">
        <f t="shared" si="98"/>
        <v>232.41954707985698</v>
      </c>
      <c r="E34" s="2628">
        <f t="shared" ref="E34:F36" si="109">E33/(1+P33)</f>
        <v>375.32184591008121</v>
      </c>
      <c r="F34" s="2628">
        <f t="shared" si="109"/>
        <v>218.03766105054513</v>
      </c>
      <c r="G34" s="3450"/>
      <c r="H34" s="2639">
        <v>3</v>
      </c>
      <c r="I34" s="2639">
        <v>0.09</v>
      </c>
      <c r="J34" s="2639">
        <v>0.28999999999999998</v>
      </c>
      <c r="K34" s="2639">
        <v>-0.01</v>
      </c>
      <c r="L34" s="2640">
        <v>0.57999999999999996</v>
      </c>
      <c r="N34" s="2623">
        <f t="shared" si="100"/>
        <v>8.9999999999999998E-4</v>
      </c>
      <c r="O34" s="2624">
        <f t="shared" si="100"/>
        <v>2.8999999999999998E-3</v>
      </c>
      <c r="P34" s="2624">
        <f t="shared" si="100"/>
        <v>-1E-4</v>
      </c>
      <c r="Q34" s="2624">
        <f t="shared" si="100"/>
        <v>5.7999999999999996E-3</v>
      </c>
      <c r="R34" s="2625"/>
      <c r="S34" s="2623"/>
      <c r="T34" s="2624"/>
      <c r="U34" s="2624"/>
      <c r="V34" s="2624"/>
    </row>
    <row r="35" spans="1:26">
      <c r="A35" s="2615" t="s">
        <v>2588</v>
      </c>
      <c r="B35" s="2628">
        <f>B34/(1+N34)</f>
        <v>275.24529281292263</v>
      </c>
      <c r="C35" s="2628">
        <f>C34/(1+O34)</f>
        <v>231.74747938962707</v>
      </c>
      <c r="D35" s="2628">
        <f t="shared" si="98"/>
        <v>231.74747938962707</v>
      </c>
      <c r="E35" s="2628">
        <f t="shared" si="109"/>
        <v>375.35938184826603</v>
      </c>
      <c r="F35" s="2628">
        <f t="shared" si="109"/>
        <v>216.78033510692495</v>
      </c>
      <c r="G35" s="3450"/>
      <c r="H35" s="2619">
        <v>2</v>
      </c>
      <c r="I35" s="2619">
        <v>0.02</v>
      </c>
      <c r="J35" s="2619">
        <v>0.12</v>
      </c>
      <c r="K35" s="2619">
        <v>-0.08</v>
      </c>
      <c r="L35" s="2630">
        <v>1.24</v>
      </c>
      <c r="N35" s="2623">
        <f t="shared" si="100"/>
        <v>2.0000000000000001E-4</v>
      </c>
      <c r="O35" s="2624">
        <f t="shared" si="100"/>
        <v>1.1999999999999999E-3</v>
      </c>
      <c r="P35" s="2624">
        <f t="shared" si="100"/>
        <v>-8.0000000000000004E-4</v>
      </c>
      <c r="Q35" s="2624">
        <f t="shared" si="100"/>
        <v>1.24E-2</v>
      </c>
      <c r="R35" s="2625"/>
      <c r="S35" s="2623"/>
      <c r="T35" s="2624"/>
      <c r="U35" s="2624"/>
      <c r="V35" s="2624"/>
    </row>
    <row r="36" spans="1:26" ht="13.8" thickBot="1">
      <c r="A36" s="2615" t="s">
        <v>2589</v>
      </c>
      <c r="B36" s="2628">
        <f>B35/(1+N35)</f>
        <v>275.19025476197027</v>
      </c>
      <c r="C36" s="2660">
        <v>232</v>
      </c>
      <c r="D36" s="2660">
        <f t="shared" si="98"/>
        <v>232</v>
      </c>
      <c r="E36" s="2628">
        <f t="shared" si="109"/>
        <v>375.65990977608692</v>
      </c>
      <c r="F36" s="2628">
        <f t="shared" si="109"/>
        <v>214.12518283971252</v>
      </c>
      <c r="G36" s="3451"/>
      <c r="H36" s="2618">
        <v>1</v>
      </c>
      <c r="I36" s="2618">
        <v>0.02</v>
      </c>
      <c r="J36" s="2618">
        <v>0.13</v>
      </c>
      <c r="K36" s="2618">
        <v>-0.04</v>
      </c>
      <c r="L36" s="2629">
        <v>0.46</v>
      </c>
      <c r="N36" s="2623">
        <f t="shared" si="100"/>
        <v>2.0000000000000001E-4</v>
      </c>
      <c r="O36" s="2624">
        <f t="shared" si="100"/>
        <v>1.2999999999999999E-3</v>
      </c>
      <c r="P36" s="2624">
        <f t="shared" si="100"/>
        <v>-4.0000000000000002E-4</v>
      </c>
      <c r="Q36" s="2624">
        <f t="shared" si="100"/>
        <v>4.5999999999999999E-3</v>
      </c>
      <c r="R36" s="2625"/>
      <c r="S36" s="2631">
        <f>B36/B37-1</f>
        <v>6.9183549807361189E-4</v>
      </c>
      <c r="T36" s="2632">
        <f>C36/C37-1</f>
        <v>0</v>
      </c>
      <c r="U36" s="2632">
        <f>E36/E37-1</f>
        <v>-9.0449527636460303E-4</v>
      </c>
      <c r="V36" s="2632">
        <f>F36/F37-1</f>
        <v>5.2825485432512753E-3</v>
      </c>
      <c r="X36" s="2633"/>
      <c r="Y36" s="2633"/>
      <c r="Z36" s="2633"/>
    </row>
    <row r="37" spans="1:26" ht="13.8" thickBot="1">
      <c r="A37" s="2615" t="s">
        <v>2590</v>
      </c>
      <c r="B37" s="2620">
        <v>275</v>
      </c>
      <c r="C37" s="2620">
        <v>232</v>
      </c>
      <c r="D37" s="2620">
        <f t="shared" si="98"/>
        <v>232</v>
      </c>
      <c r="E37" s="2620">
        <v>376</v>
      </c>
      <c r="F37" s="2621">
        <v>213</v>
      </c>
      <c r="G37" s="3449">
        <v>2011</v>
      </c>
      <c r="H37" s="2634">
        <v>4</v>
      </c>
      <c r="I37" s="2634">
        <v>-0.2</v>
      </c>
      <c r="J37" s="2634">
        <v>0.04</v>
      </c>
      <c r="K37" s="2634">
        <v>-0.34</v>
      </c>
      <c r="L37" s="2635">
        <v>0.46</v>
      </c>
      <c r="N37" s="2636">
        <f t="shared" si="100"/>
        <v>-2E-3</v>
      </c>
      <c r="O37" s="2637">
        <f t="shared" si="100"/>
        <v>4.0000000000000002E-4</v>
      </c>
      <c r="P37" s="2637">
        <f t="shared" si="100"/>
        <v>-3.4000000000000002E-3</v>
      </c>
      <c r="Q37" s="2637">
        <f t="shared" si="100"/>
        <v>4.5999999999999999E-3</v>
      </c>
      <c r="R37" s="2625"/>
      <c r="S37" s="2626"/>
      <c r="T37" s="2627"/>
      <c r="U37" s="2627"/>
      <c r="V37" s="2627"/>
      <c r="X37" s="2627"/>
      <c r="Y37" s="2627"/>
      <c r="Z37" s="2627"/>
    </row>
    <row r="38" spans="1:26">
      <c r="A38" s="2615" t="s">
        <v>2591</v>
      </c>
      <c r="B38" s="2628">
        <f t="shared" ref="B38:C40" si="110">B37/(1+N37)</f>
        <v>275.55110220440883</v>
      </c>
      <c r="C38" s="2628">
        <f t="shared" si="110"/>
        <v>231.90723710515795</v>
      </c>
      <c r="D38" s="2628">
        <f t="shared" si="98"/>
        <v>231.90723710515795</v>
      </c>
      <c r="E38" s="2628">
        <f t="shared" ref="E38:F40" si="111">E37/(1+P37)</f>
        <v>377.28276138872161</v>
      </c>
      <c r="F38" s="2628">
        <f t="shared" si="111"/>
        <v>212.02468644236512</v>
      </c>
      <c r="G38" s="3450">
        <v>2011</v>
      </c>
      <c r="H38" s="2639">
        <v>3</v>
      </c>
      <c r="I38" s="2639">
        <v>0.13</v>
      </c>
      <c r="J38" s="2639">
        <v>0.75</v>
      </c>
      <c r="K38" s="2639">
        <v>-0.08</v>
      </c>
      <c r="L38" s="2640">
        <v>0.53</v>
      </c>
      <c r="N38" s="2623">
        <f t="shared" si="100"/>
        <v>1.2999999999999999E-3</v>
      </c>
      <c r="O38" s="2641">
        <f t="shared" si="100"/>
        <v>7.4999999999999997E-3</v>
      </c>
      <c r="P38" s="2641">
        <f t="shared" si="100"/>
        <v>-8.0000000000000004E-4</v>
      </c>
      <c r="Q38" s="2641">
        <f t="shared" si="100"/>
        <v>5.3E-3</v>
      </c>
      <c r="R38" s="2625"/>
      <c r="S38" s="2623"/>
      <c r="T38" s="2624"/>
      <c r="U38" s="2624"/>
      <c r="V38" s="2624"/>
    </row>
    <row r="39" spans="1:26">
      <c r="A39" s="2615" t="s">
        <v>2592</v>
      </c>
      <c r="B39" s="2628">
        <f t="shared" si="110"/>
        <v>275.19335084830601</v>
      </c>
      <c r="C39" s="2628">
        <f t="shared" si="110"/>
        <v>230.18088050139744</v>
      </c>
      <c r="D39" s="2628">
        <f t="shared" si="98"/>
        <v>230.18088050139744</v>
      </c>
      <c r="E39" s="2628">
        <f t="shared" si="111"/>
        <v>377.58482925212331</v>
      </c>
      <c r="F39" s="2628">
        <f t="shared" si="111"/>
        <v>210.90687997847917</v>
      </c>
      <c r="G39" s="3450">
        <v>2011</v>
      </c>
      <c r="H39" s="2619">
        <v>2</v>
      </c>
      <c r="I39" s="2619">
        <v>-0.4</v>
      </c>
      <c r="J39" s="2619">
        <v>0.17</v>
      </c>
      <c r="K39" s="2619">
        <v>-0.57999999999999996</v>
      </c>
      <c r="L39" s="2630">
        <v>-0.2</v>
      </c>
      <c r="N39" s="2623">
        <f t="shared" si="100"/>
        <v>-4.0000000000000001E-3</v>
      </c>
      <c r="O39" s="2641">
        <f t="shared" si="100"/>
        <v>1.7000000000000001E-3</v>
      </c>
      <c r="P39" s="2641">
        <f t="shared" si="100"/>
        <v>-5.7999999999999996E-3</v>
      </c>
      <c r="Q39" s="2641">
        <f t="shared" si="100"/>
        <v>-2E-3</v>
      </c>
      <c r="R39" s="2625"/>
      <c r="S39" s="2623"/>
      <c r="T39" s="2624"/>
      <c r="U39" s="2624"/>
      <c r="V39" s="2624"/>
    </row>
    <row r="40" spans="1:26" ht="13.8" thickBot="1">
      <c r="A40" s="2615" t="s">
        <v>2593</v>
      </c>
      <c r="B40" s="2628">
        <f t="shared" si="110"/>
        <v>276.29854502841971</v>
      </c>
      <c r="C40" s="2628">
        <f t="shared" si="110"/>
        <v>229.79023709833027</v>
      </c>
      <c r="D40" s="2628">
        <f t="shared" si="98"/>
        <v>229.79023709833027</v>
      </c>
      <c r="E40" s="2628">
        <f t="shared" si="111"/>
        <v>379.78759731655936</v>
      </c>
      <c r="F40" s="2628">
        <f t="shared" si="111"/>
        <v>211.32953905659235</v>
      </c>
      <c r="G40" s="3451">
        <v>2011</v>
      </c>
      <c r="H40" s="2618">
        <v>1</v>
      </c>
      <c r="I40" s="2618">
        <v>2.65</v>
      </c>
      <c r="J40" s="2618">
        <v>3.76</v>
      </c>
      <c r="K40" s="2618">
        <v>1.89</v>
      </c>
      <c r="L40" s="2629">
        <v>7.95</v>
      </c>
      <c r="N40" s="2631">
        <f t="shared" si="100"/>
        <v>2.6499999999999999E-2</v>
      </c>
      <c r="O40" s="2632">
        <f t="shared" si="100"/>
        <v>3.7599999999999995E-2</v>
      </c>
      <c r="P40" s="2632">
        <f t="shared" si="100"/>
        <v>1.89E-2</v>
      </c>
      <c r="Q40" s="2632">
        <f t="shared" si="100"/>
        <v>7.9500000000000001E-2</v>
      </c>
      <c r="R40" s="2625"/>
      <c r="S40" s="2631">
        <f>B40/B41-1</f>
        <v>2.713213765211786E-2</v>
      </c>
      <c r="T40" s="2632">
        <f>C40/C41-1</f>
        <v>3.9774828499231862E-2</v>
      </c>
      <c r="U40" s="2632">
        <f>E40/E41-1</f>
        <v>1.8197311840641772E-2</v>
      </c>
      <c r="V40" s="2632">
        <f>F40/F41-1</f>
        <v>7.8211933962205826E-2</v>
      </c>
      <c r="X40" s="2633"/>
      <c r="Y40" s="2633"/>
      <c r="Z40" s="2633"/>
    </row>
    <row r="41" spans="1:26" ht="13.8" thickBot="1">
      <c r="A41" s="2615" t="s">
        <v>2594</v>
      </c>
      <c r="B41" s="2620">
        <v>269</v>
      </c>
      <c r="C41" s="2620">
        <v>221</v>
      </c>
      <c r="D41" s="2620">
        <f t="shared" si="98"/>
        <v>221</v>
      </c>
      <c r="E41" s="2620">
        <v>373</v>
      </c>
      <c r="F41" s="2621">
        <v>196</v>
      </c>
      <c r="G41" s="3449">
        <v>2010</v>
      </c>
      <c r="H41" s="2634">
        <v>4</v>
      </c>
      <c r="I41" s="2634">
        <v>5.72</v>
      </c>
      <c r="J41" s="2634">
        <v>6.57</v>
      </c>
      <c r="K41" s="2634">
        <v>5.72</v>
      </c>
      <c r="L41" s="2635">
        <v>2.72</v>
      </c>
      <c r="N41" s="2623">
        <f t="shared" si="100"/>
        <v>5.7200000000000001E-2</v>
      </c>
      <c r="O41" s="2624">
        <f t="shared" si="100"/>
        <v>6.5700000000000008E-2</v>
      </c>
      <c r="P41" s="2624">
        <f t="shared" si="100"/>
        <v>5.7200000000000001E-2</v>
      </c>
      <c r="Q41" s="2624">
        <f t="shared" si="100"/>
        <v>2.7200000000000002E-2</v>
      </c>
      <c r="R41" s="2625"/>
      <c r="S41" s="2626"/>
      <c r="T41" s="2627"/>
      <c r="U41" s="2627"/>
      <c r="V41" s="2627"/>
      <c r="X41" s="2627"/>
      <c r="Y41" s="2627"/>
      <c r="Z41" s="2627"/>
    </row>
    <row r="42" spans="1:26">
      <c r="A42" s="2615" t="s">
        <v>2595</v>
      </c>
      <c r="B42" s="2628">
        <f t="shared" ref="B42:C44" si="112">B41/(1+N41)</f>
        <v>254.44570563753314</v>
      </c>
      <c r="C42" s="2628">
        <f t="shared" si="112"/>
        <v>207.37543398705074</v>
      </c>
      <c r="D42" s="2628">
        <f t="shared" si="98"/>
        <v>207.37543398705074</v>
      </c>
      <c r="E42" s="2628">
        <f t="shared" ref="E42:F44" si="113">E41/(1+P41)</f>
        <v>352.81876655315932</v>
      </c>
      <c r="F42" s="2628">
        <f t="shared" si="113"/>
        <v>190.809968847352</v>
      </c>
      <c r="G42" s="3450">
        <v>2010</v>
      </c>
      <c r="H42" s="2639">
        <v>3</v>
      </c>
      <c r="I42" s="2639">
        <v>4.7300000000000004</v>
      </c>
      <c r="J42" s="2639">
        <v>3.9</v>
      </c>
      <c r="K42" s="2639">
        <v>5.03</v>
      </c>
      <c r="L42" s="2640">
        <v>4.21</v>
      </c>
      <c r="N42" s="2623">
        <f t="shared" si="100"/>
        <v>4.7300000000000002E-2</v>
      </c>
      <c r="O42" s="2624">
        <f t="shared" si="100"/>
        <v>3.9E-2</v>
      </c>
      <c r="P42" s="2624">
        <f t="shared" si="100"/>
        <v>5.0300000000000004E-2</v>
      </c>
      <c r="Q42" s="2624">
        <f t="shared" si="100"/>
        <v>4.2099999999999999E-2</v>
      </c>
      <c r="R42" s="2625"/>
      <c r="S42" s="2623"/>
      <c r="T42" s="2624"/>
      <c r="U42" s="2624"/>
      <c r="V42" s="2624"/>
    </row>
    <row r="43" spans="1:26">
      <c r="A43" s="2615" t="s">
        <v>2596</v>
      </c>
      <c r="B43" s="2628">
        <f t="shared" si="112"/>
        <v>242.95398227588385</v>
      </c>
      <c r="C43" s="2628">
        <f t="shared" si="112"/>
        <v>199.59137053614126</v>
      </c>
      <c r="D43" s="2628">
        <f t="shared" si="98"/>
        <v>199.59137053614126</v>
      </c>
      <c r="E43" s="2628">
        <f t="shared" si="113"/>
        <v>335.92189522342125</v>
      </c>
      <c r="F43" s="2628">
        <f t="shared" si="113"/>
        <v>183.10139991109489</v>
      </c>
      <c r="G43" s="3450">
        <v>2010</v>
      </c>
      <c r="H43" s="2619">
        <v>2</v>
      </c>
      <c r="I43" s="2619">
        <v>4.6900000000000004</v>
      </c>
      <c r="J43" s="2619">
        <v>3.55</v>
      </c>
      <c r="K43" s="2619">
        <v>5.07</v>
      </c>
      <c r="L43" s="2630">
        <v>4.2300000000000004</v>
      </c>
      <c r="N43" s="2623">
        <f t="shared" si="100"/>
        <v>4.6900000000000004E-2</v>
      </c>
      <c r="O43" s="2624">
        <f t="shared" si="100"/>
        <v>3.5499999999999997E-2</v>
      </c>
      <c r="P43" s="2624">
        <f t="shared" si="100"/>
        <v>5.0700000000000002E-2</v>
      </c>
      <c r="Q43" s="2624">
        <f t="shared" si="100"/>
        <v>4.2300000000000004E-2</v>
      </c>
      <c r="R43" s="2625"/>
      <c r="S43" s="2623"/>
      <c r="T43" s="2624"/>
      <c r="U43" s="2624"/>
      <c r="V43" s="2624"/>
    </row>
    <row r="44" spans="1:26" ht="13.8" thickBot="1">
      <c r="A44" s="2615" t="s">
        <v>2597</v>
      </c>
      <c r="B44" s="2628">
        <f t="shared" si="112"/>
        <v>232.06990378821649</v>
      </c>
      <c r="C44" s="2628">
        <f t="shared" si="112"/>
        <v>192.74878854286936</v>
      </c>
      <c r="D44" s="2628">
        <f t="shared" si="98"/>
        <v>192.74878854286936</v>
      </c>
      <c r="E44" s="2628">
        <f t="shared" si="113"/>
        <v>319.71247284992984</v>
      </c>
      <c r="F44" s="2628">
        <f t="shared" si="113"/>
        <v>175.67053622862409</v>
      </c>
      <c r="G44" s="3451">
        <v>2010</v>
      </c>
      <c r="H44" s="2618">
        <v>1</v>
      </c>
      <c r="I44" s="2618">
        <v>5.4</v>
      </c>
      <c r="J44" s="2618">
        <v>3.2</v>
      </c>
      <c r="K44" s="2618">
        <v>6.16</v>
      </c>
      <c r="L44" s="2629">
        <v>4.51</v>
      </c>
      <c r="N44" s="2623">
        <f t="shared" si="100"/>
        <v>5.4000000000000006E-2</v>
      </c>
      <c r="O44" s="2624">
        <f t="shared" si="100"/>
        <v>3.2000000000000001E-2</v>
      </c>
      <c r="P44" s="2624">
        <f t="shared" si="100"/>
        <v>6.1600000000000002E-2</v>
      </c>
      <c r="Q44" s="2624">
        <f t="shared" si="100"/>
        <v>4.5100000000000001E-2</v>
      </c>
      <c r="R44" s="2625"/>
      <c r="S44" s="2631">
        <f>B44/B45-1</f>
        <v>5.4863199037347599E-2</v>
      </c>
      <c r="T44" s="2632">
        <f>C44/C45-1</f>
        <v>3.0742184721226584E-2</v>
      </c>
      <c r="U44" s="2632">
        <f>E44/E45-1</f>
        <v>6.2167683886810154E-2</v>
      </c>
      <c r="V44" s="2632">
        <f>F44/F45-1</f>
        <v>4.5657953741810031E-2</v>
      </c>
      <c r="X44" s="2633"/>
      <c r="Y44" s="2633"/>
      <c r="Z44" s="2633"/>
    </row>
    <row r="45" spans="1:26" ht="13.8" thickBot="1">
      <c r="A45" s="2615" t="s">
        <v>2598</v>
      </c>
      <c r="B45" s="2620">
        <v>220</v>
      </c>
      <c r="C45" s="2620">
        <v>187</v>
      </c>
      <c r="D45" s="2620">
        <f t="shared" si="98"/>
        <v>187</v>
      </c>
      <c r="E45" s="2620">
        <v>301</v>
      </c>
      <c r="F45" s="2621">
        <v>168</v>
      </c>
      <c r="G45" s="3449">
        <v>2009</v>
      </c>
      <c r="H45" s="2634">
        <v>4</v>
      </c>
      <c r="I45" s="2634">
        <v>2.2999999999999998</v>
      </c>
      <c r="J45" s="2634">
        <v>1.04</v>
      </c>
      <c r="K45" s="2634">
        <v>2.84</v>
      </c>
      <c r="L45" s="2635">
        <v>0.67</v>
      </c>
      <c r="N45" s="2636">
        <f t="shared" si="100"/>
        <v>2.3E-2</v>
      </c>
      <c r="O45" s="2637">
        <f t="shared" si="100"/>
        <v>1.04E-2</v>
      </c>
      <c r="P45" s="2637">
        <f t="shared" si="100"/>
        <v>2.8399999999999998E-2</v>
      </c>
      <c r="Q45" s="2637">
        <f t="shared" si="100"/>
        <v>6.7000000000000002E-3</v>
      </c>
      <c r="R45" s="2625"/>
      <c r="S45" s="2626"/>
      <c r="T45" s="2627"/>
      <c r="U45" s="2627"/>
      <c r="V45" s="2627"/>
      <c r="X45" s="2627"/>
      <c r="Y45" s="2627"/>
      <c r="Z45" s="2627"/>
    </row>
    <row r="46" spans="1:26">
      <c r="A46" s="2615" t="s">
        <v>2599</v>
      </c>
      <c r="B46" s="2628">
        <f t="shared" ref="B46:C48" si="114">B45/(1+N45)</f>
        <v>215.05376344086022</v>
      </c>
      <c r="C46" s="2628">
        <f t="shared" si="114"/>
        <v>185.0752177355503</v>
      </c>
      <c r="D46" s="2628">
        <f t="shared" si="98"/>
        <v>185.0752177355503</v>
      </c>
      <c r="E46" s="2628">
        <f t="shared" ref="E46:F48" si="115">E45/(1+P45)</f>
        <v>292.68767016725008</v>
      </c>
      <c r="F46" s="2628">
        <f t="shared" si="115"/>
        <v>166.88189132810174</v>
      </c>
      <c r="G46" s="3450">
        <v>2009</v>
      </c>
      <c r="H46" s="2639">
        <v>3</v>
      </c>
      <c r="I46" s="2639">
        <v>2.1</v>
      </c>
      <c r="J46" s="2639">
        <v>1.86</v>
      </c>
      <c r="K46" s="2639">
        <v>2.29</v>
      </c>
      <c r="L46" s="2640">
        <v>0.85</v>
      </c>
      <c r="N46" s="2623">
        <f t="shared" si="100"/>
        <v>2.1000000000000001E-2</v>
      </c>
      <c r="O46" s="2641">
        <f t="shared" si="100"/>
        <v>1.8600000000000002E-2</v>
      </c>
      <c r="P46" s="2641">
        <f t="shared" si="100"/>
        <v>2.29E-2</v>
      </c>
      <c r="Q46" s="2641">
        <f t="shared" si="100"/>
        <v>8.5000000000000006E-3</v>
      </c>
      <c r="R46" s="2625"/>
      <c r="S46" s="2623"/>
      <c r="T46" s="2624"/>
      <c r="U46" s="2624"/>
      <c r="V46" s="2624"/>
    </row>
    <row r="47" spans="1:26">
      <c r="A47" s="2615" t="s">
        <v>2600</v>
      </c>
      <c r="B47" s="2628">
        <f t="shared" si="114"/>
        <v>210.630522469011</v>
      </c>
      <c r="C47" s="2628">
        <f t="shared" si="114"/>
        <v>181.69567812247232</v>
      </c>
      <c r="D47" s="2628">
        <f t="shared" si="98"/>
        <v>181.69567812247232</v>
      </c>
      <c r="E47" s="2628">
        <f t="shared" si="115"/>
        <v>286.13517466736738</v>
      </c>
      <c r="F47" s="2628">
        <f t="shared" si="115"/>
        <v>165.47535084591149</v>
      </c>
      <c r="G47" s="3450">
        <v>2009</v>
      </c>
      <c r="H47" s="2619">
        <v>2</v>
      </c>
      <c r="I47" s="2619">
        <v>0.86</v>
      </c>
      <c r="J47" s="2619">
        <v>-1.1299999999999999</v>
      </c>
      <c r="K47" s="2619">
        <v>1.79</v>
      </c>
      <c r="L47" s="2630">
        <v>-2.0699999999999998</v>
      </c>
      <c r="N47" s="2623">
        <f t="shared" si="100"/>
        <v>8.6E-3</v>
      </c>
      <c r="O47" s="2641">
        <f t="shared" si="100"/>
        <v>-1.1299999999999999E-2</v>
      </c>
      <c r="P47" s="2641">
        <f t="shared" si="100"/>
        <v>1.7899999999999999E-2</v>
      </c>
      <c r="Q47" s="2641">
        <f t="shared" si="100"/>
        <v>-2.07E-2</v>
      </c>
      <c r="R47" s="2625"/>
      <c r="S47" s="2623"/>
      <c r="T47" s="2624"/>
      <c r="U47" s="2624"/>
      <c r="V47" s="2624"/>
    </row>
    <row r="48" spans="1:26">
      <c r="A48" s="2615" t="s">
        <v>2601</v>
      </c>
      <c r="B48" s="2628">
        <f t="shared" si="114"/>
        <v>208.83454537875372</v>
      </c>
      <c r="C48" s="2628">
        <f t="shared" si="114"/>
        <v>183.77230517090351</v>
      </c>
      <c r="D48" s="2628">
        <f t="shared" si="98"/>
        <v>183.77230517090351</v>
      </c>
      <c r="E48" s="2628">
        <f t="shared" si="115"/>
        <v>281.10342338870947</v>
      </c>
      <c r="F48" s="2628">
        <f t="shared" si="115"/>
        <v>168.97309388942256</v>
      </c>
      <c r="G48" s="3451">
        <v>2009</v>
      </c>
      <c r="H48" s="2618">
        <v>1</v>
      </c>
      <c r="I48" s="2618">
        <v>-2.64</v>
      </c>
      <c r="J48" s="2618">
        <v>-2.5299999999999998</v>
      </c>
      <c r="K48" s="2618">
        <v>-3.02</v>
      </c>
      <c r="L48" s="2629">
        <v>1.52</v>
      </c>
      <c r="N48" s="2631">
        <f t="shared" si="100"/>
        <v>-2.64E-2</v>
      </c>
      <c r="O48" s="2632">
        <f t="shared" si="100"/>
        <v>-2.53E-2</v>
      </c>
      <c r="P48" s="2632">
        <f t="shared" si="100"/>
        <v>-3.0200000000000001E-2</v>
      </c>
      <c r="Q48" s="2632">
        <f t="shared" si="100"/>
        <v>1.52E-2</v>
      </c>
      <c r="R48" s="2625"/>
      <c r="S48" s="2631">
        <f>B48/B49-1</f>
        <v>-2.4137638417038754E-2</v>
      </c>
      <c r="T48" s="2632">
        <f>C48/C49-1</f>
        <v>-2.248773845264096E-2</v>
      </c>
      <c r="U48" s="2632">
        <f>E48/E49-1</f>
        <v>-2.7323794502735366E-2</v>
      </c>
      <c r="V48" s="2632">
        <f>F48/F49-1</f>
        <v>1.7910204153148035E-2</v>
      </c>
      <c r="X48" s="2633"/>
      <c r="Y48" s="2633"/>
      <c r="Z48" s="2633"/>
    </row>
    <row r="49" spans="1:26" ht="13.8" thickBot="1">
      <c r="A49" s="2615" t="s">
        <v>2602</v>
      </c>
      <c r="B49" s="2658">
        <v>214</v>
      </c>
      <c r="C49" s="2658">
        <v>188</v>
      </c>
      <c r="D49" s="2658">
        <f t="shared" si="98"/>
        <v>188</v>
      </c>
      <c r="E49" s="2658">
        <v>289</v>
      </c>
      <c r="F49" s="2659">
        <v>166</v>
      </c>
      <c r="G49" s="3449">
        <v>2008</v>
      </c>
      <c r="H49" s="2634">
        <v>4</v>
      </c>
      <c r="I49" s="2634">
        <v>1.73</v>
      </c>
      <c r="J49" s="2634">
        <v>0.03</v>
      </c>
      <c r="K49" s="2634">
        <v>2.59</v>
      </c>
      <c r="L49" s="2635">
        <v>-1.66</v>
      </c>
      <c r="N49" s="2623">
        <f t="shared" si="100"/>
        <v>1.7299999999999999E-2</v>
      </c>
      <c r="O49" s="2624">
        <f t="shared" si="100"/>
        <v>2.9999999999999997E-4</v>
      </c>
      <c r="P49" s="2624">
        <f t="shared" si="100"/>
        <v>2.5899999999999999E-2</v>
      </c>
      <c r="Q49" s="2624">
        <f t="shared" si="100"/>
        <v>-1.66E-2</v>
      </c>
      <c r="R49" s="2625"/>
      <c r="S49" s="2626"/>
      <c r="T49" s="2627"/>
      <c r="U49" s="2627"/>
      <c r="V49" s="2627"/>
      <c r="X49" s="2627"/>
      <c r="Y49" s="2627"/>
      <c r="Z49" s="2627"/>
    </row>
    <row r="50" spans="1:26">
      <c r="A50" s="2615" t="s">
        <v>2603</v>
      </c>
      <c r="B50" s="2628">
        <f t="shared" ref="B50:C52" si="116">B49/(1+N49)</f>
        <v>210.36075887152265</v>
      </c>
      <c r="C50" s="2628">
        <f t="shared" si="116"/>
        <v>187.94361691492554</v>
      </c>
      <c r="D50" s="2628">
        <f t="shared" si="98"/>
        <v>187.94361691492554</v>
      </c>
      <c r="E50" s="2628">
        <f t="shared" ref="E50:F52" si="117">E49/(1+P49)</f>
        <v>281.70386977288234</v>
      </c>
      <c r="F50" s="2628">
        <f t="shared" si="117"/>
        <v>168.80211511083994</v>
      </c>
      <c r="G50" s="3450">
        <v>2008</v>
      </c>
      <c r="H50" s="2639">
        <v>3</v>
      </c>
      <c r="I50" s="2639">
        <v>1.96</v>
      </c>
      <c r="J50" s="2639">
        <v>2.36</v>
      </c>
      <c r="K50" s="2639">
        <v>1.82</v>
      </c>
      <c r="L50" s="2640">
        <v>2.2200000000000002</v>
      </c>
      <c r="N50" s="2623">
        <f t="shared" si="100"/>
        <v>1.9599999999999999E-2</v>
      </c>
      <c r="O50" s="2624">
        <f t="shared" si="100"/>
        <v>2.3599999999999999E-2</v>
      </c>
      <c r="P50" s="2624">
        <f t="shared" si="100"/>
        <v>1.8200000000000001E-2</v>
      </c>
      <c r="Q50" s="2624">
        <f t="shared" si="100"/>
        <v>2.2200000000000001E-2</v>
      </c>
      <c r="R50" s="2625"/>
      <c r="S50" s="2623"/>
      <c r="T50" s="2624"/>
      <c r="U50" s="2624"/>
      <c r="V50" s="2624"/>
    </row>
    <row r="51" spans="1:26">
      <c r="A51" s="2615" t="s">
        <v>2604</v>
      </c>
      <c r="B51" s="2628">
        <f t="shared" si="116"/>
        <v>206.31694671589116</v>
      </c>
      <c r="C51" s="2628">
        <f t="shared" si="116"/>
        <v>183.61041121036101</v>
      </c>
      <c r="D51" s="2628">
        <f t="shared" si="98"/>
        <v>183.61041121036101</v>
      </c>
      <c r="E51" s="2628">
        <f t="shared" si="117"/>
        <v>276.66850301795557</v>
      </c>
      <c r="F51" s="2628">
        <f t="shared" si="117"/>
        <v>165.1360938278614</v>
      </c>
      <c r="G51" s="3450">
        <v>2008</v>
      </c>
      <c r="H51" s="2619">
        <v>2</v>
      </c>
      <c r="I51" s="2619">
        <v>4.93</v>
      </c>
      <c r="J51" s="2619">
        <v>7.38</v>
      </c>
      <c r="K51" s="2619">
        <v>3.98</v>
      </c>
      <c r="L51" s="2630">
        <v>6.86</v>
      </c>
      <c r="N51" s="2623">
        <f t="shared" si="100"/>
        <v>4.9299999999999997E-2</v>
      </c>
      <c r="O51" s="2624">
        <f t="shared" si="100"/>
        <v>7.3800000000000004E-2</v>
      </c>
      <c r="P51" s="2624">
        <f t="shared" si="100"/>
        <v>3.9800000000000002E-2</v>
      </c>
      <c r="Q51" s="2624">
        <f t="shared" si="100"/>
        <v>6.8600000000000008E-2</v>
      </c>
      <c r="R51" s="2625"/>
      <c r="S51" s="2623"/>
      <c r="T51" s="2624"/>
      <c r="U51" s="2624"/>
      <c r="V51" s="2624"/>
    </row>
    <row r="52" spans="1:26" s="2664" customFormat="1" ht="13.8" thickBot="1">
      <c r="A52" s="2615" t="s">
        <v>2605</v>
      </c>
      <c r="B52" s="2661">
        <f t="shared" si="116"/>
        <v>196.62341248059772</v>
      </c>
      <c r="C52" s="2661">
        <f t="shared" si="116"/>
        <v>170.99125648199012</v>
      </c>
      <c r="D52" s="2661">
        <f t="shared" si="98"/>
        <v>170.99125648199012</v>
      </c>
      <c r="E52" s="2661">
        <f t="shared" si="117"/>
        <v>266.07857570490052</v>
      </c>
      <c r="F52" s="2661">
        <f t="shared" si="117"/>
        <v>154.53499328828505</v>
      </c>
      <c r="G52" s="3451">
        <v>2008</v>
      </c>
      <c r="H52" s="2662">
        <v>1</v>
      </c>
      <c r="I52" s="2662">
        <v>4.1399999999999997</v>
      </c>
      <c r="J52" s="2662">
        <v>3.45</v>
      </c>
      <c r="K52" s="2662">
        <v>4.95</v>
      </c>
      <c r="L52" s="2663">
        <v>4.82</v>
      </c>
      <c r="N52" s="2665">
        <f t="shared" si="100"/>
        <v>4.1399999999999999E-2</v>
      </c>
      <c r="O52" s="2666">
        <f t="shared" si="100"/>
        <v>3.4500000000000003E-2</v>
      </c>
      <c r="P52" s="2666">
        <f t="shared" si="100"/>
        <v>4.9500000000000002E-2</v>
      </c>
      <c r="Q52" s="2666">
        <f t="shared" si="100"/>
        <v>4.82E-2</v>
      </c>
      <c r="R52" s="2667"/>
      <c r="S52" s="2665">
        <f>B52/B53-1</f>
        <v>4.5869215322328349E-2</v>
      </c>
      <c r="T52" s="2666">
        <f>C52/C53-1</f>
        <v>3.6310645345394743E-2</v>
      </c>
      <c r="U52" s="2666">
        <f>E52/E53-1</f>
        <v>4.7553447657088688E-2</v>
      </c>
      <c r="V52" s="2666">
        <f>F52/F53-1</f>
        <v>4.4155360055980086E-2</v>
      </c>
      <c r="X52" s="2668"/>
      <c r="Y52" s="2668"/>
      <c r="Z52" s="2668"/>
    </row>
    <row r="53" spans="1:26" ht="13.8" thickBot="1">
      <c r="A53" s="2615" t="s">
        <v>2606</v>
      </c>
      <c r="B53" s="2620">
        <v>188</v>
      </c>
      <c r="C53" s="2620">
        <v>165</v>
      </c>
      <c r="D53" s="2620">
        <f t="shared" si="98"/>
        <v>165</v>
      </c>
      <c r="E53" s="2620">
        <v>254</v>
      </c>
      <c r="F53" s="2621">
        <v>148</v>
      </c>
      <c r="G53" s="3449">
        <v>2007</v>
      </c>
      <c r="H53" s="2669">
        <v>4</v>
      </c>
      <c r="I53" s="2669">
        <v>5.51</v>
      </c>
      <c r="J53" s="2669">
        <v>4.8899999999999997</v>
      </c>
      <c r="K53" s="2669">
        <v>6.43</v>
      </c>
      <c r="L53" s="2670">
        <v>5.36</v>
      </c>
      <c r="N53" s="2671">
        <f t="shared" ref="N53:O56" si="118">B53/B54-1</f>
        <v>4.1339718365245526E-2</v>
      </c>
      <c r="O53" s="2672">
        <f t="shared" si="118"/>
        <v>4.0324492593776018E-2</v>
      </c>
      <c r="P53" s="2672">
        <f t="shared" ref="P53:Q56" si="119">E53/E54-1</f>
        <v>6.1625555347990968E-2</v>
      </c>
      <c r="Q53" s="2672">
        <f t="shared" si="119"/>
        <v>4.6757569250590603E-2</v>
      </c>
      <c r="R53" s="2625"/>
      <c r="S53" s="2626"/>
      <c r="T53" s="2627"/>
      <c r="U53" s="2627"/>
      <c r="V53" s="2627"/>
      <c r="X53" s="2627"/>
      <c r="Y53" s="2627"/>
      <c r="Z53" s="2627"/>
    </row>
    <row r="54" spans="1:26">
      <c r="A54" s="2615" t="s">
        <v>2607</v>
      </c>
      <c r="B54" s="2628">
        <f t="shared" ref="B54:C56" si="120">B55+(B$53-B$57)*I54/SUM(I$53:I$56)</f>
        <v>180.5366651097618</v>
      </c>
      <c r="C54" s="2628">
        <f t="shared" si="120"/>
        <v>158.60435967302453</v>
      </c>
      <c r="D54" s="2628">
        <f t="shared" si="98"/>
        <v>158.60435967302453</v>
      </c>
      <c r="E54" s="2628">
        <f t="shared" ref="E54:F56" si="121">E55+(E$53-E$57)*K54/SUM(K$53:K$56)</f>
        <v>239.25573260785075</v>
      </c>
      <c r="F54" s="2628">
        <f t="shared" si="121"/>
        <v>141.38899430740037</v>
      </c>
      <c r="G54" s="3450">
        <v>2007</v>
      </c>
      <c r="H54" s="2639">
        <v>3</v>
      </c>
      <c r="I54" s="2639">
        <v>8.65</v>
      </c>
      <c r="J54" s="2639">
        <v>8.06</v>
      </c>
      <c r="K54" s="2639">
        <v>9.94</v>
      </c>
      <c r="L54" s="2640">
        <v>5.8</v>
      </c>
      <c r="N54" s="2671">
        <f t="shared" si="118"/>
        <v>6.940217571740015E-2</v>
      </c>
      <c r="O54" s="2672">
        <f t="shared" si="118"/>
        <v>7.1197482471153428E-2</v>
      </c>
      <c r="P54" s="2672">
        <f t="shared" si="119"/>
        <v>0.10529679922579582</v>
      </c>
      <c r="Q54" s="2672">
        <f t="shared" si="119"/>
        <v>5.3292245059512133E-2</v>
      </c>
      <c r="R54" s="2625"/>
      <c r="S54" s="2623"/>
      <c r="T54" s="2624"/>
      <c r="U54" s="2624"/>
      <c r="V54" s="2624"/>
      <c r="X54" s="2673"/>
      <c r="Y54" s="2673"/>
      <c r="Z54" s="2673"/>
    </row>
    <row r="55" spans="1:26">
      <c r="A55" s="2615" t="s">
        <v>2608</v>
      </c>
      <c r="B55" s="2628">
        <f t="shared" si="120"/>
        <v>168.82017748715555</v>
      </c>
      <c r="C55" s="2628">
        <f t="shared" si="120"/>
        <v>148.06267029972753</v>
      </c>
      <c r="D55" s="2628">
        <f t="shared" si="98"/>
        <v>148.06267029972753</v>
      </c>
      <c r="E55" s="2628">
        <f t="shared" si="121"/>
        <v>216.46288379323747</v>
      </c>
      <c r="F55" s="2628">
        <f t="shared" si="121"/>
        <v>134.23529411764704</v>
      </c>
      <c r="G55" s="3450">
        <v>2007</v>
      </c>
      <c r="H55" s="2619">
        <v>2</v>
      </c>
      <c r="I55" s="2619">
        <v>3.67</v>
      </c>
      <c r="J55" s="2619">
        <v>2.3199999999999998</v>
      </c>
      <c r="K55" s="2619">
        <v>5.0199999999999996</v>
      </c>
      <c r="L55" s="2630">
        <v>6.71</v>
      </c>
      <c r="N55" s="2671">
        <f t="shared" si="118"/>
        <v>3.0339138143848032E-2</v>
      </c>
      <c r="O55" s="2672">
        <f t="shared" si="118"/>
        <v>2.0922341588790472E-2</v>
      </c>
      <c r="P55" s="2672">
        <f t="shared" si="119"/>
        <v>5.6164796592717003E-2</v>
      </c>
      <c r="Q55" s="2672">
        <f t="shared" si="119"/>
        <v>6.5704536723887319E-2</v>
      </c>
      <c r="R55" s="2625"/>
      <c r="S55" s="2623"/>
      <c r="T55" s="2624"/>
      <c r="U55" s="2624"/>
      <c r="V55" s="2624"/>
      <c r="X55" s="2673"/>
      <c r="Y55" s="2673"/>
      <c r="Z55" s="2673"/>
    </row>
    <row r="56" spans="1:26">
      <c r="A56" s="2615" t="s">
        <v>2609</v>
      </c>
      <c r="B56" s="2628">
        <f t="shared" si="120"/>
        <v>163.84913591779542</v>
      </c>
      <c r="C56" s="2628">
        <f t="shared" si="120"/>
        <v>145.0283378746594</v>
      </c>
      <c r="D56" s="2628">
        <f t="shared" si="98"/>
        <v>145.0283378746594</v>
      </c>
      <c r="E56" s="2628">
        <f t="shared" si="121"/>
        <v>204.95180722891567</v>
      </c>
      <c r="F56" s="2628">
        <f t="shared" si="121"/>
        <v>125.95920303605313</v>
      </c>
      <c r="G56" s="3451">
        <v>2007</v>
      </c>
      <c r="H56" s="2618">
        <v>1</v>
      </c>
      <c r="I56" s="2618">
        <v>3.58</v>
      </c>
      <c r="J56" s="2618">
        <v>3.08</v>
      </c>
      <c r="K56" s="2618">
        <v>4.34</v>
      </c>
      <c r="L56" s="2629">
        <v>3.21</v>
      </c>
      <c r="N56" s="2674">
        <f t="shared" si="118"/>
        <v>3.0497710174814063E-2</v>
      </c>
      <c r="O56" s="2675">
        <f t="shared" si="118"/>
        <v>2.8569772160704998E-2</v>
      </c>
      <c r="P56" s="2675">
        <f t="shared" si="119"/>
        <v>5.1034908866234296E-2</v>
      </c>
      <c r="Q56" s="2675">
        <f t="shared" si="119"/>
        <v>3.245248390207478E-2</v>
      </c>
      <c r="R56" s="2625"/>
      <c r="S56" s="2631">
        <f>B56/B57-1</f>
        <v>3.0497710174814063E-2</v>
      </c>
      <c r="T56" s="2632">
        <f>C56/C57-1</f>
        <v>2.8569772160704998E-2</v>
      </c>
      <c r="U56" s="2632">
        <f>E56/E57-1</f>
        <v>5.1034908866234296E-2</v>
      </c>
      <c r="V56" s="2632">
        <f>F56/F57-1</f>
        <v>3.245248390207478E-2</v>
      </c>
      <c r="X56" s="2673"/>
      <c r="Y56" s="2673"/>
      <c r="Z56" s="2673"/>
    </row>
    <row r="57" spans="1:26" ht="13.8" thickBot="1">
      <c r="A57" s="2615" t="s">
        <v>2610</v>
      </c>
      <c r="B57" s="2642">
        <v>159</v>
      </c>
      <c r="C57" s="2642">
        <v>141</v>
      </c>
      <c r="D57" s="2642">
        <f t="shared" si="98"/>
        <v>141</v>
      </c>
      <c r="E57" s="2642">
        <v>195</v>
      </c>
      <c r="F57" s="2643">
        <v>122</v>
      </c>
      <c r="G57" s="3449">
        <v>2006</v>
      </c>
      <c r="H57" s="2634">
        <v>4</v>
      </c>
      <c r="I57" s="2634">
        <v>3.79</v>
      </c>
      <c r="J57" s="2634">
        <v>2.21</v>
      </c>
      <c r="K57" s="2634">
        <v>5.65</v>
      </c>
      <c r="L57" s="2635">
        <v>5.41</v>
      </c>
      <c r="N57" s="2671">
        <f t="shared" ref="N57:O60" si="122">I57/SUM(I$57:I$60)*(B$57/B$61-1)</f>
        <v>7.245466462748526E-2</v>
      </c>
      <c r="O57" s="2672">
        <f t="shared" si="122"/>
        <v>2.3237230038062766E-2</v>
      </c>
      <c r="P57" s="2672">
        <f t="shared" ref="P57:Q60" si="123">K57/SUM(K$57:K$60)*(E$57/E$61-1)</f>
        <v>0.16146893866323722</v>
      </c>
      <c r="Q57" s="2672">
        <f t="shared" si="123"/>
        <v>5.0755230321793784E-2</v>
      </c>
      <c r="R57" s="2625"/>
      <c r="S57" s="2626"/>
      <c r="T57" s="2627"/>
      <c r="U57" s="2627"/>
      <c r="V57" s="2627"/>
      <c r="X57" s="2673"/>
      <c r="Y57" s="2673"/>
      <c r="Z57" s="2673"/>
    </row>
    <row r="58" spans="1:26">
      <c r="A58" s="2615" t="s">
        <v>2611</v>
      </c>
      <c r="B58" s="2628">
        <f t="shared" ref="B58:C60" si="124">B59+(B$57-B$61)*I58/SUM(I$57:I$60)</f>
        <v>149.00125628140702</v>
      </c>
      <c r="C58" s="2628">
        <f t="shared" si="124"/>
        <v>137.95592286501378</v>
      </c>
      <c r="D58" s="2628">
        <f t="shared" si="98"/>
        <v>137.95592286501378</v>
      </c>
      <c r="E58" s="2628">
        <f t="shared" ref="E58:F60" si="125">E59+(E$57-E$61)*K58/SUM(K$57:K$60)</f>
        <v>169.97231450719823</v>
      </c>
      <c r="F58" s="2628">
        <f t="shared" si="125"/>
        <v>116.21390374331551</v>
      </c>
      <c r="G58" s="3450">
        <v>2006</v>
      </c>
      <c r="H58" s="2639">
        <v>3</v>
      </c>
      <c r="I58" s="2639">
        <v>0.92</v>
      </c>
      <c r="J58" s="2639">
        <v>1.08</v>
      </c>
      <c r="K58" s="2639">
        <v>0.73</v>
      </c>
      <c r="L58" s="2640">
        <v>1.08</v>
      </c>
      <c r="N58" s="2671">
        <f t="shared" si="122"/>
        <v>1.7587939698492462E-2</v>
      </c>
      <c r="O58" s="2672">
        <f t="shared" si="122"/>
        <v>1.1355750425840628E-2</v>
      </c>
      <c r="P58" s="2672">
        <f t="shared" si="123"/>
        <v>2.0862358446754544E-2</v>
      </c>
      <c r="Q58" s="2672">
        <f t="shared" si="123"/>
        <v>1.0132282578103011E-2</v>
      </c>
      <c r="R58" s="2625"/>
      <c r="S58" s="2623"/>
      <c r="T58" s="2624"/>
      <c r="U58" s="2624"/>
      <c r="V58" s="2624"/>
      <c r="X58" s="2673"/>
      <c r="Y58" s="2673"/>
      <c r="Z58" s="2673"/>
    </row>
    <row r="59" spans="1:26">
      <c r="A59" s="2615" t="s">
        <v>2612</v>
      </c>
      <c r="B59" s="2628">
        <f t="shared" si="124"/>
        <v>146.57412060301507</v>
      </c>
      <c r="C59" s="2628">
        <f t="shared" si="124"/>
        <v>136.46831955922866</v>
      </c>
      <c r="D59" s="2628">
        <f t="shared" si="98"/>
        <v>136.46831955922866</v>
      </c>
      <c r="E59" s="2628">
        <f t="shared" si="125"/>
        <v>166.73864894795128</v>
      </c>
      <c r="F59" s="2628">
        <f t="shared" si="125"/>
        <v>115.05882352941177</v>
      </c>
      <c r="G59" s="3450">
        <v>2006</v>
      </c>
      <c r="H59" s="2619">
        <v>2</v>
      </c>
      <c r="I59" s="2619">
        <v>0.96</v>
      </c>
      <c r="J59" s="2619">
        <v>0.25</v>
      </c>
      <c r="K59" s="2619">
        <v>1.9</v>
      </c>
      <c r="L59" s="2630">
        <v>0.95</v>
      </c>
      <c r="N59" s="2671">
        <f t="shared" si="122"/>
        <v>1.8352632728861701E-2</v>
      </c>
      <c r="O59" s="2672">
        <f t="shared" si="122"/>
        <v>2.6286459319075526E-3</v>
      </c>
      <c r="P59" s="2672">
        <f t="shared" si="123"/>
        <v>5.4299289107991269E-2</v>
      </c>
      <c r="Q59" s="2672">
        <f t="shared" si="123"/>
        <v>8.9126559714794995E-3</v>
      </c>
      <c r="R59" s="2625"/>
      <c r="S59" s="2623"/>
      <c r="T59" s="2624"/>
      <c r="U59" s="2624"/>
      <c r="V59" s="2624"/>
      <c r="X59" s="2673"/>
      <c r="Y59" s="2673"/>
      <c r="Z59" s="2673"/>
    </row>
    <row r="60" spans="1:26">
      <c r="A60" s="2615" t="s">
        <v>2613</v>
      </c>
      <c r="B60" s="2628">
        <f t="shared" si="124"/>
        <v>144.04145728643215</v>
      </c>
      <c r="C60" s="2628">
        <f t="shared" si="124"/>
        <v>136.12396694214877</v>
      </c>
      <c r="D60" s="2628">
        <f t="shared" si="98"/>
        <v>136.12396694214877</v>
      </c>
      <c r="E60" s="2628">
        <f t="shared" si="125"/>
        <v>158.32225913621264</v>
      </c>
      <c r="F60" s="2628">
        <f t="shared" si="125"/>
        <v>114.04278074866311</v>
      </c>
      <c r="G60" s="3451">
        <v>2006</v>
      </c>
      <c r="H60" s="2618">
        <v>1</v>
      </c>
      <c r="I60" s="2618">
        <v>2.29</v>
      </c>
      <c r="J60" s="2618">
        <v>3.72</v>
      </c>
      <c r="K60" s="2618">
        <v>0.75</v>
      </c>
      <c r="L60" s="2629">
        <v>0.04</v>
      </c>
      <c r="N60" s="2674">
        <f t="shared" si="122"/>
        <v>4.3778675988638847E-2</v>
      </c>
      <c r="O60" s="2675">
        <f t="shared" si="122"/>
        <v>3.9114251466784385E-2</v>
      </c>
      <c r="P60" s="2675">
        <f t="shared" si="123"/>
        <v>2.1433929911049188E-2</v>
      </c>
      <c r="Q60" s="2675">
        <f t="shared" si="123"/>
        <v>3.7526972511492629E-4</v>
      </c>
      <c r="R60" s="2625"/>
      <c r="S60" s="2631">
        <f>B60/B61-1</f>
        <v>4.3778675988638716E-2</v>
      </c>
      <c r="T60" s="2632">
        <f>C60/C61-1</f>
        <v>3.91142514667846E-2</v>
      </c>
      <c r="U60" s="2632">
        <f>E60/E61-1</f>
        <v>2.143392991104931E-2</v>
      </c>
      <c r="V60" s="2632">
        <f>F60/F61-1</f>
        <v>3.7526972511492396E-4</v>
      </c>
      <c r="X60" s="2673"/>
      <c r="Y60" s="2673"/>
      <c r="Z60" s="2673"/>
    </row>
    <row r="61" spans="1:26" ht="13.8" thickBot="1">
      <c r="A61" s="2615" t="s">
        <v>2614</v>
      </c>
      <c r="B61" s="2642">
        <v>138</v>
      </c>
      <c r="C61" s="2642">
        <v>131</v>
      </c>
      <c r="D61" s="2642">
        <f t="shared" si="98"/>
        <v>131</v>
      </c>
      <c r="E61" s="2642">
        <v>155</v>
      </c>
      <c r="F61" s="2643">
        <v>114</v>
      </c>
      <c r="G61" s="3449">
        <v>2005</v>
      </c>
      <c r="H61" s="2634">
        <v>4</v>
      </c>
      <c r="I61" s="2634">
        <v>3.29</v>
      </c>
      <c r="J61" s="2634">
        <v>1.44</v>
      </c>
      <c r="K61" s="2634">
        <v>0.66</v>
      </c>
      <c r="L61" s="2635">
        <v>7.78</v>
      </c>
      <c r="N61" s="2671">
        <f t="shared" ref="N61:O64" si="126">I61/SUM(I$61:I$64)*(B$61/B$65-1)</f>
        <v>9.9404603216919935E-2</v>
      </c>
      <c r="O61" s="2672">
        <f t="shared" si="126"/>
        <v>4.7636550760861554E-2</v>
      </c>
      <c r="P61" s="2672">
        <f t="shared" ref="P61:Q64" si="127">K61/SUM(K$61:K$64)*(E$61/E$65-1)</f>
        <v>8.3756345177664976E-2</v>
      </c>
      <c r="Q61" s="2672">
        <f t="shared" si="127"/>
        <v>5.2148766661559584E-2</v>
      </c>
      <c r="R61" s="2625"/>
      <c r="S61" s="2626"/>
      <c r="T61" s="2627"/>
      <c r="U61" s="2627"/>
      <c r="V61" s="2627"/>
      <c r="X61" s="2673"/>
      <c r="Y61" s="2673"/>
      <c r="Z61" s="2673"/>
    </row>
    <row r="62" spans="1:26">
      <c r="A62" s="2615" t="s">
        <v>2615</v>
      </c>
      <c r="B62" s="2628">
        <f t="shared" ref="B62:C64" si="128">B63+(B$61-B$65)*I62/SUM(I$61:I$64)</f>
        <v>125.9720430107527</v>
      </c>
      <c r="C62" s="2628">
        <f t="shared" si="128"/>
        <v>125.1883408071749</v>
      </c>
      <c r="D62" s="2628">
        <f t="shared" si="98"/>
        <v>125.1883408071749</v>
      </c>
      <c r="E62" s="2628">
        <f t="shared" ref="E62:F64" si="129">E63+(E$61-E$65)*K62/SUM(K$61:K$64)</f>
        <v>144.61421319796952</v>
      </c>
      <c r="F62" s="2628">
        <f t="shared" si="129"/>
        <v>108.42008196721311</v>
      </c>
      <c r="G62" s="3450">
        <v>2005</v>
      </c>
      <c r="H62" s="2639">
        <v>3</v>
      </c>
      <c r="I62" s="2639">
        <v>0.46</v>
      </c>
      <c r="J62" s="2639">
        <v>0.32</v>
      </c>
      <c r="K62" s="2639">
        <v>0.42</v>
      </c>
      <c r="L62" s="2640">
        <v>0.64</v>
      </c>
      <c r="N62" s="2671">
        <f t="shared" si="126"/>
        <v>1.3898515951301874E-2</v>
      </c>
      <c r="O62" s="2672">
        <f t="shared" si="126"/>
        <v>1.0585900169080346E-2</v>
      </c>
      <c r="P62" s="2672">
        <f t="shared" si="127"/>
        <v>5.3299492385786795E-2</v>
      </c>
      <c r="Q62" s="2672">
        <f t="shared" si="127"/>
        <v>4.2898728359123568E-3</v>
      </c>
      <c r="R62" s="2625"/>
      <c r="S62" s="2623"/>
      <c r="T62" s="2624"/>
      <c r="U62" s="2624"/>
      <c r="V62" s="2624"/>
      <c r="X62" s="2673"/>
      <c r="Y62" s="2673"/>
      <c r="Z62" s="2673"/>
    </row>
    <row r="63" spans="1:26">
      <c r="A63" s="2615" t="s">
        <v>2616</v>
      </c>
      <c r="B63" s="2628">
        <f t="shared" si="128"/>
        <v>124.29032258064517</v>
      </c>
      <c r="C63" s="2628">
        <f t="shared" si="128"/>
        <v>123.8968609865471</v>
      </c>
      <c r="D63" s="2628">
        <f t="shared" si="98"/>
        <v>123.8968609865471</v>
      </c>
      <c r="E63" s="2628">
        <f t="shared" si="129"/>
        <v>138.00507614213197</v>
      </c>
      <c r="F63" s="2628">
        <f t="shared" si="129"/>
        <v>107.96106557377048</v>
      </c>
      <c r="G63" s="3450">
        <v>2005</v>
      </c>
      <c r="H63" s="2619">
        <v>2</v>
      </c>
      <c r="I63" s="2619">
        <v>0.47</v>
      </c>
      <c r="J63" s="2619">
        <v>0.1</v>
      </c>
      <c r="K63" s="2619">
        <v>0.52</v>
      </c>
      <c r="L63" s="2630">
        <v>0.79</v>
      </c>
      <c r="N63" s="2671">
        <f t="shared" si="126"/>
        <v>1.420065760241713E-2</v>
      </c>
      <c r="O63" s="2672">
        <f t="shared" si="126"/>
        <v>3.3080938028376083E-3</v>
      </c>
      <c r="P63" s="2672">
        <f t="shared" si="127"/>
        <v>6.598984771573603E-2</v>
      </c>
      <c r="Q63" s="2672">
        <f t="shared" si="127"/>
        <v>5.2953117818293153E-3</v>
      </c>
      <c r="R63" s="2625"/>
      <c r="S63" s="2623"/>
      <c r="T63" s="2624"/>
      <c r="U63" s="2624"/>
      <c r="V63" s="2624"/>
      <c r="X63" s="2673"/>
      <c r="Y63" s="2673"/>
      <c r="Z63" s="2673"/>
    </row>
    <row r="64" spans="1:26">
      <c r="A64" s="2615" t="s">
        <v>2617</v>
      </c>
      <c r="B64" s="2628">
        <f t="shared" si="128"/>
        <v>122.57204301075269</v>
      </c>
      <c r="C64" s="2628">
        <f t="shared" si="128"/>
        <v>123.4932735426009</v>
      </c>
      <c r="D64" s="2628">
        <f t="shared" si="98"/>
        <v>123.4932735426009</v>
      </c>
      <c r="E64" s="2628">
        <f t="shared" si="129"/>
        <v>129.82233502538071</v>
      </c>
      <c r="F64" s="2628">
        <f t="shared" si="129"/>
        <v>107.39446721311475</v>
      </c>
      <c r="G64" s="3451">
        <v>2005</v>
      </c>
      <c r="H64" s="2618">
        <v>1</v>
      </c>
      <c r="I64" s="2618">
        <v>0.43</v>
      </c>
      <c r="J64" s="2618">
        <v>0.37</v>
      </c>
      <c r="K64" s="2618">
        <v>0.37</v>
      </c>
      <c r="L64" s="2629">
        <v>0.55000000000000004</v>
      </c>
      <c r="N64" s="2674">
        <f t="shared" si="126"/>
        <v>1.2992090997956099E-2</v>
      </c>
      <c r="O64" s="2675">
        <f t="shared" si="126"/>
        <v>1.2239947070499151E-2</v>
      </c>
      <c r="P64" s="2675">
        <f t="shared" si="127"/>
        <v>4.6954314720812178E-2</v>
      </c>
      <c r="Q64" s="2675">
        <f t="shared" si="127"/>
        <v>3.6866094683621815E-3</v>
      </c>
      <c r="R64" s="2625"/>
      <c r="S64" s="2631">
        <f>B64/B65-1</f>
        <v>1.2992090997956174E-2</v>
      </c>
      <c r="T64" s="2632">
        <f>C64/C65-1</f>
        <v>1.2239947070499246E-2</v>
      </c>
      <c r="U64" s="2632">
        <f>E64/E65-1</f>
        <v>4.695431472081224E-2</v>
      </c>
      <c r="V64" s="2632">
        <f>F64/F65-1</f>
        <v>3.6866094683620787E-3</v>
      </c>
      <c r="X64" s="2673"/>
      <c r="Y64" s="2673"/>
      <c r="Z64" s="2673"/>
    </row>
    <row r="65" spans="1:26" ht="13.8" thickBot="1">
      <c r="A65" s="2615" t="s">
        <v>2618</v>
      </c>
      <c r="B65" s="2658">
        <v>121</v>
      </c>
      <c r="C65" s="2658">
        <v>122</v>
      </c>
      <c r="D65" s="2658">
        <f t="shared" si="98"/>
        <v>122</v>
      </c>
      <c r="E65" s="2658">
        <v>124</v>
      </c>
      <c r="F65" s="2659">
        <v>107</v>
      </c>
      <c r="G65" s="3449">
        <v>2004</v>
      </c>
      <c r="H65" s="2634">
        <v>4</v>
      </c>
      <c r="I65" s="2634">
        <v>0.33</v>
      </c>
      <c r="J65" s="2634">
        <v>0.5</v>
      </c>
      <c r="K65" s="2634">
        <v>0.5</v>
      </c>
      <c r="L65" s="2635">
        <v>0</v>
      </c>
      <c r="N65" s="2671">
        <f t="shared" ref="N65:O68" si="130">I65/SUM(I$65:I$68)*(B$65/B$69-1)</f>
        <v>1.3391770148526898E-2</v>
      </c>
      <c r="O65" s="2672">
        <f t="shared" si="130"/>
        <v>1.063264221158958E-2</v>
      </c>
      <c r="P65" s="2672">
        <f t="shared" ref="P65:Q68" si="131">K65/SUM(K$65:K$68)*(E$65/E$69-1)</f>
        <v>2.2244466688911134E-2</v>
      </c>
      <c r="Q65" s="2672">
        <f t="shared" si="131"/>
        <v>0</v>
      </c>
      <c r="R65" s="2625"/>
      <c r="S65" s="2626"/>
      <c r="T65" s="2627"/>
      <c r="U65" s="2627"/>
      <c r="V65" s="2627"/>
      <c r="X65" s="2673"/>
      <c r="Y65" s="2673"/>
      <c r="Z65" s="2673"/>
    </row>
    <row r="66" spans="1:26">
      <c r="A66" s="2615" t="s">
        <v>2619</v>
      </c>
      <c r="B66" s="2628">
        <f t="shared" ref="B66:C68" si="132">B67+(B$65-B$69)*I66/SUM(I$65:I$68)</f>
        <v>119.51351351351352</v>
      </c>
      <c r="C66" s="2628">
        <f t="shared" si="132"/>
        <v>120.7878787878788</v>
      </c>
      <c r="D66" s="2628">
        <f t="shared" si="98"/>
        <v>120.7878787878788</v>
      </c>
      <c r="E66" s="2628">
        <f t="shared" ref="E66:F68" si="133">E67+(E$65-E$69)*K66/SUM(K$65:K$68)</f>
        <v>121.5975975975976</v>
      </c>
      <c r="F66" s="2628">
        <f t="shared" si="133"/>
        <v>107</v>
      </c>
      <c r="G66" s="3450">
        <v>2004</v>
      </c>
      <c r="H66" s="2639">
        <v>3</v>
      </c>
      <c r="I66" s="2639">
        <v>0.56000000000000005</v>
      </c>
      <c r="J66" s="2639">
        <v>0.8</v>
      </c>
      <c r="K66" s="2639">
        <v>0.83</v>
      </c>
      <c r="L66" s="2640">
        <v>0.06</v>
      </c>
      <c r="N66" s="2671">
        <f t="shared" si="130"/>
        <v>2.2725428130833527E-2</v>
      </c>
      <c r="O66" s="2672">
        <f t="shared" si="130"/>
        <v>1.7012227538543329E-2</v>
      </c>
      <c r="P66" s="2672">
        <f t="shared" si="131"/>
        <v>3.6925814703592477E-2</v>
      </c>
      <c r="Q66" s="2672">
        <f t="shared" si="131"/>
        <v>2.8846153846153744E-2</v>
      </c>
      <c r="R66" s="2625"/>
      <c r="S66" s="2623"/>
      <c r="T66" s="2624"/>
      <c r="U66" s="2624"/>
      <c r="V66" s="2624"/>
      <c r="X66" s="2673"/>
      <c r="Y66" s="2673"/>
      <c r="Z66" s="2673"/>
    </row>
    <row r="67" spans="1:26">
      <c r="A67" s="2615" t="s">
        <v>2620</v>
      </c>
      <c r="B67" s="2628">
        <f t="shared" si="132"/>
        <v>116.99099099099099</v>
      </c>
      <c r="C67" s="2628">
        <f t="shared" si="132"/>
        <v>118.84848484848486</v>
      </c>
      <c r="D67" s="2628">
        <f t="shared" si="98"/>
        <v>118.84848484848486</v>
      </c>
      <c r="E67" s="2628">
        <f t="shared" si="133"/>
        <v>117.60960960960961</v>
      </c>
      <c r="F67" s="2628">
        <f t="shared" si="133"/>
        <v>104</v>
      </c>
      <c r="G67" s="3450">
        <v>2004</v>
      </c>
      <c r="H67" s="2619">
        <v>2</v>
      </c>
      <c r="I67" s="2619">
        <v>1</v>
      </c>
      <c r="J67" s="2619">
        <v>1.5</v>
      </c>
      <c r="K67" s="2619">
        <v>1.5</v>
      </c>
      <c r="L67" s="2630">
        <v>0</v>
      </c>
      <c r="N67" s="2671">
        <f t="shared" si="130"/>
        <v>4.0581121662202721E-2</v>
      </c>
      <c r="O67" s="2672">
        <f t="shared" si="130"/>
        <v>3.1897926634768738E-2</v>
      </c>
      <c r="P67" s="2672">
        <f t="shared" si="131"/>
        <v>6.6733400066733395E-2</v>
      </c>
      <c r="Q67" s="2672">
        <f t="shared" si="131"/>
        <v>0</v>
      </c>
      <c r="R67" s="2625"/>
      <c r="S67" s="2623"/>
      <c r="T67" s="2624"/>
      <c r="U67" s="2624"/>
      <c r="V67" s="2624"/>
      <c r="X67" s="2673"/>
      <c r="Y67" s="2673"/>
      <c r="Z67" s="2673"/>
    </row>
    <row r="68" spans="1:26" s="2664" customFormat="1" ht="13.8" thickBot="1">
      <c r="A68" s="2615" t="s">
        <v>2621</v>
      </c>
      <c r="B68" s="2661">
        <f t="shared" si="132"/>
        <v>112.48648648648648</v>
      </c>
      <c r="C68" s="2661">
        <f t="shared" si="132"/>
        <v>115.21212121212122</v>
      </c>
      <c r="D68" s="2661">
        <f t="shared" si="98"/>
        <v>115.21212121212122</v>
      </c>
      <c r="E68" s="2661">
        <f t="shared" si="133"/>
        <v>110.4024024024024</v>
      </c>
      <c r="F68" s="2661">
        <f t="shared" si="133"/>
        <v>104</v>
      </c>
      <c r="G68" s="3451">
        <v>2004</v>
      </c>
      <c r="H68" s="2662">
        <v>1</v>
      </c>
      <c r="I68" s="2662">
        <v>0.33</v>
      </c>
      <c r="J68" s="2662">
        <v>0.5</v>
      </c>
      <c r="K68" s="2662">
        <v>0.5</v>
      </c>
      <c r="L68" s="2663">
        <v>0</v>
      </c>
      <c r="N68" s="2676">
        <f t="shared" si="130"/>
        <v>1.3391770148526898E-2</v>
      </c>
      <c r="O68" s="2677">
        <f t="shared" si="130"/>
        <v>1.063264221158958E-2</v>
      </c>
      <c r="P68" s="2677">
        <f t="shared" si="131"/>
        <v>2.2244466688911134E-2</v>
      </c>
      <c r="Q68" s="2677">
        <f t="shared" si="131"/>
        <v>0</v>
      </c>
      <c r="R68" s="2667"/>
      <c r="S68" s="2665">
        <f>B68/B69-1</f>
        <v>1.3391770148526883E-2</v>
      </c>
      <c r="T68" s="2666">
        <f>C68/C69-1</f>
        <v>1.063264221158966E-2</v>
      </c>
      <c r="U68" s="2666">
        <f>E68/E69-1</f>
        <v>2.2244466688911224E-2</v>
      </c>
      <c r="V68" s="2666">
        <f>F68/F69-1</f>
        <v>0</v>
      </c>
      <c r="X68" s="2678"/>
      <c r="Y68" s="2678"/>
      <c r="Z68" s="2678"/>
    </row>
    <row r="69" spans="1:26" ht="13.8" thickBot="1">
      <c r="A69" s="2615" t="s">
        <v>2622</v>
      </c>
      <c r="B69" s="2679">
        <v>111</v>
      </c>
      <c r="C69" s="2679">
        <v>114</v>
      </c>
      <c r="D69" s="2679">
        <f t="shared" si="98"/>
        <v>114</v>
      </c>
      <c r="E69" s="2679">
        <v>108</v>
      </c>
      <c r="F69" s="2680">
        <v>104</v>
      </c>
      <c r="G69" s="3449">
        <v>2003</v>
      </c>
      <c r="H69" s="2669">
        <v>4</v>
      </c>
      <c r="I69" s="2681"/>
      <c r="J69" s="2681"/>
      <c r="K69" s="2681"/>
      <c r="L69" s="2681"/>
      <c r="N69" s="2682"/>
      <c r="O69" s="2681"/>
      <c r="P69" s="2681"/>
      <c r="Q69" s="2681"/>
      <c r="S69" s="2682"/>
      <c r="T69" s="2681"/>
      <c r="U69" s="2681"/>
      <c r="V69" s="2681"/>
      <c r="X69" s="2673"/>
      <c r="Y69" s="2673"/>
      <c r="Z69" s="2673"/>
    </row>
    <row r="70" spans="1:26">
      <c r="A70" s="2615" t="s">
        <v>2623</v>
      </c>
      <c r="B70" s="2683">
        <f t="shared" ref="B70:C72" si="134">B71+(B$69-B$73)/4</f>
        <v>109.75</v>
      </c>
      <c r="C70" s="2683">
        <f t="shared" si="134"/>
        <v>112.25</v>
      </c>
      <c r="D70" s="2683">
        <f t="shared" si="98"/>
        <v>112.25</v>
      </c>
      <c r="E70" s="2683">
        <f t="shared" ref="E70:F72" si="135">E71+(E$69-E$73)/4</f>
        <v>107.25</v>
      </c>
      <c r="F70" s="2683">
        <f t="shared" si="135"/>
        <v>103.5</v>
      </c>
      <c r="G70" s="3450">
        <v>2003</v>
      </c>
      <c r="H70" s="2639">
        <v>3</v>
      </c>
      <c r="I70" s="2681"/>
      <c r="J70" s="2681"/>
      <c r="K70" s="2681"/>
      <c r="L70" s="2681"/>
      <c r="X70" s="2673"/>
      <c r="Y70" s="2673"/>
      <c r="Z70" s="2673"/>
    </row>
    <row r="71" spans="1:26">
      <c r="A71" s="2615" t="s">
        <v>2624</v>
      </c>
      <c r="B71" s="2683">
        <f t="shared" si="134"/>
        <v>108.5</v>
      </c>
      <c r="C71" s="2683">
        <f t="shared" si="134"/>
        <v>110.5</v>
      </c>
      <c r="D71" s="2683">
        <f t="shared" si="98"/>
        <v>110.5</v>
      </c>
      <c r="E71" s="2683">
        <f t="shared" si="135"/>
        <v>106.5</v>
      </c>
      <c r="F71" s="2683">
        <f t="shared" si="135"/>
        <v>103</v>
      </c>
      <c r="G71" s="3450">
        <v>2003</v>
      </c>
      <c r="H71" s="2619">
        <v>2</v>
      </c>
      <c r="I71" s="2681"/>
      <c r="J71" s="2681"/>
      <c r="K71" s="2681"/>
      <c r="L71" s="2681"/>
      <c r="X71" s="2673"/>
      <c r="Y71" s="2673"/>
      <c r="Z71" s="2673"/>
    </row>
    <row r="72" spans="1:26" ht="13.8" thickBot="1">
      <c r="A72" s="2615" t="s">
        <v>2625</v>
      </c>
      <c r="B72" s="2683">
        <f t="shared" si="134"/>
        <v>107.25</v>
      </c>
      <c r="C72" s="2683">
        <f t="shared" si="134"/>
        <v>108.75</v>
      </c>
      <c r="D72" s="2683">
        <f t="shared" si="98"/>
        <v>108.75</v>
      </c>
      <c r="E72" s="2683">
        <f t="shared" si="135"/>
        <v>105.75</v>
      </c>
      <c r="F72" s="2683">
        <f t="shared" si="135"/>
        <v>102.5</v>
      </c>
      <c r="G72" s="3451">
        <v>2003</v>
      </c>
      <c r="H72" s="2684">
        <v>1</v>
      </c>
      <c r="I72" s="2681"/>
      <c r="J72" s="2681"/>
      <c r="K72" s="2681"/>
      <c r="L72" s="2681"/>
      <c r="S72" s="2623"/>
      <c r="T72" s="2624"/>
      <c r="U72" s="2624"/>
      <c r="X72" s="2673"/>
      <c r="Y72" s="2673"/>
      <c r="Z72" s="2673"/>
    </row>
    <row r="73" spans="1:26" ht="13.8" thickBot="1">
      <c r="A73" s="2615" t="s">
        <v>2626</v>
      </c>
      <c r="B73" s="2685">
        <v>106</v>
      </c>
      <c r="C73" s="2685">
        <v>107</v>
      </c>
      <c r="D73" s="2685">
        <f t="shared" si="98"/>
        <v>107</v>
      </c>
      <c r="E73" s="2685">
        <v>105</v>
      </c>
      <c r="F73" s="2686">
        <v>102</v>
      </c>
      <c r="G73" s="3449">
        <v>2002</v>
      </c>
      <c r="H73" s="2634">
        <v>4</v>
      </c>
      <c r="I73" s="2681"/>
      <c r="J73" s="2681"/>
      <c r="K73" s="2681"/>
      <c r="L73" s="2681"/>
      <c r="N73" s="2682"/>
      <c r="O73" s="2681"/>
      <c r="P73" s="2681"/>
      <c r="Q73" s="2681"/>
      <c r="S73" s="2682"/>
      <c r="T73" s="2681"/>
      <c r="U73" s="2681"/>
      <c r="V73" s="2681"/>
      <c r="X73" s="2673"/>
      <c r="Y73" s="2673"/>
      <c r="Z73" s="2673"/>
    </row>
    <row r="74" spans="1:26">
      <c r="A74" s="2615" t="s">
        <v>2627</v>
      </c>
      <c r="B74" s="2683">
        <f t="shared" ref="B74:C76" si="136">B75+(B$73-B$77)/4</f>
        <v>105</v>
      </c>
      <c r="C74" s="2683">
        <f t="shared" si="136"/>
        <v>106</v>
      </c>
      <c r="D74" s="2683">
        <f t="shared" si="98"/>
        <v>106</v>
      </c>
      <c r="E74" s="2683">
        <f t="shared" ref="E74:F76" si="137">E75+(E$73-E$77)/4</f>
        <v>104.5</v>
      </c>
      <c r="F74" s="2683">
        <f t="shared" si="137"/>
        <v>101.5</v>
      </c>
      <c r="G74" s="3450">
        <v>2002</v>
      </c>
      <c r="H74" s="2639">
        <v>3</v>
      </c>
      <c r="I74" s="2681"/>
      <c r="J74" s="2681"/>
      <c r="K74" s="2681"/>
      <c r="L74" s="2681"/>
      <c r="X74" s="2673"/>
      <c r="Y74" s="2673"/>
      <c r="Z74" s="2673"/>
    </row>
    <row r="75" spans="1:26">
      <c r="A75" s="2615" t="s">
        <v>2628</v>
      </c>
      <c r="B75" s="2683">
        <f t="shared" si="136"/>
        <v>104</v>
      </c>
      <c r="C75" s="2683">
        <f t="shared" si="136"/>
        <v>105</v>
      </c>
      <c r="D75" s="2683">
        <f t="shared" si="98"/>
        <v>105</v>
      </c>
      <c r="E75" s="2683">
        <f t="shared" si="137"/>
        <v>104</v>
      </c>
      <c r="F75" s="2683">
        <f t="shared" si="137"/>
        <v>101</v>
      </c>
      <c r="G75" s="3450">
        <v>2002</v>
      </c>
      <c r="H75" s="2619">
        <v>2</v>
      </c>
      <c r="I75" s="2681"/>
      <c r="J75" s="2681"/>
      <c r="K75" s="2681"/>
      <c r="L75" s="2681"/>
      <c r="X75" s="2673"/>
      <c r="Y75" s="2673"/>
      <c r="Z75" s="2673"/>
    </row>
    <row r="76" spans="1:26" s="2650" customFormat="1" ht="13.8" thickBot="1">
      <c r="A76" s="2646" t="s">
        <v>2629</v>
      </c>
      <c r="B76" s="2687">
        <f t="shared" si="136"/>
        <v>103</v>
      </c>
      <c r="C76" s="2687">
        <f t="shared" si="136"/>
        <v>104</v>
      </c>
      <c r="D76" s="2687">
        <f t="shared" si="98"/>
        <v>104</v>
      </c>
      <c r="E76" s="2687">
        <f t="shared" si="137"/>
        <v>103.5</v>
      </c>
      <c r="F76" s="2687">
        <f t="shared" si="137"/>
        <v>100.5</v>
      </c>
      <c r="G76" s="3451">
        <v>2002</v>
      </c>
      <c r="H76" s="2688">
        <v>1</v>
      </c>
      <c r="I76" s="2689"/>
      <c r="J76" s="2689"/>
      <c r="K76" s="2689"/>
      <c r="L76" s="2689"/>
      <c r="N76" s="2690"/>
      <c r="S76" s="2690"/>
      <c r="X76" s="2691"/>
      <c r="Y76" s="2691"/>
      <c r="Z76" s="2691"/>
    </row>
    <row r="77" spans="1:26" ht="13.8" thickBot="1">
      <c r="B77" s="2692">
        <v>102</v>
      </c>
      <c r="C77" s="2693">
        <v>103</v>
      </c>
      <c r="D77" s="2693">
        <f t="shared" si="98"/>
        <v>103</v>
      </c>
      <c r="E77" s="2693">
        <v>103</v>
      </c>
      <c r="F77" s="2694">
        <v>100</v>
      </c>
      <c r="I77" s="2681"/>
      <c r="J77" s="2681"/>
      <c r="K77" s="2681"/>
      <c r="L77" s="2681"/>
      <c r="N77" s="2682"/>
      <c r="O77" s="2681"/>
      <c r="P77" s="2681"/>
      <c r="Q77" s="2681"/>
      <c r="S77" s="2682"/>
      <c r="T77" s="2681"/>
      <c r="U77" s="2681"/>
      <c r="V77" s="2681"/>
      <c r="X77" s="2627"/>
      <c r="Y77" s="2627"/>
      <c r="Z77" s="2627"/>
    </row>
    <row r="79" spans="1:26" s="2696" customFormat="1">
      <c r="A79" s="2695" t="s">
        <v>2630</v>
      </c>
      <c r="G79" s="2697"/>
      <c r="N79" s="2697"/>
      <c r="S79" s="2697"/>
    </row>
    <row r="80" spans="1:26" s="2696" customFormat="1">
      <c r="A80" s="2696" t="s">
        <v>2631</v>
      </c>
      <c r="G80" s="2697"/>
      <c r="N80" s="2697"/>
      <c r="S80" s="2697"/>
    </row>
    <row r="81" spans="1:22" s="2696" customFormat="1">
      <c r="A81" s="2696" t="s">
        <v>2632</v>
      </c>
      <c r="G81" s="2697"/>
      <c r="I81" s="2698"/>
      <c r="J81" s="2698"/>
      <c r="K81" s="2698"/>
      <c r="L81" s="2698"/>
      <c r="N81" s="2699"/>
      <c r="O81" s="2698"/>
      <c r="P81" s="2698"/>
      <c r="Q81" s="2698"/>
      <c r="S81" s="2699"/>
      <c r="T81" s="2698"/>
      <c r="U81" s="2698"/>
      <c r="V81" s="2698"/>
    </row>
    <row r="82" spans="1:22" s="2696" customFormat="1">
      <c r="A82" s="2696" t="s">
        <v>2633</v>
      </c>
      <c r="G82" s="2697"/>
      <c r="N82" s="2697"/>
      <c r="S82" s="2697"/>
    </row>
    <row r="89" spans="1:22" ht="13.8" thickBot="1"/>
    <row r="90" spans="1:22">
      <c r="G90" s="2622"/>
      <c r="S90" s="2700" t="s">
        <v>2634</v>
      </c>
      <c r="T90" s="2701" t="s">
        <v>2635</v>
      </c>
      <c r="U90" s="2701" t="s">
        <v>2636</v>
      </c>
      <c r="V90" s="2701" t="s">
        <v>2637</v>
      </c>
    </row>
    <row r="91" spans="1:22">
      <c r="G91" s="2622"/>
      <c r="N91" s="2626"/>
      <c r="O91" s="2627"/>
      <c r="P91" s="2627"/>
      <c r="Q91" s="2627"/>
      <c r="S91" s="2702">
        <v>2006</v>
      </c>
      <c r="T91" s="2703">
        <v>15.1</v>
      </c>
      <c r="U91" s="2703">
        <v>7.43</v>
      </c>
      <c r="V91" s="2703">
        <v>26.26</v>
      </c>
    </row>
    <row r="92" spans="1:22">
      <c r="G92" s="2622"/>
      <c r="N92" s="2626"/>
      <c r="O92" s="2627"/>
      <c r="P92" s="2627"/>
      <c r="Q92" s="2627"/>
      <c r="S92" s="2705">
        <v>2005</v>
      </c>
      <c r="T92" s="2704">
        <v>13.9</v>
      </c>
      <c r="U92" s="2704">
        <v>7.49</v>
      </c>
      <c r="V92" s="2704">
        <v>24.92</v>
      </c>
    </row>
    <row r="93" spans="1:22">
      <c r="G93" s="2622"/>
      <c r="N93" s="2626"/>
      <c r="O93" s="2627"/>
      <c r="P93" s="2627"/>
      <c r="Q93" s="2627"/>
      <c r="S93" s="2702">
        <v>2004</v>
      </c>
      <c r="T93" s="2703">
        <v>9.48</v>
      </c>
      <c r="U93" s="2703">
        <v>7.2</v>
      </c>
      <c r="V93" s="2703">
        <v>14.68</v>
      </c>
    </row>
    <row r="94" spans="1:22">
      <c r="G94" s="2622"/>
      <c r="N94" s="2626"/>
      <c r="O94" s="2627"/>
      <c r="P94" s="2627"/>
      <c r="Q94" s="2627"/>
      <c r="S94" s="2705">
        <v>2003</v>
      </c>
      <c r="T94" s="2704">
        <v>4.5</v>
      </c>
      <c r="U94" s="2704">
        <v>6.12</v>
      </c>
      <c r="V94" s="2704">
        <v>2.34</v>
      </c>
    </row>
    <row r="95" spans="1:22" ht="13.8" thickBot="1">
      <c r="G95" s="2622"/>
      <c r="N95" s="2626"/>
      <c r="O95" s="2627"/>
      <c r="P95" s="2627"/>
      <c r="Q95" s="2627"/>
      <c r="S95" s="2706">
        <v>2002</v>
      </c>
      <c r="T95" s="2707">
        <v>3.59</v>
      </c>
      <c r="U95" s="2707">
        <v>4.54</v>
      </c>
      <c r="V95" s="2707">
        <v>2.5499999999999998</v>
      </c>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row r="111" spans="7:19">
      <c r="G111" s="2622"/>
      <c r="N111" s="2626"/>
      <c r="O111" s="2627"/>
      <c r="P111" s="2627"/>
      <c r="Q111" s="2627"/>
      <c r="S111" s="2622"/>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1" t="s">
        <v>2941</v>
      </c>
      <c r="B1" s="3053"/>
      <c r="C1" s="3053"/>
      <c r="D1" s="3053"/>
      <c r="E1" s="3053"/>
      <c r="F1" s="3053"/>
    </row>
    <row r="2" spans="1:6" ht="15.6">
      <c r="A2" s="3054" t="s">
        <v>2936</v>
      </c>
      <c r="B2" s="3055" t="e">
        <f ca="1">SUMIF(B7:B14,"&lt;&gt;#ref!",B7:B14)</f>
        <v>#DIV/0!</v>
      </c>
      <c r="C2" s="3054" t="s">
        <v>2937</v>
      </c>
      <c r="D2" s="3053"/>
      <c r="E2" s="3053"/>
      <c r="F2" s="3053"/>
    </row>
    <row r="3" spans="1:6" ht="15.6">
      <c r="A3" s="3054" t="s">
        <v>2969</v>
      </c>
      <c r="B3" s="3055" t="e">
        <f ca="1">ROUND(B2*10000/E3,0)</f>
        <v>#DIV/0!</v>
      </c>
      <c r="C3" s="3054" t="s">
        <v>2078</v>
      </c>
      <c r="D3" s="3054" t="s">
        <v>2938</v>
      </c>
      <c r="E3" s="3055">
        <f ca="1">SUMIF(E7:E14,"&lt;&gt;#ref!",E7:E14)</f>
        <v>0</v>
      </c>
      <c r="F3" s="3053"/>
    </row>
    <row r="4" spans="1:6" ht="15.6">
      <c r="A4" s="3054" t="s">
        <v>2945</v>
      </c>
      <c r="B4" s="3055" t="e">
        <f ca="1">ROUND(B2*10000/E4,0)</f>
        <v>#DIV/0!</v>
      </c>
      <c r="C4" s="3054" t="s">
        <v>2078</v>
      </c>
      <c r="D4" s="3054" t="s">
        <v>2946</v>
      </c>
      <c r="E4" s="3055">
        <f ca="1">SUMIF(F7:F14,"&lt;&gt;#ref!",F7:F14)</f>
        <v>0</v>
      </c>
      <c r="F4" s="3053"/>
    </row>
    <row r="5" spans="1:6" ht="15.6">
      <c r="A5" s="3056"/>
      <c r="B5" s="1865"/>
      <c r="C5" s="1865"/>
      <c r="D5" s="1865"/>
      <c r="E5" s="1865"/>
      <c r="F5" s="3053"/>
    </row>
    <row r="6" spans="1:6" ht="31.2">
      <c r="A6" s="3057" t="s">
        <v>2942</v>
      </c>
      <c r="B6" s="3054" t="s">
        <v>2939</v>
      </c>
      <c r="C6" s="3055"/>
      <c r="D6" s="1865"/>
      <c r="E6" s="3054" t="s">
        <v>2940</v>
      </c>
      <c r="F6" s="3054" t="s">
        <v>2944</v>
      </c>
    </row>
    <row r="7" spans="1:6" ht="15.6">
      <c r="A7" s="259" t="s">
        <v>2943</v>
      </c>
      <c r="B7" s="3058" t="e">
        <f ca="1">SUMIF(INDIRECT("'"&amp;A7&amp;"'"&amp;"!A:A"),"总价",INDIRECT("'"&amp;A7&amp;"'"&amp;"!B:B"))</f>
        <v>#DIV/0!</v>
      </c>
      <c r="C7" s="3054" t="s">
        <v>2937</v>
      </c>
      <c r="D7" s="1865"/>
      <c r="E7" s="3059">
        <f ca="1">SUMIF(INDIRECT("'"&amp;A7&amp;"'"&amp;"!C:C"),"建筑面积",INDIRECT("'"&amp;A7&amp;"'"&amp;"!D:D"))</f>
        <v>0</v>
      </c>
      <c r="F7" s="3059">
        <f ca="1">SUMIF(INDIRECT("'"&amp;A7&amp;"'"&amp;"!E:E"),"土地面积",INDIRECT("'"&amp;A7&amp;"'"&amp;"!F:F"))</f>
        <v>0</v>
      </c>
    </row>
    <row r="8" spans="1:6" ht="15.6">
      <c r="A8" s="259"/>
      <c r="B8" s="3058" t="e">
        <f t="shared" ref="B8:B14" ca="1" si="0">SUMIF(INDIRECT("'"&amp;A8&amp;"'"&amp;"!A:A"),"总价",INDIRECT("'"&amp;A8&amp;"'"&amp;"!B:B"))</f>
        <v>#REF!</v>
      </c>
      <c r="C8" s="3054" t="s">
        <v>2937</v>
      </c>
      <c r="D8" s="1865"/>
      <c r="E8" s="3059" t="e">
        <f t="shared" ref="E8:E14" ca="1" si="1">SUMIF(INDIRECT("'"&amp;A8&amp;"'"&amp;"!C:C"),"建筑面积",INDIRECT("'"&amp;A8&amp;"'"&amp;"!D:D"))</f>
        <v>#REF!</v>
      </c>
      <c r="F8" s="3059" t="e">
        <f t="shared" ref="F8:F14" ca="1" si="2">SUMIF(INDIRECT("'"&amp;A8&amp;"'"&amp;"!E:E"),"土地面积",INDIRECT("'"&amp;A8&amp;"'"&amp;"!F:F"))</f>
        <v>#REF!</v>
      </c>
    </row>
    <row r="9" spans="1:6" ht="15.6">
      <c r="A9" s="259"/>
      <c r="B9" s="3058" t="e">
        <f t="shared" ca="1" si="0"/>
        <v>#REF!</v>
      </c>
      <c r="C9" s="3054" t="s">
        <v>2937</v>
      </c>
      <c r="D9" s="1865"/>
      <c r="E9" s="3059" t="e">
        <f t="shared" ca="1" si="1"/>
        <v>#REF!</v>
      </c>
      <c r="F9" s="3059" t="e">
        <f t="shared" ca="1" si="2"/>
        <v>#REF!</v>
      </c>
    </row>
    <row r="10" spans="1:6" ht="15.6">
      <c r="A10" s="259"/>
      <c r="B10" s="3058" t="e">
        <f t="shared" ca="1" si="0"/>
        <v>#REF!</v>
      </c>
      <c r="C10" s="3054" t="s">
        <v>2937</v>
      </c>
      <c r="D10" s="1865"/>
      <c r="E10" s="3059" t="e">
        <f t="shared" ca="1" si="1"/>
        <v>#REF!</v>
      </c>
      <c r="F10" s="3059" t="e">
        <f t="shared" ca="1" si="2"/>
        <v>#REF!</v>
      </c>
    </row>
    <row r="11" spans="1:6" ht="15.6">
      <c r="A11" s="259"/>
      <c r="B11" s="3058" t="e">
        <f t="shared" ca="1" si="0"/>
        <v>#REF!</v>
      </c>
      <c r="C11" s="3054" t="s">
        <v>2937</v>
      </c>
      <c r="D11" s="1865"/>
      <c r="E11" s="3059" t="e">
        <f t="shared" ca="1" si="1"/>
        <v>#REF!</v>
      </c>
      <c r="F11" s="3059" t="e">
        <f t="shared" ca="1" si="2"/>
        <v>#REF!</v>
      </c>
    </row>
    <row r="12" spans="1:6" ht="15.6">
      <c r="A12" s="259"/>
      <c r="B12" s="3058" t="e">
        <f t="shared" ca="1" si="0"/>
        <v>#REF!</v>
      </c>
      <c r="C12" s="3054" t="s">
        <v>2937</v>
      </c>
      <c r="D12" s="1865"/>
      <c r="E12" s="3059" t="e">
        <f t="shared" ca="1" si="1"/>
        <v>#REF!</v>
      </c>
      <c r="F12" s="3059" t="e">
        <f t="shared" ca="1" si="2"/>
        <v>#REF!</v>
      </c>
    </row>
    <row r="13" spans="1:6" ht="15.6">
      <c r="A13" s="259"/>
      <c r="B13" s="3058" t="e">
        <f t="shared" ca="1" si="0"/>
        <v>#REF!</v>
      </c>
      <c r="C13" s="3054" t="s">
        <v>2937</v>
      </c>
      <c r="D13" s="1865"/>
      <c r="E13" s="3059" t="e">
        <f t="shared" ca="1" si="1"/>
        <v>#REF!</v>
      </c>
      <c r="F13" s="3059" t="e">
        <f t="shared" ca="1" si="2"/>
        <v>#REF!</v>
      </c>
    </row>
    <row r="14" spans="1:6" ht="15.6">
      <c r="A14" s="3052"/>
      <c r="B14" s="3058" t="e">
        <f t="shared" ca="1" si="0"/>
        <v>#REF!</v>
      </c>
      <c r="C14" s="3054" t="s">
        <v>2937</v>
      </c>
      <c r="D14" s="1865"/>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1" t="s">
        <v>628</v>
      </c>
      <c r="B1" s="737"/>
      <c r="C1" s="772"/>
      <c r="D1" s="2034"/>
      <c r="E1" s="2347" t="s">
        <v>2373</v>
      </c>
      <c r="F1" s="2348">
        <f ca="1">J54</f>
        <v>-3</v>
      </c>
      <c r="G1" s="773">
        <f>MATCH(C1,'数据-取费表'!A6:A16,0)+5</f>
        <v>8</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2457</v>
      </c>
      <c r="C7" s="53">
        <f ca="1">C8+C12+C14</f>
        <v>0</v>
      </c>
      <c r="D7" s="2456" t="s">
        <v>2460</v>
      </c>
      <c r="E7" s="2450"/>
      <c r="F7" s="2451"/>
      <c r="G7" s="1577"/>
      <c r="H7" s="780">
        <v>1</v>
      </c>
      <c r="I7" s="781" t="s">
        <v>2457</v>
      </c>
      <c r="J7" s="53">
        <f ca="1">J8+J12+J14</f>
        <v>0</v>
      </c>
      <c r="K7" s="2456" t="s">
        <v>2460</v>
      </c>
      <c r="L7" s="2450"/>
      <c r="M7" s="2451"/>
    </row>
    <row r="8" spans="1:25" ht="18" customHeight="1">
      <c r="A8" s="1814" t="s">
        <v>1824</v>
      </c>
      <c r="B8" s="3458" t="s">
        <v>2462</v>
      </c>
      <c r="C8" s="1809">
        <f ca="1">ROUND(F8*F10*F9*(1-F11)/10000,0)</f>
        <v>0</v>
      </c>
      <c r="D8" s="1806" t="s">
        <v>2533</v>
      </c>
      <c r="E8" s="61" t="s">
        <v>637</v>
      </c>
      <c r="F8" s="784">
        <f ca="1">INDIRECT("'数据-取费表'!u"&amp;$G$1)</f>
        <v>0</v>
      </c>
      <c r="G8" s="1577"/>
      <c r="H8" s="2464" t="s">
        <v>1824</v>
      </c>
      <c r="I8" s="3458" t="s">
        <v>2462</v>
      </c>
      <c r="J8" s="782">
        <f ca="1">ROUND(M8*M10*M9*(1-M11)/10000,0)</f>
        <v>0</v>
      </c>
      <c r="K8" s="340" t="s">
        <v>2533</v>
      </c>
      <c r="L8" s="783" t="s">
        <v>1738</v>
      </c>
      <c r="M8" s="784">
        <f ca="1">INDIRECT("'数据-取费表'!z"&amp;$G$1)</f>
        <v>0</v>
      </c>
    </row>
    <row r="9" spans="1:25" ht="18" customHeight="1">
      <c r="A9" s="2460"/>
      <c r="B9" s="3459"/>
      <c r="C9" s="1810"/>
      <c r="D9" s="1807"/>
      <c r="E9" s="61" t="s">
        <v>638</v>
      </c>
      <c r="F9" s="784">
        <f ca="1">IF(INDIRECT("'数据-取费表'!ah"&amp;$G$1)="",INDIRECT("'数据-取费表'!k"&amp;$G$1),INDIRECT("'数据-取费表'!ah"&amp;$G$1))</f>
        <v>0</v>
      </c>
      <c r="G9" s="1577"/>
      <c r="H9" s="2449"/>
      <c r="I9" s="3459"/>
      <c r="J9" s="787"/>
      <c r="K9" s="788"/>
      <c r="L9" s="783" t="s">
        <v>1739</v>
      </c>
      <c r="M9" s="784">
        <f ca="1">F9</f>
        <v>0</v>
      </c>
    </row>
    <row r="10" spans="1:25" ht="18" customHeight="1">
      <c r="A10" s="2453"/>
      <c r="B10" s="3460"/>
      <c r="C10" s="1810"/>
      <c r="D10" s="1807"/>
      <c r="E10" s="61" t="s">
        <v>639</v>
      </c>
      <c r="F10" s="784">
        <f ca="1">INDIRECT("'数据-取费表'!ai"&amp;$G$1)</f>
        <v>0</v>
      </c>
      <c r="G10" s="1577"/>
      <c r="H10" s="2449"/>
      <c r="I10" s="3460"/>
      <c r="J10" s="787"/>
      <c r="K10" s="788"/>
      <c r="L10" s="783" t="s">
        <v>1740</v>
      </c>
      <c r="M10" s="784">
        <f ca="1">INDIRECT("'数据-取费表'!ai"&amp;$G$1)</f>
        <v>0</v>
      </c>
    </row>
    <row r="11" spans="1:25" ht="18" customHeight="1">
      <c r="A11" s="785"/>
      <c r="B11" s="3461"/>
      <c r="C11" s="1810"/>
      <c r="D11" s="1807"/>
      <c r="E11" s="61" t="s">
        <v>640</v>
      </c>
      <c r="F11" s="793">
        <f ca="1">INDIRECT("'数据-取费表'!w"&amp;$G$1)</f>
        <v>0</v>
      </c>
      <c r="G11" s="1577"/>
      <c r="H11" s="2465"/>
      <c r="I11" s="3460"/>
      <c r="J11" s="787"/>
      <c r="K11" s="788"/>
      <c r="L11" s="794" t="s">
        <v>1741</v>
      </c>
      <c r="M11" s="795">
        <f ca="1">INDIRECT("'数据-取费表'!ab"&amp;$G$1)</f>
        <v>0</v>
      </c>
    </row>
    <row r="12" spans="1:25" ht="18" customHeight="1">
      <c r="A12" s="1814" t="s">
        <v>1825</v>
      </c>
      <c r="B12" s="2454" t="s">
        <v>2458</v>
      </c>
      <c r="C12" s="798">
        <f ca="1">ROUND(IF(F12="押一",C8/12*F13,IF(F12="押二",C8/12*2*F13,IF(F12="押三",C8/12*3*F13,C13*F13))),0)</f>
        <v>0</v>
      </c>
      <c r="D12" s="2461" t="s">
        <v>2966</v>
      </c>
      <c r="E12" s="2458" t="s">
        <v>2463</v>
      </c>
      <c r="F12" s="2581"/>
      <c r="G12" s="1577"/>
      <c r="H12" s="2521" t="s">
        <v>1825</v>
      </c>
      <c r="I12" s="2526" t="s">
        <v>2458</v>
      </c>
      <c r="J12" s="782">
        <f ca="1">ROUND(IF(M12="押一",J8/12*M13,IF(M12="押二",J8/12*2*M13,IF(M12="押三",J8/12*3*M13,J13*M13))),0)</f>
        <v>0</v>
      </c>
      <c r="K12" s="2461" t="s">
        <v>2966</v>
      </c>
      <c r="L12" s="2458" t="s">
        <v>2463</v>
      </c>
      <c r="M12" s="2581"/>
    </row>
    <row r="13" spans="1:25" ht="18" customHeight="1">
      <c r="A13" s="789"/>
      <c r="B13" s="2455" t="s">
        <v>2572</v>
      </c>
      <c r="C13" s="2459"/>
      <c r="D13" s="788"/>
      <c r="E13" s="2458" t="s">
        <v>2455</v>
      </c>
      <c r="F13" s="795">
        <f ca="1">'数据-取费表'!B39</f>
        <v>1.4999999999999999E-2</v>
      </c>
      <c r="G13" s="1577"/>
      <c r="H13" s="2522"/>
      <c r="I13" s="2455" t="s">
        <v>2572</v>
      </c>
      <c r="J13" s="2459"/>
      <c r="K13" s="2523"/>
      <c r="L13" s="2458" t="s">
        <v>2455</v>
      </c>
      <c r="M13" s="2452">
        <f ca="1">'数据-取费表'!B39</f>
        <v>1.4999999999999999E-2</v>
      </c>
    </row>
    <row r="14" spans="1:25" ht="18" customHeight="1" thickBot="1">
      <c r="A14" s="2497" t="s">
        <v>2466</v>
      </c>
      <c r="B14" s="2498" t="s">
        <v>2459</v>
      </c>
      <c r="C14" s="2499"/>
      <c r="D14" s="2500"/>
      <c r="E14" s="2501"/>
      <c r="F14" s="2502"/>
      <c r="G14" s="1577"/>
      <c r="H14" s="2511" t="s">
        <v>2466</v>
      </c>
      <c r="I14" s="2524" t="s">
        <v>2459</v>
      </c>
      <c r="J14" s="2525"/>
      <c r="K14" s="2500"/>
      <c r="L14" s="2501"/>
      <c r="M14" s="2514"/>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2069</v>
      </c>
      <c r="I16" s="2215" t="s">
        <v>2824</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2070</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2069</v>
      </c>
      <c r="I19" s="783" t="s">
        <v>656</v>
      </c>
      <c r="J19" s="53">
        <f ca="1">ROUND(IF(项目基本情况!B11="自然人",J8*M19/(1+'数据-取费表'!C42),J20+J21+J22),0)</f>
        <v>0</v>
      </c>
      <c r="K19" s="1963" t="s">
        <v>657</v>
      </c>
      <c r="L19" s="1961" t="s">
        <v>658</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0.02</v>
      </c>
      <c r="G22" s="1578"/>
      <c r="H22" s="1816" t="s">
        <v>1850</v>
      </c>
      <c r="I22" s="1806" t="s">
        <v>668</v>
      </c>
      <c r="J22" s="54">
        <f ca="1">ROUND(M22*M23/10000,0)</f>
        <v>0</v>
      </c>
      <c r="K22" s="813" t="s">
        <v>669</v>
      </c>
      <c r="L22" s="783" t="s">
        <v>670</v>
      </c>
      <c r="M22" s="639">
        <f>'数据-取费表'!B52</f>
        <v>10</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2.5000000000000001E-2</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2" t="str">
        <f>IF(F25&lt;=1,"单利计息。","复利计息。")&amp;"建造成本、管理费用、销售费用产生的利息。"</f>
        <v>复利计息。建造成本、管理费用、销售费用产生的利息。</v>
      </c>
      <c r="E24" s="1966"/>
      <c r="F24" s="56"/>
      <c r="G24" s="1577"/>
      <c r="H24" s="1815" t="s">
        <v>2070</v>
      </c>
      <c r="I24" s="783" t="s">
        <v>676</v>
      </c>
      <c r="J24" s="53">
        <f ca="1">ROUND(J16*M24,0)</f>
        <v>0</v>
      </c>
      <c r="K24" s="1961" t="s">
        <v>677</v>
      </c>
      <c r="L24" s="783" t="s">
        <v>649</v>
      </c>
      <c r="M24" s="816">
        <f ca="1">INDIRECT("'数据-取费表'!Ak"&amp;$G$1)</f>
        <v>0</v>
      </c>
    </row>
    <row r="25" spans="1:25" s="2048" customFormat="1" ht="18" customHeight="1">
      <c r="A25" s="802" t="s">
        <v>1875</v>
      </c>
      <c r="B25" s="783" t="s">
        <v>2436</v>
      </c>
      <c r="C25" s="53">
        <f ca="1">ROUND(IF('数据-取费表'!B22&lt;=1,(C21+C22)*F26*F25/2,(C21+C22)*(POWER((1+F26),F25/2)-1)),0)</f>
        <v>0</v>
      </c>
      <c r="D25" s="2531" t="str">
        <f>IF(F25&lt;=1,"(建造成本+管理费用)×利率×(建设周期÷2)","(建造成本+管理费用)×((1+利率)^(建设周期÷2)-1)")</f>
        <v>(建造成本+管理费用)×((1+利率)^(建设周期÷2)-1)</v>
      </c>
      <c r="E25" s="783" t="s">
        <v>678</v>
      </c>
      <c r="F25" s="639">
        <f>'数据-取费表'!B20</f>
        <v>3</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1"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59" t="s">
        <v>2821</v>
      </c>
      <c r="J27" s="798">
        <f ca="1">J7-J18</f>
        <v>0</v>
      </c>
      <c r="K27" s="1963" t="s">
        <v>700</v>
      </c>
      <c r="L27" s="1965"/>
      <c r="M27" s="819"/>
    </row>
    <row r="28" spans="1:25" ht="18" customHeight="1">
      <c r="A28" s="802" t="s">
        <v>1875</v>
      </c>
      <c r="B28" s="783" t="s">
        <v>2437</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0" t="s">
        <v>1883</v>
      </c>
      <c r="B31" s="2501" t="s">
        <v>2822</v>
      </c>
      <c r="C31" s="2504">
        <f ca="1">ROUND((C21+C22+C25+C28)/(1-F23-C26-C29-C30),0)</f>
        <v>0</v>
      </c>
      <c r="D31" s="2505"/>
      <c r="E31" s="2506"/>
      <c r="F31" s="2507"/>
      <c r="G31" s="1578"/>
      <c r="H31" s="822" t="s">
        <v>1872</v>
      </c>
      <c r="I31" s="2960" t="s">
        <v>2823</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47"/>
      <c r="F32" s="2451"/>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10</v>
      </c>
      <c r="G36" s="2046"/>
      <c r="H36" s="2049"/>
      <c r="I36" s="3457"/>
      <c r="J36" s="2063"/>
      <c r="K36" s="2064"/>
      <c r="L36" s="2063"/>
      <c r="M36" s="2063"/>
    </row>
    <row r="37" spans="1:18" ht="18" customHeight="1">
      <c r="A37" s="814"/>
      <c r="B37" s="792"/>
      <c r="C37" s="69"/>
      <c r="D37" s="815"/>
      <c r="E37" s="783" t="s">
        <v>674</v>
      </c>
      <c r="F37" s="784">
        <f ca="1">INDIRECT("'数据-取费表'!r"&amp;$G$1)</f>
        <v>0</v>
      </c>
      <c r="G37" s="2046"/>
      <c r="H37" s="2049"/>
      <c r="I37" s="3457"/>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0" t="s">
        <v>1879</v>
      </c>
      <c r="B40" s="2506" t="s">
        <v>666</v>
      </c>
      <c r="C40" s="2504">
        <f ca="1">ROUND(C7*F40,1)</f>
        <v>0</v>
      </c>
      <c r="D40" s="2505" t="s">
        <v>683</v>
      </c>
      <c r="E40" s="2506" t="s">
        <v>649</v>
      </c>
      <c r="F40" s="2502">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0" t="s">
        <v>2954</v>
      </c>
      <c r="F43" s="3071">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6">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2" t="s">
        <v>2957</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38" t="s">
        <v>2342</v>
      </c>
      <c r="J47" s="2339"/>
      <c r="K47" s="2340"/>
      <c r="L47" s="3104" t="str">
        <f ca="1">IF(M48="住宅",0,IF(L49&gt;J52,L61,J61))</f>
        <v>0</v>
      </c>
      <c r="O47" s="2354" t="s">
        <v>2409</v>
      </c>
      <c r="P47" s="1577"/>
      <c r="Q47" s="1588"/>
      <c r="R47" s="1577"/>
    </row>
    <row r="48" spans="1:18" s="2043" customFormat="1" ht="18" customHeight="1" thickBot="1">
      <c r="A48" s="2068"/>
      <c r="C48" s="2071"/>
      <c r="D48" s="2072"/>
      <c r="E48" s="2072"/>
      <c r="F48" s="2073"/>
      <c r="G48" s="2074"/>
      <c r="I48" s="3095" t="s">
        <v>2343</v>
      </c>
      <c r="J48" s="2341"/>
      <c r="K48" s="3101" t="s">
        <v>2348</v>
      </c>
      <c r="L48" s="3105">
        <f ca="1">INDIRECT("'数据-取费表'!d"&amp;$G$1)</f>
        <v>0</v>
      </c>
      <c r="M48" s="3069" t="str">
        <f>IF(ISNUMBER(FIND("住宅",C1)),"住宅","非住宅")</f>
        <v>非住宅</v>
      </c>
      <c r="O48" s="2355" t="s">
        <v>2374</v>
      </c>
      <c r="P48" s="2356" t="s">
        <v>2375</v>
      </c>
      <c r="Q48" s="2357" t="s">
        <v>2376</v>
      </c>
      <c r="R48" s="2356" t="s">
        <v>2377</v>
      </c>
    </row>
    <row r="49" spans="1:18" s="2043" customFormat="1" ht="18" customHeight="1" thickBot="1">
      <c r="A49" s="2068"/>
      <c r="D49" s="2075"/>
      <c r="E49" s="2076"/>
      <c r="F49" s="2073"/>
      <c r="G49" s="2074"/>
      <c r="H49" s="2077"/>
      <c r="I49" s="3074" t="s">
        <v>2344</v>
      </c>
      <c r="J49" s="2342"/>
      <c r="K49" s="3102" t="s">
        <v>2350</v>
      </c>
      <c r="L49" s="1892">
        <f ca="1">INDIRECT("'数据-取费表'!f"&amp;$G$1)</f>
        <v>0</v>
      </c>
      <c r="O49" s="2358" t="s">
        <v>2378</v>
      </c>
      <c r="P49" s="2359" t="s">
        <v>2404</v>
      </c>
      <c r="Q49" s="2360">
        <f ca="1">C41+J31</f>
        <v>0</v>
      </c>
      <c r="R49" s="2359" t="s">
        <v>2379</v>
      </c>
    </row>
    <row r="50" spans="1:18" s="2043" customFormat="1" ht="18" customHeight="1" thickBot="1">
      <c r="A50" s="2068"/>
      <c r="D50" s="2078"/>
      <c r="E50" s="2078"/>
      <c r="F50" s="2072"/>
      <c r="G50" s="2079"/>
      <c r="H50" s="2077"/>
      <c r="I50" s="3074" t="s">
        <v>2345</v>
      </c>
      <c r="J50" s="2343"/>
      <c r="K50" s="3103" t="s">
        <v>2351</v>
      </c>
      <c r="L50" s="2344"/>
      <c r="O50" s="2358" t="s">
        <v>2380</v>
      </c>
      <c r="P50" s="2359" t="s">
        <v>2405</v>
      </c>
      <c r="Q50" s="2360" t="str">
        <f ca="1">J61</f>
        <v>0</v>
      </c>
      <c r="R50" s="2359" t="s">
        <v>2381</v>
      </c>
    </row>
    <row r="51" spans="1:18" s="2043" customFormat="1" ht="18" customHeight="1" thickBot="1">
      <c r="A51" s="2080"/>
      <c r="D51" s="2078"/>
      <c r="E51" s="2078"/>
      <c r="F51" s="2069"/>
      <c r="H51" s="2077"/>
      <c r="I51" s="3074" t="s">
        <v>2346</v>
      </c>
      <c r="J51" s="3099">
        <f>SUMPRODUCT((I64:I66=J48)*(J63:L63=J49)*(J64:L66))</f>
        <v>0</v>
      </c>
      <c r="K51" s="3103" t="s">
        <v>2352</v>
      </c>
      <c r="L51" s="2344"/>
      <c r="O51" s="2361" t="s">
        <v>2382</v>
      </c>
      <c r="P51" s="2359" t="s">
        <v>2406</v>
      </c>
      <c r="Q51" s="2360">
        <f ca="1">C31</f>
        <v>0</v>
      </c>
      <c r="R51" s="2359" t="s">
        <v>2379</v>
      </c>
    </row>
    <row r="52" spans="1:18" s="2043" customFormat="1" ht="18" customHeight="1" thickBot="1">
      <c r="A52" s="2080"/>
      <c r="F52" s="2069"/>
      <c r="I52" s="3096" t="s">
        <v>2347</v>
      </c>
      <c r="J52" s="3100">
        <f>IF(J50="",J51,J50+J51-YEAR('数据-取费表'!B3))</f>
        <v>0</v>
      </c>
      <c r="K52" s="3074" t="s">
        <v>2353</v>
      </c>
      <c r="L52" s="3106">
        <f ca="1">ROUND(-PV(INDIRECT("'数据-取费表'!h"&amp;$G$1),L49,(C40-C14*J36),0),0)</f>
        <v>0</v>
      </c>
      <c r="O52" s="2361" t="s">
        <v>2383</v>
      </c>
      <c r="P52" s="2359" t="s">
        <v>2384</v>
      </c>
      <c r="Q52" s="2362" t="e">
        <f ca="1">J59</f>
        <v>#VALUE!</v>
      </c>
      <c r="R52" s="2363"/>
    </row>
    <row r="53" spans="1:18" s="2043" customFormat="1" ht="18" customHeight="1" thickBot="1">
      <c r="A53" s="2080"/>
      <c r="F53" s="2069"/>
      <c r="I53" s="3097" t="s">
        <v>2420</v>
      </c>
      <c r="J53" s="2345"/>
      <c r="K53" s="3097" t="s">
        <v>2419</v>
      </c>
      <c r="L53" s="2345"/>
      <c r="O53" s="2361" t="s">
        <v>2385</v>
      </c>
      <c r="P53" s="2359" t="s">
        <v>2386</v>
      </c>
      <c r="Q53" s="2362">
        <f>J53</f>
        <v>0</v>
      </c>
      <c r="R53" s="2363"/>
    </row>
    <row r="54" spans="1:18" s="2043" customFormat="1" ht="31.8" thickBot="1">
      <c r="A54" s="2080"/>
      <c r="I54" s="3098" t="s">
        <v>2970</v>
      </c>
      <c r="J54" s="3177">
        <f ca="1">IF(M48="住宅",MAX(J52,L49-'数据-取费表'!B20),MIN(J52,L49-'数据-取费表'!B20))</f>
        <v>-3</v>
      </c>
      <c r="K54" s="3462"/>
      <c r="L54" s="3463"/>
      <c r="O54" s="2361" t="s">
        <v>2387</v>
      </c>
      <c r="P54" s="2359" t="s">
        <v>2388</v>
      </c>
      <c r="Q54" s="2360">
        <f ca="1">J54</f>
        <v>-3</v>
      </c>
      <c r="R54" s="2359" t="s">
        <v>2389</v>
      </c>
    </row>
    <row r="55" spans="1:18" s="2043" customFormat="1" ht="18" customHeight="1" thickBot="1">
      <c r="A55" s="2080"/>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2390</v>
      </c>
      <c r="P55" s="2359" t="s">
        <v>2407</v>
      </c>
      <c r="Q55" s="2360">
        <f ca="1">Q49+Q50</f>
        <v>0</v>
      </c>
      <c r="R55" s="2363" t="s">
        <v>2391</v>
      </c>
    </row>
    <row r="56" spans="1:18" s="2043" customFormat="1" ht="16.2" thickBot="1">
      <c r="A56" s="2080"/>
      <c r="B56" s="2081"/>
      <c r="C56" s="2081"/>
      <c r="I56" s="3109" t="s">
        <v>2354</v>
      </c>
      <c r="J56" s="3049" t="e">
        <f ca="1">ROUND(IF(J48="钢混",J58/J51,1-(1-2%)*(J51-J58)/J51),3)</f>
        <v>#VALUE!</v>
      </c>
      <c r="K56" s="3110" t="s">
        <v>2355</v>
      </c>
      <c r="L56" s="2346"/>
      <c r="O56" s="2364" t="s">
        <v>2410</v>
      </c>
      <c r="P56" s="1577"/>
      <c r="Q56" s="1588"/>
      <c r="R56" s="1577"/>
    </row>
    <row r="57" spans="1:18" s="2043" customFormat="1" ht="47.4" thickBot="1">
      <c r="A57" s="2080"/>
      <c r="B57" s="2081"/>
      <c r="C57" s="2081"/>
      <c r="I57" s="3111" t="s">
        <v>2356</v>
      </c>
      <c r="J57" s="3121" t="s">
        <v>1678</v>
      </c>
      <c r="K57" s="3074" t="s">
        <v>2361</v>
      </c>
      <c r="L57" s="1892">
        <f ca="1">IF(L49&lt;J52,"——",L49-J52)</f>
        <v>0</v>
      </c>
      <c r="O57" s="2355" t="s">
        <v>2374</v>
      </c>
      <c r="P57" s="2356" t="s">
        <v>2375</v>
      </c>
      <c r="Q57" s="2357" t="s">
        <v>2376</v>
      </c>
      <c r="R57" s="2356" t="s">
        <v>2377</v>
      </c>
    </row>
    <row r="58" spans="1:18" s="2043" customFormat="1" ht="31.8" thickBot="1">
      <c r="A58" s="2080"/>
      <c r="B58" s="2081"/>
      <c r="C58" s="2081"/>
      <c r="I58" s="3112" t="s">
        <v>2357</v>
      </c>
      <c r="J58" s="3113" t="str">
        <f ca="1">IF(OR(M48="住宅",J52&lt;L49,J57="是"),"——",J52-L49)</f>
        <v>——</v>
      </c>
      <c r="K58" s="3074" t="s">
        <v>2362</v>
      </c>
      <c r="L58" s="1892">
        <f ca="1">IF(L49&lt;J52,"——",IF(L56="比较法",L50,IF(L56="基准地价",L51,L52)))</f>
        <v>0</v>
      </c>
      <c r="O58" s="2358" t="s">
        <v>2378</v>
      </c>
      <c r="P58" s="2359" t="s">
        <v>2404</v>
      </c>
      <c r="Q58" s="2360">
        <f ca="1">C41+J31</f>
        <v>0</v>
      </c>
      <c r="R58" s="2359" t="s">
        <v>2379</v>
      </c>
    </row>
    <row r="59" spans="1:18" s="2043" customFormat="1" ht="31.8" thickBot="1">
      <c r="A59" s="2080"/>
      <c r="B59" s="2081"/>
      <c r="C59" s="2081"/>
      <c r="I59" s="3112" t="s">
        <v>2358</v>
      </c>
      <c r="J59" s="3050" t="e">
        <f ca="1">IF(J56&lt;0.4,0.4,J56)</f>
        <v>#VALUE!</v>
      </c>
      <c r="K59" s="3074" t="s">
        <v>2363</v>
      </c>
      <c r="L59" s="1892">
        <f ca="1">IF(ISERROR(POWER(1+L53,L48-L49)*(POWER(1+L53,L49)-1)/(POWER(1+L53,L48)-1)),0,POWER(1+L53,L48-L49)*(POWER(1+L53,L49)-1)/(POWER(1+L53,L48)-1))</f>
        <v>0</v>
      </c>
      <c r="O59" s="2358" t="s">
        <v>2380</v>
      </c>
      <c r="P59" s="2359" t="s">
        <v>2411</v>
      </c>
      <c r="Q59" s="2360" t="e">
        <f ca="1">L61</f>
        <v>#DIV/0!</v>
      </c>
      <c r="R59" s="2363" t="s">
        <v>2413</v>
      </c>
    </row>
    <row r="60" spans="1:18" s="2043" customFormat="1" ht="31.8" thickBot="1">
      <c r="A60" s="2080"/>
      <c r="B60" s="2081"/>
      <c r="C60" s="2081"/>
      <c r="I60" s="3112" t="s">
        <v>2359</v>
      </c>
      <c r="J60" s="3113" t="str">
        <f ca="1">IF(OR(M48="住宅",J52&lt;L49,J57="是"),"——",ROUND(C30*J59,0))</f>
        <v>——</v>
      </c>
      <c r="K60" s="3074" t="s">
        <v>2364</v>
      </c>
      <c r="L60" s="1892">
        <f ca="1">IF(ISERROR(POWER(1+L53,L48-J52)*(POWER(1+L53,J52)-1)/(POWER(1+L53,L48)-1)),0,POWER(1+L53,L48-J52)*(POWER(1+L53,J52)-1)/(POWER(1+L53,L48)-1))</f>
        <v>0</v>
      </c>
      <c r="O60" s="2361" t="s">
        <v>2382</v>
      </c>
      <c r="P60" s="2359" t="s">
        <v>2412</v>
      </c>
      <c r="Q60" s="2360">
        <f>IF(L56="比较法",L50,IF(L56="基准地价",L51,0))</f>
        <v>0</v>
      </c>
      <c r="R60" s="2359" t="s">
        <v>2379</v>
      </c>
    </row>
    <row r="61" spans="1:18" s="2043" customFormat="1" ht="16.2" thickBot="1">
      <c r="A61" s="2080"/>
      <c r="B61" s="2081"/>
      <c r="C61" s="2081"/>
      <c r="I61" s="3114" t="s">
        <v>2360</v>
      </c>
      <c r="J61" s="3115" t="str">
        <f ca="1">IF(OR(M48="住宅",J52&lt;L49,J57="是"),"0",ROUND(J60/(1+J53)^J54,0))</f>
        <v>0</v>
      </c>
      <c r="K61" s="3116" t="s">
        <v>2365</v>
      </c>
      <c r="L61" s="3115" t="e">
        <f ca="1">IF(OR(M48="住宅",L49&lt;J52),0,ROUND(L58*(L59/L60-1),0))</f>
        <v>#DIV/0!</v>
      </c>
      <c r="O61" s="2361" t="s">
        <v>2383</v>
      </c>
      <c r="P61" s="2359" t="s">
        <v>2392</v>
      </c>
      <c r="Q61" s="2362">
        <f>L53</f>
        <v>0</v>
      </c>
      <c r="R61" s="2363"/>
    </row>
    <row r="62" spans="1:18" s="2043" customFormat="1" ht="19.2" thickBot="1">
      <c r="A62" s="2080"/>
      <c r="B62" s="2081"/>
      <c r="C62" s="2081"/>
      <c r="K62" s="2070"/>
      <c r="O62" s="2361" t="s">
        <v>2385</v>
      </c>
      <c r="P62" s="2359" t="s">
        <v>2393</v>
      </c>
      <c r="Q62" s="2360">
        <f ca="1">L59</f>
        <v>0</v>
      </c>
      <c r="R62" s="2363" t="s">
        <v>2394</v>
      </c>
    </row>
    <row r="63" spans="1:18" s="2043" customFormat="1" ht="19.2" thickBot="1">
      <c r="A63" s="2080"/>
      <c r="B63" s="2081"/>
      <c r="C63" s="2081"/>
      <c r="I63" s="3117" t="s">
        <v>2366</v>
      </c>
      <c r="J63" s="3118" t="s">
        <v>2367</v>
      </c>
      <c r="K63" s="3118" t="s">
        <v>2368</v>
      </c>
      <c r="L63" s="3118" t="s">
        <v>2349</v>
      </c>
      <c r="M63" s="3119" t="s">
        <v>2935</v>
      </c>
      <c r="O63" s="2361" t="s">
        <v>2387</v>
      </c>
      <c r="P63" s="2359" t="s">
        <v>2395</v>
      </c>
      <c r="Q63" s="2360">
        <f ca="1">L60</f>
        <v>0</v>
      </c>
      <c r="R63" s="2363" t="s">
        <v>2396</v>
      </c>
    </row>
    <row r="64" spans="1:18" s="2043" customFormat="1" ht="16.2" thickBot="1">
      <c r="A64" s="2080"/>
      <c r="B64" s="2081"/>
      <c r="C64" s="2081"/>
      <c r="I64" s="3117" t="s">
        <v>2369</v>
      </c>
      <c r="J64" s="3118">
        <v>70</v>
      </c>
      <c r="K64" s="3118">
        <v>50</v>
      </c>
      <c r="L64" s="3118">
        <v>80</v>
      </c>
      <c r="M64" s="3120">
        <v>0.02</v>
      </c>
      <c r="O64" s="2358" t="s">
        <v>2390</v>
      </c>
      <c r="P64" s="2359" t="s">
        <v>2407</v>
      </c>
      <c r="Q64" s="2360" t="e">
        <f ca="1">Q58+Q59</f>
        <v>#DIV/0!</v>
      </c>
      <c r="R64" s="2363" t="s">
        <v>2391</v>
      </c>
    </row>
    <row r="65" spans="1:18" s="2043" customFormat="1" ht="16.2" thickBot="1">
      <c r="A65" s="2080"/>
      <c r="B65" s="2081"/>
      <c r="C65" s="2081"/>
      <c r="I65" s="3117" t="s">
        <v>2370</v>
      </c>
      <c r="J65" s="3118">
        <v>50</v>
      </c>
      <c r="K65" s="3118">
        <v>35</v>
      </c>
      <c r="L65" s="3118">
        <v>60</v>
      </c>
      <c r="M65" s="845">
        <v>0</v>
      </c>
      <c r="O65" s="2364" t="s">
        <v>2414</v>
      </c>
      <c r="P65" s="1577"/>
      <c r="Q65" s="1588"/>
      <c r="R65" s="1577"/>
    </row>
    <row r="66" spans="1:18" s="2043" customFormat="1" ht="16.2" thickBot="1">
      <c r="A66" s="2080"/>
      <c r="B66" s="2081"/>
      <c r="C66" s="2081"/>
      <c r="I66" s="3117" t="s">
        <v>2371</v>
      </c>
      <c r="J66" s="3118">
        <v>40</v>
      </c>
      <c r="K66" s="3118">
        <v>30</v>
      </c>
      <c r="L66" s="3118">
        <v>50</v>
      </c>
      <c r="M66" s="3120">
        <v>0.02</v>
      </c>
      <c r="O66" s="2355" t="s">
        <v>2374</v>
      </c>
      <c r="P66" s="2356" t="s">
        <v>2375</v>
      </c>
      <c r="Q66" s="2357" t="s">
        <v>2376</v>
      </c>
      <c r="R66" s="2356" t="s">
        <v>2377</v>
      </c>
    </row>
    <row r="67" spans="1:18" s="2043" customFormat="1" ht="16.2" thickBot="1">
      <c r="A67" s="2080"/>
      <c r="B67" s="2081"/>
      <c r="C67" s="2081"/>
      <c r="K67" s="2070"/>
      <c r="O67" s="2358" t="s">
        <v>2378</v>
      </c>
      <c r="P67" s="2359" t="s">
        <v>2404</v>
      </c>
      <c r="Q67" s="2360">
        <f ca="1">C41+J31</f>
        <v>0</v>
      </c>
      <c r="R67" s="2359" t="s">
        <v>2379</v>
      </c>
    </row>
    <row r="68" spans="1:18" s="2043" customFormat="1" ht="19.2" thickBot="1">
      <c r="A68" s="2080"/>
      <c r="B68" s="2081"/>
      <c r="C68" s="2081"/>
      <c r="K68" s="2070"/>
      <c r="O68" s="2358" t="s">
        <v>2380</v>
      </c>
      <c r="P68" s="2359" t="s">
        <v>2411</v>
      </c>
      <c r="Q68" s="2360" t="e">
        <f ca="1">L61</f>
        <v>#DIV/0!</v>
      </c>
      <c r="R68" s="2363" t="s">
        <v>2413</v>
      </c>
    </row>
    <row r="69" spans="1:18" s="2043" customFormat="1" ht="20.399999999999999" thickBot="1">
      <c r="A69" s="2080"/>
      <c r="B69" s="2081"/>
      <c r="C69" s="2081"/>
      <c r="K69" s="2070"/>
      <c r="O69" s="2361" t="s">
        <v>2382</v>
      </c>
      <c r="P69" s="2359" t="s">
        <v>2412</v>
      </c>
      <c r="Q69" s="2365">
        <f ca="1">L52</f>
        <v>0</v>
      </c>
      <c r="R69" s="2366" t="s">
        <v>2415</v>
      </c>
    </row>
    <row r="70" spans="1:18" s="2043" customFormat="1" ht="19.2" thickBot="1">
      <c r="A70" s="2080"/>
      <c r="B70" s="2081"/>
      <c r="C70" s="2081"/>
      <c r="K70" s="2070"/>
      <c r="O70" s="2361" t="s">
        <v>2383</v>
      </c>
      <c r="P70" s="2367" t="s">
        <v>2397</v>
      </c>
      <c r="Q70" s="2360">
        <f ca="1">ROUND(Q71-Q72*Q73,0)</f>
        <v>0</v>
      </c>
      <c r="R70" s="2363"/>
    </row>
    <row r="71" spans="1:18" s="2043" customFormat="1" ht="16.2" thickBot="1">
      <c r="A71" s="2080"/>
      <c r="B71" s="2081"/>
      <c r="C71" s="2081"/>
      <c r="K71" s="2070"/>
      <c r="O71" s="2361" t="s">
        <v>2398</v>
      </c>
      <c r="P71" s="2367" t="s">
        <v>2399</v>
      </c>
      <c r="Q71" s="2360">
        <f ca="1">C42</f>
        <v>0</v>
      </c>
      <c r="R71" s="2359" t="s">
        <v>2379</v>
      </c>
    </row>
    <row r="72" spans="1:18" s="2043" customFormat="1" ht="16.2" thickBot="1">
      <c r="A72" s="2080"/>
      <c r="B72" s="2081"/>
      <c r="C72" s="2081"/>
      <c r="K72" s="2070"/>
      <c r="O72" s="2361" t="s">
        <v>2400</v>
      </c>
      <c r="P72" s="2367" t="s">
        <v>2401</v>
      </c>
      <c r="Q72" s="2360">
        <f ca="1">C15</f>
        <v>0</v>
      </c>
      <c r="R72" s="2359" t="s">
        <v>2379</v>
      </c>
    </row>
    <row r="73" spans="1:18" s="2043" customFormat="1" ht="16.2" thickBot="1">
      <c r="A73" s="2080"/>
      <c r="B73" s="2081"/>
      <c r="C73" s="2081"/>
      <c r="K73" s="2070"/>
      <c r="O73" s="2361" t="s">
        <v>2402</v>
      </c>
      <c r="P73" s="2367" t="s">
        <v>2403</v>
      </c>
      <c r="Q73" s="2362">
        <f ca="1">F43</f>
        <v>0</v>
      </c>
      <c r="R73" s="2363"/>
    </row>
    <row r="74" spans="1:18" s="2043" customFormat="1" ht="16.2" thickBot="1">
      <c r="A74" s="2080"/>
      <c r="B74" s="2081"/>
      <c r="C74" s="2081"/>
      <c r="K74" s="2070"/>
      <c r="O74" s="2361" t="s">
        <v>2385</v>
      </c>
      <c r="P74" s="2359" t="s">
        <v>2392</v>
      </c>
      <c r="Q74" s="2362">
        <f>L53</f>
        <v>0</v>
      </c>
      <c r="R74" s="2363"/>
    </row>
    <row r="75" spans="1:18" s="2043" customFormat="1" ht="19.2" thickBot="1">
      <c r="A75" s="2080"/>
      <c r="B75" s="2081"/>
      <c r="C75" s="2081"/>
      <c r="K75" s="2070"/>
      <c r="O75" s="2361" t="s">
        <v>2387</v>
      </c>
      <c r="P75" s="2359" t="s">
        <v>2393</v>
      </c>
      <c r="Q75" s="2360">
        <f ca="1">L59</f>
        <v>0</v>
      </c>
      <c r="R75" s="2363" t="s">
        <v>2394</v>
      </c>
    </row>
    <row r="76" spans="1:18" s="2043" customFormat="1" ht="19.2" thickBot="1">
      <c r="A76" s="2080"/>
      <c r="B76" s="2081"/>
      <c r="C76" s="2081"/>
      <c r="K76" s="2070"/>
      <c r="O76" s="2361" t="s">
        <v>2416</v>
      </c>
      <c r="P76" s="2359" t="s">
        <v>2395</v>
      </c>
      <c r="Q76" s="2360">
        <f ca="1">L60</f>
        <v>0</v>
      </c>
      <c r="R76" s="2363" t="s">
        <v>2396</v>
      </c>
    </row>
    <row r="77" spans="1:18" s="2043" customFormat="1" ht="16.2" thickBot="1">
      <c r="A77" s="2080"/>
      <c r="B77" s="2081"/>
      <c r="C77" s="2081"/>
      <c r="K77" s="2070"/>
      <c r="O77" s="2358" t="s">
        <v>2390</v>
      </c>
      <c r="P77" s="2359" t="s">
        <v>2407</v>
      </c>
      <c r="Q77" s="2360" t="e">
        <f ca="1">Q67+Q68</f>
        <v>#DIV/0!</v>
      </c>
      <c r="R77" s="2363"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7.6640625" style="1332" customWidth="1"/>
    <col min="6" max="6" width="12.21875" style="1332" customWidth="1"/>
    <col min="7" max="7" width="17" style="1332" customWidth="1"/>
    <col min="8" max="8" width="12.21875" style="1332" customWidth="1"/>
    <col min="9" max="9" width="17.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2583" t="s">
        <v>719</v>
      </c>
      <c r="C1" s="2584" t="s">
        <v>720</v>
      </c>
      <c r="D1" s="2585" t="s">
        <v>923</v>
      </c>
      <c r="E1" s="2586"/>
      <c r="F1" s="2758" t="s">
        <v>3048</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2">
        <f>ROUND(B3*D3/10000,0)</f>
        <v>312694</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f>C49</f>
        <v>10182</v>
      </c>
      <c r="C3" s="851" t="s">
        <v>722</v>
      </c>
      <c r="D3" s="850">
        <f>SUMIF('数据-汇总表'!$C19:$C33,D1,'数据-汇总表'!$E19:$E33)</f>
        <v>307104.95</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1" t="s">
        <v>521</v>
      </c>
      <c r="B4" s="512"/>
      <c r="C4" s="3390" t="s">
        <v>522</v>
      </c>
      <c r="D4" s="3391"/>
      <c r="E4" s="3414" t="s">
        <v>523</v>
      </c>
      <c r="F4" s="3415"/>
      <c r="G4" s="3390" t="s">
        <v>524</v>
      </c>
      <c r="H4" s="3391"/>
      <c r="I4" s="3390" t="s">
        <v>525</v>
      </c>
      <c r="J4" s="3391"/>
      <c r="K4" s="852" t="s">
        <v>526</v>
      </c>
      <c r="L4" s="2117"/>
      <c r="M4" s="2118"/>
      <c r="N4" s="2118"/>
      <c r="O4" s="2118"/>
      <c r="P4" s="3392" t="s">
        <v>527</v>
      </c>
      <c r="Q4" s="3393"/>
      <c r="R4" s="3378" t="s">
        <v>523</v>
      </c>
      <c r="S4" s="3379"/>
      <c r="T4" s="3378" t="s">
        <v>524</v>
      </c>
      <c r="U4" s="3379"/>
      <c r="V4" s="3398" t="s">
        <v>525</v>
      </c>
      <c r="W4" s="3398"/>
      <c r="X4" s="1552"/>
      <c r="Y4" s="3378" t="s">
        <v>527</v>
      </c>
      <c r="Z4" s="3379"/>
      <c r="AA4" s="3373" t="s">
        <v>523</v>
      </c>
      <c r="AB4" s="3373" t="s">
        <v>524</v>
      </c>
      <c r="AC4" s="3373" t="s">
        <v>525</v>
      </c>
    </row>
    <row r="5" spans="1:29" ht="14.4">
      <c r="A5" s="514"/>
      <c r="B5" s="515"/>
      <c r="C5" s="3401" t="s">
        <v>2922</v>
      </c>
      <c r="D5" s="3402"/>
      <c r="E5" s="3464" t="s">
        <v>3095</v>
      </c>
      <c r="F5" s="3417"/>
      <c r="G5" s="3468" t="s">
        <v>3096</v>
      </c>
      <c r="H5" s="3469"/>
      <c r="I5" s="3465" t="s">
        <v>3097</v>
      </c>
      <c r="J5" s="3402"/>
      <c r="K5" s="853"/>
      <c r="L5" s="2117"/>
      <c r="M5" s="2118"/>
      <c r="N5" s="2118"/>
      <c r="O5" s="2118"/>
      <c r="P5" s="3394"/>
      <c r="Q5" s="3395"/>
      <c r="R5" s="3380"/>
      <c r="S5" s="3381"/>
      <c r="T5" s="3380"/>
      <c r="U5" s="3381"/>
      <c r="V5" s="3398"/>
      <c r="W5" s="3398"/>
      <c r="X5" s="1552"/>
      <c r="Y5" s="3380"/>
      <c r="Z5" s="3381"/>
      <c r="AA5" s="3374"/>
      <c r="AB5" s="3374"/>
      <c r="AC5" s="3374"/>
    </row>
    <row r="6" spans="1:29" ht="15" thickBot="1">
      <c r="A6" s="516"/>
      <c r="B6" s="517"/>
      <c r="C6" s="3399" t="s">
        <v>2926</v>
      </c>
      <c r="D6" s="3400"/>
      <c r="E6" s="3418" t="s">
        <v>2926</v>
      </c>
      <c r="F6" s="3419"/>
      <c r="G6" s="3466" t="s">
        <v>2926</v>
      </c>
      <c r="H6" s="3467"/>
      <c r="I6" s="3399" t="s">
        <v>2926</v>
      </c>
      <c r="J6" s="3400"/>
      <c r="K6" s="853" t="s">
        <v>528</v>
      </c>
      <c r="L6" s="2117"/>
      <c r="M6" s="2118"/>
      <c r="N6" s="2118"/>
      <c r="O6" s="2118"/>
      <c r="P6" s="3396"/>
      <c r="Q6" s="3397"/>
      <c r="R6" s="3380"/>
      <c r="S6" s="3381"/>
      <c r="T6" s="3382"/>
      <c r="U6" s="3383"/>
      <c r="V6" s="3398"/>
      <c r="W6" s="3398"/>
      <c r="X6" s="1552"/>
      <c r="Y6" s="3382"/>
      <c r="Z6" s="3383"/>
      <c r="AA6" s="3375"/>
      <c r="AB6" s="3375"/>
      <c r="AC6" s="3375"/>
    </row>
    <row r="7" spans="1:29" s="1215" customFormat="1" ht="15" thickBot="1">
      <c r="A7" s="2863"/>
      <c r="B7" s="2870" t="s">
        <v>529</v>
      </c>
      <c r="C7" s="518">
        <f>'数据-取费表'!B2</f>
        <v>43820</v>
      </c>
      <c r="D7" s="519">
        <v>100</v>
      </c>
      <c r="E7" s="520">
        <f>C7</f>
        <v>43820</v>
      </c>
      <c r="F7" s="521">
        <f>SUMIF(58:58,YEAR(E7)&amp;"-"&amp;MONTH(E7),59:59)</f>
        <v>100</v>
      </c>
      <c r="G7" s="522">
        <f>C7</f>
        <v>43820</v>
      </c>
      <c r="H7" s="519">
        <f>SUMIF(58:58,YEAR(G7)&amp;"-"&amp;MONTH(G7),59:59)</f>
        <v>100</v>
      </c>
      <c r="I7" s="522">
        <f>C7</f>
        <v>43820</v>
      </c>
      <c r="J7" s="519">
        <f>SUMIF(58:58,YEAR(I7)&amp;"-"&amp;MONTH(I7),59:59)</f>
        <v>100</v>
      </c>
      <c r="K7" s="854"/>
      <c r="L7" s="2119"/>
      <c r="M7" s="2120"/>
      <c r="N7" s="2120"/>
      <c r="O7" s="2120"/>
      <c r="P7" s="3376" t="s">
        <v>530</v>
      </c>
      <c r="Q7" s="3385"/>
      <c r="R7" s="1553" t="s">
        <v>13</v>
      </c>
      <c r="S7" s="1554">
        <f t="shared" ref="S7:S15" si="0">F7</f>
        <v>100</v>
      </c>
      <c r="T7" s="1553" t="s">
        <v>13</v>
      </c>
      <c r="U7" s="1554">
        <f t="shared" ref="U7:U15" si="1">H7</f>
        <v>100</v>
      </c>
      <c r="V7" s="1553" t="s">
        <v>13</v>
      </c>
      <c r="W7" s="1554">
        <f t="shared" ref="W7:W15" si="2">J7</f>
        <v>100</v>
      </c>
      <c r="X7" s="1555"/>
      <c r="Y7" s="3376" t="s">
        <v>530</v>
      </c>
      <c r="Z7" s="3377"/>
      <c r="AA7" s="1556">
        <f>D7/F7</f>
        <v>1</v>
      </c>
      <c r="AB7" s="1556">
        <f>D7/H7</f>
        <v>1</v>
      </c>
      <c r="AC7" s="1556">
        <f>D7/J7</f>
        <v>1</v>
      </c>
    </row>
    <row r="8" spans="1:29" s="1215" customFormat="1" ht="15" thickBot="1">
      <c r="A8" s="2864"/>
      <c r="B8" s="2871" t="s">
        <v>531</v>
      </c>
      <c r="C8" s="524" t="s">
        <v>576</v>
      </c>
      <c r="D8" s="519">
        <v>100</v>
      </c>
      <c r="E8" s="855" t="s">
        <v>3012</v>
      </c>
      <c r="F8" s="521">
        <f>SUMIF(61:61,E8,62:62)-SUMIF(61:61,C8,62:62)+100</f>
        <v>100</v>
      </c>
      <c r="G8" s="855" t="s">
        <v>3012</v>
      </c>
      <c r="H8" s="519">
        <f>SUMIF(61:61,G8,62:62)-SUMIF(61:61,C8,62:62)+100</f>
        <v>100</v>
      </c>
      <c r="I8" s="855" t="s">
        <v>3012</v>
      </c>
      <c r="J8" s="519">
        <f>SUMIF(61:61,I8,62:62)-SUMIF(61:61,C8,62:62)+100</f>
        <v>100</v>
      </c>
      <c r="K8" s="854"/>
      <c r="L8" s="2119"/>
      <c r="M8" s="2120"/>
      <c r="N8" s="2120"/>
      <c r="O8" s="2120"/>
      <c r="P8" s="3376" t="s">
        <v>533</v>
      </c>
      <c r="Q8" s="3377"/>
      <c r="R8" s="1553" t="s">
        <v>13</v>
      </c>
      <c r="S8" s="1554">
        <f t="shared" si="0"/>
        <v>100</v>
      </c>
      <c r="T8" s="1553" t="s">
        <v>13</v>
      </c>
      <c r="U8" s="1554">
        <f t="shared" si="1"/>
        <v>100</v>
      </c>
      <c r="V8" s="1553" t="s">
        <v>13</v>
      </c>
      <c r="W8" s="1554">
        <f t="shared" si="2"/>
        <v>100</v>
      </c>
      <c r="X8" s="1555"/>
      <c r="Y8" s="3376" t="s">
        <v>533</v>
      </c>
      <c r="Z8" s="3377"/>
      <c r="AA8" s="1556">
        <f t="shared" ref="AA8:AA46" si="3">D8/F8</f>
        <v>1</v>
      </c>
      <c r="AB8" s="1556">
        <f t="shared" ref="AB8:AB46" si="4">D8/H8</f>
        <v>1</v>
      </c>
      <c r="AC8" s="1556">
        <f t="shared" ref="AC8:AC46" si="5">D8/J8</f>
        <v>1</v>
      </c>
    </row>
    <row r="9" spans="1:29" s="1215" customFormat="1" ht="14.4">
      <c r="A9" s="2865"/>
      <c r="B9" s="2872" t="s">
        <v>2755</v>
      </c>
      <c r="C9" s="3187" t="s">
        <v>3107</v>
      </c>
      <c r="D9" s="253">
        <v>100</v>
      </c>
      <c r="E9" s="857" t="s">
        <v>923</v>
      </c>
      <c r="F9" s="858">
        <f>SUMIF(63:63,E9,64:64)-SUMIF(63:63,C9,64:64)+100</f>
        <v>100</v>
      </c>
      <c r="G9" s="857" t="s">
        <v>923</v>
      </c>
      <c r="H9" s="253">
        <f>SUMIF(63:63,G9,64:64)-SUMIF(63:63,C9,64:64)+100</f>
        <v>100</v>
      </c>
      <c r="I9" s="857" t="s">
        <v>923</v>
      </c>
      <c r="J9" s="253">
        <f>SUMIF(63:63,I9,64:64)-SUMIF(63:63,C9,64:64)+100</f>
        <v>100</v>
      </c>
      <c r="K9" s="854"/>
      <c r="L9" s="2119"/>
      <c r="M9" s="2120"/>
      <c r="N9" s="2120"/>
      <c r="O9" s="2121"/>
      <c r="P9" s="3384" t="s">
        <v>535</v>
      </c>
      <c r="Q9" s="1146" t="str">
        <f t="shared" ref="Q9:Q15" si="6">B9</f>
        <v>用途</v>
      </c>
      <c r="R9" s="1553" t="s">
        <v>8</v>
      </c>
      <c r="S9" s="1554">
        <f t="shared" si="0"/>
        <v>100</v>
      </c>
      <c r="T9" s="1553" t="s">
        <v>8</v>
      </c>
      <c r="U9" s="1554">
        <f t="shared" si="1"/>
        <v>100</v>
      </c>
      <c r="V9" s="1553" t="s">
        <v>8</v>
      </c>
      <c r="W9" s="1554">
        <f t="shared" si="2"/>
        <v>100</v>
      </c>
      <c r="X9" s="1555"/>
      <c r="Y9" s="3341" t="s">
        <v>536</v>
      </c>
      <c r="Z9" s="1145" t="str">
        <f t="shared" ref="Z9:Z15" si="7">Q9</f>
        <v>用途</v>
      </c>
      <c r="AA9" s="1556">
        <f t="shared" si="3"/>
        <v>1</v>
      </c>
      <c r="AB9" s="1556">
        <f t="shared" si="4"/>
        <v>1</v>
      </c>
      <c r="AC9" s="1556">
        <f t="shared" si="5"/>
        <v>1</v>
      </c>
    </row>
    <row r="10" spans="1:29" s="1333" customFormat="1" ht="28.8">
      <c r="A10" s="2866"/>
      <c r="B10" s="2871" t="s">
        <v>2756</v>
      </c>
      <c r="C10" s="860" t="s">
        <v>3042</v>
      </c>
      <c r="D10" s="254">
        <v>100</v>
      </c>
      <c r="E10" s="860" t="s">
        <v>3042</v>
      </c>
      <c r="F10" s="862">
        <f>SUMIF(65:65,E10,66:66)-SUMIF(65:65,C10,66:66)+100</f>
        <v>100</v>
      </c>
      <c r="G10" s="860" t="s">
        <v>3042</v>
      </c>
      <c r="H10" s="254">
        <f>SUMIF(65:65,G10,66:66)-SUMIF(65:65,C10,66:66)+100</f>
        <v>100</v>
      </c>
      <c r="I10" s="860" t="s">
        <v>3042</v>
      </c>
      <c r="J10" s="254">
        <f>SUMIF(65:65,I10,66:66)-SUMIF(65:65,C10,66:66)+100</f>
        <v>100</v>
      </c>
      <c r="K10" s="863"/>
      <c r="L10" s="2122"/>
      <c r="M10" s="2162"/>
      <c r="N10" s="2162"/>
      <c r="O10" s="2123"/>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6" thickBot="1">
      <c r="A11" s="2867"/>
      <c r="B11" s="2871" t="s">
        <v>2757</v>
      </c>
      <c r="C11" s="532">
        <f>'数据-汇总表'!I6</f>
        <v>5.18</v>
      </c>
      <c r="D11" s="254">
        <v>100</v>
      </c>
      <c r="E11" s="533">
        <v>4.1399999999999997</v>
      </c>
      <c r="F11" s="862">
        <f>LOOKUP(E11,68:68,69:69)-LOOKUP(C11,68:68,69:69)+100</f>
        <v>103</v>
      </c>
      <c r="G11" s="532">
        <v>2.5</v>
      </c>
      <c r="H11" s="254">
        <f>LOOKUP(G11,68:68,69:69)-LOOKUP(C11,68:68,69:69)+100</f>
        <v>109</v>
      </c>
      <c r="I11" s="532">
        <v>5.5</v>
      </c>
      <c r="J11" s="254">
        <f>LOOKUP(I11,68:68,69:69)-LOOKUP(C11,68:68,69:69)+100</f>
        <v>100</v>
      </c>
      <c r="K11" s="863">
        <v>3</v>
      </c>
      <c r="L11" s="2124"/>
      <c r="M11" s="2118"/>
      <c r="N11" s="2118"/>
      <c r="O11" s="2125"/>
      <c r="P11" s="3384"/>
      <c r="Q11" s="1146" t="str">
        <f t="shared" si="6"/>
        <v>容积率</v>
      </c>
      <c r="R11" s="1553" t="s">
        <v>11</v>
      </c>
      <c r="S11" s="1554">
        <f t="shared" si="0"/>
        <v>103</v>
      </c>
      <c r="T11" s="1553" t="s">
        <v>11</v>
      </c>
      <c r="U11" s="1554">
        <f t="shared" si="1"/>
        <v>109</v>
      </c>
      <c r="V11" s="1553" t="s">
        <v>11</v>
      </c>
      <c r="W11" s="1554">
        <f t="shared" si="2"/>
        <v>100</v>
      </c>
      <c r="X11" s="1555"/>
      <c r="Y11" s="3341"/>
      <c r="Z11" s="1145" t="str">
        <f t="shared" si="7"/>
        <v>容积率</v>
      </c>
      <c r="AA11" s="1556">
        <f t="shared" si="3"/>
        <v>0.970873786407767</v>
      </c>
      <c r="AB11" s="1556">
        <f t="shared" si="4"/>
        <v>0.91743119266055051</v>
      </c>
      <c r="AC11" s="1556">
        <f t="shared" si="5"/>
        <v>1</v>
      </c>
    </row>
    <row r="12" spans="1:29" s="1215" customFormat="1" ht="15" hidden="1">
      <c r="A12" s="2868"/>
      <c r="B12" s="2874"/>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4"/>
      <c r="Q12" s="1146">
        <f t="shared" si="6"/>
        <v>0</v>
      </c>
      <c r="R12" s="1553" t="s">
        <v>11</v>
      </c>
      <c r="S12" s="1554">
        <f t="shared" si="0"/>
        <v>100</v>
      </c>
      <c r="T12" s="1553" t="s">
        <v>11</v>
      </c>
      <c r="U12" s="1554">
        <f t="shared" si="1"/>
        <v>100</v>
      </c>
      <c r="V12" s="1553" t="s">
        <v>11</v>
      </c>
      <c r="W12" s="1554">
        <f t="shared" si="2"/>
        <v>100</v>
      </c>
      <c r="X12" s="1555"/>
      <c r="Y12" s="3341"/>
      <c r="Z12" s="1145">
        <f t="shared" si="7"/>
        <v>0</v>
      </c>
      <c r="AA12" s="1556">
        <f>D12/F12</f>
        <v>1</v>
      </c>
      <c r="AB12" s="1556">
        <f>D12/H12</f>
        <v>1</v>
      </c>
      <c r="AC12" s="1556">
        <f>D12/J12</f>
        <v>1</v>
      </c>
    </row>
    <row r="13" spans="1:29" ht="15" hidden="1">
      <c r="A13" s="2868"/>
      <c r="B13" s="2874"/>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4"/>
      <c r="Q13" s="1146">
        <f t="shared" si="6"/>
        <v>0</v>
      </c>
      <c r="R13" s="1553" t="s">
        <v>11</v>
      </c>
      <c r="S13" s="1554">
        <f t="shared" si="0"/>
        <v>100</v>
      </c>
      <c r="T13" s="1553" t="s">
        <v>11</v>
      </c>
      <c r="U13" s="1554">
        <f t="shared" si="1"/>
        <v>100</v>
      </c>
      <c r="V13" s="1553" t="s">
        <v>11</v>
      </c>
      <c r="W13" s="1554">
        <f t="shared" si="2"/>
        <v>100</v>
      </c>
      <c r="X13" s="1555"/>
      <c r="Y13" s="3341"/>
      <c r="Z13" s="1145">
        <f t="shared" si="7"/>
        <v>0</v>
      </c>
      <c r="AA13" s="1556">
        <f t="shared" si="3"/>
        <v>1</v>
      </c>
      <c r="AB13" s="1556">
        <f t="shared" si="4"/>
        <v>1</v>
      </c>
      <c r="AC13" s="1556">
        <f t="shared" si="5"/>
        <v>1</v>
      </c>
    </row>
    <row r="14" spans="1:29" ht="15.6" hidden="1" thickBot="1">
      <c r="A14" s="2869"/>
      <c r="B14" s="2875"/>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4"/>
      <c r="Q14" s="1146">
        <f t="shared" si="6"/>
        <v>0</v>
      </c>
      <c r="R14" s="1553" t="s">
        <v>11</v>
      </c>
      <c r="S14" s="1554">
        <f t="shared" si="0"/>
        <v>100</v>
      </c>
      <c r="T14" s="1553" t="s">
        <v>11</v>
      </c>
      <c r="U14" s="1554">
        <f t="shared" si="1"/>
        <v>100</v>
      </c>
      <c r="V14" s="1553" t="s">
        <v>11</v>
      </c>
      <c r="W14" s="1554">
        <f t="shared" si="2"/>
        <v>100</v>
      </c>
      <c r="X14" s="1555"/>
      <c r="Y14" s="3341"/>
      <c r="Z14" s="1145">
        <f t="shared" si="7"/>
        <v>0</v>
      </c>
      <c r="AA14" s="1556">
        <f t="shared" si="3"/>
        <v>1</v>
      </c>
      <c r="AB14" s="1556">
        <f t="shared" si="4"/>
        <v>1</v>
      </c>
      <c r="AC14" s="1556">
        <f t="shared" si="5"/>
        <v>1</v>
      </c>
    </row>
    <row r="15" spans="1:29" ht="15">
      <c r="A15" s="2861" t="s">
        <v>2753</v>
      </c>
      <c r="B15" s="166" t="s">
        <v>295</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v>4</v>
      </c>
      <c r="L15" s="2126"/>
      <c r="M15" s="2118"/>
      <c r="N15" s="2118"/>
      <c r="O15" s="2125"/>
      <c r="P15" s="3386" t="s">
        <v>540</v>
      </c>
      <c r="Q15" s="1557" t="str">
        <f t="shared" si="6"/>
        <v>居住社区成熟度</v>
      </c>
      <c r="R15" s="1558" t="s">
        <v>11</v>
      </c>
      <c r="S15" s="1559">
        <f t="shared" si="0"/>
        <v>100</v>
      </c>
      <c r="T15" s="1558" t="s">
        <v>11</v>
      </c>
      <c r="U15" s="1559">
        <f t="shared" si="1"/>
        <v>100</v>
      </c>
      <c r="V15" s="1558" t="s">
        <v>11</v>
      </c>
      <c r="W15" s="1559">
        <f t="shared" si="2"/>
        <v>100</v>
      </c>
      <c r="X15" s="1552"/>
      <c r="Y15" s="3386" t="s">
        <v>540</v>
      </c>
      <c r="Z15" s="1560" t="str">
        <f t="shared" si="7"/>
        <v>居住社区成熟度</v>
      </c>
      <c r="AA15" s="1561">
        <f t="shared" si="3"/>
        <v>1</v>
      </c>
      <c r="AB15" s="1561">
        <f t="shared" si="4"/>
        <v>1</v>
      </c>
      <c r="AC15" s="1561">
        <f t="shared" si="5"/>
        <v>1</v>
      </c>
    </row>
    <row r="16" spans="1:29" ht="15">
      <c r="A16" s="531"/>
      <c r="B16" s="868"/>
      <c r="C16" s="575" t="str">
        <f>'比较法-住宅、综合'!C18</f>
        <v>一般</v>
      </c>
      <c r="D16" s="554"/>
      <c r="E16" s="555" t="s">
        <v>3023</v>
      </c>
      <c r="F16" s="556"/>
      <c r="G16" s="557" t="s">
        <v>3023</v>
      </c>
      <c r="H16" s="558"/>
      <c r="I16" s="555" t="s">
        <v>3023</v>
      </c>
      <c r="J16" s="554"/>
      <c r="K16" s="869"/>
      <c r="L16" s="2126"/>
      <c r="M16" s="2118"/>
      <c r="N16" s="2118"/>
      <c r="O16" s="2125"/>
      <c r="P16" s="3387"/>
      <c r="Q16" s="1557"/>
      <c r="R16" s="1558"/>
      <c r="S16" s="1559"/>
      <c r="T16" s="1558"/>
      <c r="U16" s="1559"/>
      <c r="V16" s="1558"/>
      <c r="W16" s="1559"/>
      <c r="X16" s="1552"/>
      <c r="Y16" s="3387"/>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v>3</v>
      </c>
      <c r="L17" s="2126"/>
      <c r="M17" s="2118"/>
      <c r="N17" s="2118"/>
      <c r="O17" s="2125"/>
      <c r="P17" s="3387"/>
      <c r="Q17" s="1557" t="str">
        <f>B17</f>
        <v>交通便捷度</v>
      </c>
      <c r="R17" s="1558" t="s">
        <v>11</v>
      </c>
      <c r="S17" s="1559">
        <f>F17</f>
        <v>100</v>
      </c>
      <c r="T17" s="1558" t="s">
        <v>11</v>
      </c>
      <c r="U17" s="1559">
        <f>H17</f>
        <v>100</v>
      </c>
      <c r="V17" s="1558" t="s">
        <v>11</v>
      </c>
      <c r="W17" s="1559">
        <f>J17</f>
        <v>100</v>
      </c>
      <c r="X17" s="1552"/>
      <c r="Y17" s="3387"/>
      <c r="Z17" s="1560" t="str">
        <f>Q17</f>
        <v>交通便捷度</v>
      </c>
      <c r="AA17" s="1561">
        <f t="shared" si="3"/>
        <v>1</v>
      </c>
      <c r="AB17" s="1561">
        <f t="shared" si="4"/>
        <v>1</v>
      </c>
      <c r="AC17" s="1561">
        <f t="shared" si="5"/>
        <v>1</v>
      </c>
    </row>
    <row r="18" spans="1:29" ht="15">
      <c r="A18" s="531"/>
      <c r="B18" s="594"/>
      <c r="C18" s="872" t="str">
        <f>'比较法-住宅、综合'!C24</f>
        <v>一般</v>
      </c>
      <c r="D18" s="558"/>
      <c r="E18" s="567" t="s">
        <v>3023</v>
      </c>
      <c r="F18" s="562"/>
      <c r="G18" s="568" t="s">
        <v>3023</v>
      </c>
      <c r="H18" s="554"/>
      <c r="I18" s="567" t="s">
        <v>3023</v>
      </c>
      <c r="J18" s="554"/>
      <c r="K18" s="869"/>
      <c r="L18" s="2126"/>
      <c r="M18" s="2118"/>
      <c r="N18" s="2118"/>
      <c r="O18" s="2125"/>
      <c r="P18" s="3387"/>
      <c r="Q18" s="1557"/>
      <c r="R18" s="1558"/>
      <c r="S18" s="1559"/>
      <c r="T18" s="1558"/>
      <c r="U18" s="1559"/>
      <c r="V18" s="1558"/>
      <c r="W18" s="1559"/>
      <c r="X18" s="1552"/>
      <c r="Y18" s="3387"/>
      <c r="Z18" s="1560"/>
      <c r="AA18" s="1561">
        <v>1</v>
      </c>
      <c r="AB18" s="1561">
        <v>1</v>
      </c>
      <c r="AC18" s="1561">
        <v>1</v>
      </c>
    </row>
    <row r="19" spans="1:29" ht="15">
      <c r="A19" s="531"/>
      <c r="B19" s="2560" t="s">
        <v>2545</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v>4</v>
      </c>
      <c r="L19" s="2126"/>
      <c r="M19" s="2118"/>
      <c r="N19" s="2118"/>
      <c r="O19" s="2125"/>
      <c r="P19" s="3387"/>
      <c r="Q19" s="1557" t="str">
        <f>B19</f>
        <v>公共配套设施</v>
      </c>
      <c r="R19" s="1558" t="s">
        <v>11</v>
      </c>
      <c r="S19" s="1559">
        <f>F19</f>
        <v>100</v>
      </c>
      <c r="T19" s="1558" t="s">
        <v>11</v>
      </c>
      <c r="U19" s="1559">
        <f>H19</f>
        <v>100</v>
      </c>
      <c r="V19" s="1558" t="s">
        <v>11</v>
      </c>
      <c r="W19" s="1559">
        <f>J19</f>
        <v>100</v>
      </c>
      <c r="X19" s="1552"/>
      <c r="Y19" s="3387"/>
      <c r="Z19" s="1560" t="str">
        <f>Q19</f>
        <v>公共配套设施</v>
      </c>
      <c r="AA19" s="1561">
        <f t="shared" si="3"/>
        <v>1</v>
      </c>
      <c r="AB19" s="1561">
        <f t="shared" si="4"/>
        <v>1</v>
      </c>
      <c r="AC19" s="1561">
        <f t="shared" si="5"/>
        <v>1</v>
      </c>
    </row>
    <row r="20" spans="1:29" ht="15">
      <c r="A20" s="531"/>
      <c r="B20" s="594"/>
      <c r="C20" s="575" t="str">
        <f>'比较法-住宅、综合'!C30</f>
        <v>一般</v>
      </c>
      <c r="D20" s="554"/>
      <c r="E20" s="555" t="s">
        <v>3023</v>
      </c>
      <c r="F20" s="556"/>
      <c r="G20" s="557" t="s">
        <v>3023</v>
      </c>
      <c r="H20" s="554"/>
      <c r="I20" s="555" t="s">
        <v>3023</v>
      </c>
      <c r="J20" s="554"/>
      <c r="K20" s="869"/>
      <c r="L20" s="2126"/>
      <c r="M20" s="2118"/>
      <c r="N20" s="2118"/>
      <c r="O20" s="2125"/>
      <c r="P20" s="3387"/>
      <c r="Q20" s="1557"/>
      <c r="R20" s="1558"/>
      <c r="S20" s="1559"/>
      <c r="T20" s="1558"/>
      <c r="U20" s="1559"/>
      <c r="V20" s="1558"/>
      <c r="W20" s="1559"/>
      <c r="X20" s="1552"/>
      <c r="Y20" s="3387"/>
      <c r="Z20" s="1560"/>
      <c r="AA20" s="1561">
        <v>1</v>
      </c>
      <c r="AB20" s="1561">
        <v>1</v>
      </c>
      <c r="AC20" s="1561">
        <v>1</v>
      </c>
    </row>
    <row r="21" spans="1:29" ht="15">
      <c r="A21" s="531"/>
      <c r="B21" s="2553" t="s">
        <v>2557</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v>3</v>
      </c>
      <c r="L21" s="2126"/>
      <c r="M21" s="2118"/>
      <c r="N21" s="2118"/>
      <c r="O21" s="2125"/>
      <c r="P21" s="3387"/>
      <c r="Q21" s="2539" t="str">
        <f>B21</f>
        <v>基础设施水平</v>
      </c>
      <c r="R21" s="1558" t="s">
        <v>11</v>
      </c>
      <c r="S21" s="1559">
        <f>F21</f>
        <v>100</v>
      </c>
      <c r="T21" s="1558" t="s">
        <v>11</v>
      </c>
      <c r="U21" s="1559">
        <f>H21</f>
        <v>100</v>
      </c>
      <c r="V21" s="1558" t="s">
        <v>11</v>
      </c>
      <c r="W21" s="1559">
        <f>J21</f>
        <v>100</v>
      </c>
      <c r="X21" s="2541"/>
      <c r="Y21" s="3387"/>
      <c r="Z21" s="2540" t="str">
        <f>Q21</f>
        <v>基础设施水平</v>
      </c>
      <c r="AA21" s="1561">
        <f t="shared" ref="AA21" si="8">D21/F21</f>
        <v>1</v>
      </c>
      <c r="AB21" s="1561">
        <f t="shared" ref="AB21" si="9">D21/H21</f>
        <v>1</v>
      </c>
      <c r="AC21" s="1561">
        <f t="shared" ref="AC21" si="10">D21/J21</f>
        <v>1</v>
      </c>
    </row>
    <row r="22" spans="1:29" ht="15">
      <c r="A22" s="531"/>
      <c r="B22" s="921"/>
      <c r="C22" s="872" t="str">
        <f>'比较法-住宅、综合'!C32</f>
        <v>六通</v>
      </c>
      <c r="D22" s="554"/>
      <c r="E22" s="575" t="s">
        <v>3019</v>
      </c>
      <c r="F22" s="556"/>
      <c r="G22" s="575" t="s">
        <v>3019</v>
      </c>
      <c r="H22" s="554"/>
      <c r="I22" s="575" t="s">
        <v>3019</v>
      </c>
      <c r="J22" s="554"/>
      <c r="K22" s="2559"/>
      <c r="L22" s="2126"/>
      <c r="M22" s="2118"/>
      <c r="N22" s="2118"/>
      <c r="O22" s="2125"/>
      <c r="P22" s="3387"/>
      <c r="Q22" s="2539"/>
      <c r="R22" s="1558"/>
      <c r="S22" s="1559"/>
      <c r="T22" s="1558"/>
      <c r="U22" s="1559"/>
      <c r="V22" s="1558"/>
      <c r="W22" s="1559"/>
      <c r="X22" s="2541"/>
      <c r="Y22" s="3387"/>
      <c r="Z22" s="2540"/>
      <c r="AA22" s="1561">
        <v>1</v>
      </c>
      <c r="AB22" s="1561">
        <v>1</v>
      </c>
      <c r="AC22" s="1561">
        <v>1</v>
      </c>
    </row>
    <row r="23" spans="1:29" ht="15">
      <c r="A23" s="531"/>
      <c r="B23" s="870" t="s">
        <v>297</v>
      </c>
      <c r="C23" s="871">
        <f>估价对象房地状况!C9</f>
        <v>0</v>
      </c>
      <c r="D23" s="558">
        <v>100</v>
      </c>
      <c r="E23" s="561"/>
      <c r="F23" s="562">
        <f>SUMIF(84:84,E24,85:85)-SUMIF(84:84,C24,85:85)+100</f>
        <v>100</v>
      </c>
      <c r="G23" s="563"/>
      <c r="H23" s="558">
        <f>SUMIF(84:84,G24,85:85)-SUMIF(84:84,C24,85:85)+100</f>
        <v>100</v>
      </c>
      <c r="I23" s="561"/>
      <c r="J23" s="558">
        <f>SUMIF(84:84,I24,85:85)-SUMIF(84:84,C24,85:85)+100</f>
        <v>100</v>
      </c>
      <c r="K23" s="867">
        <v>3</v>
      </c>
      <c r="L23" s="2126"/>
      <c r="M23" s="2118"/>
      <c r="N23" s="2118"/>
      <c r="O23" s="2125"/>
      <c r="P23" s="3387"/>
      <c r="Q23" s="1557" t="str">
        <f>B23</f>
        <v>自然及人文环境</v>
      </c>
      <c r="R23" s="1558" t="s">
        <v>11</v>
      </c>
      <c r="S23" s="1559">
        <f>F23</f>
        <v>100</v>
      </c>
      <c r="T23" s="1558" t="s">
        <v>11</v>
      </c>
      <c r="U23" s="1559">
        <f>H23</f>
        <v>100</v>
      </c>
      <c r="V23" s="1558" t="s">
        <v>11</v>
      </c>
      <c r="W23" s="1559">
        <f>J23</f>
        <v>100</v>
      </c>
      <c r="X23" s="1552"/>
      <c r="Y23" s="3387"/>
      <c r="Z23" s="1560" t="str">
        <f>Q23</f>
        <v>自然及人文环境</v>
      </c>
      <c r="AA23" s="1561">
        <f t="shared" si="3"/>
        <v>1</v>
      </c>
      <c r="AB23" s="1561">
        <f t="shared" si="4"/>
        <v>1</v>
      </c>
      <c r="AC23" s="1561">
        <f t="shared" si="5"/>
        <v>1</v>
      </c>
    </row>
    <row r="24" spans="1:29" ht="15.6" thickBot="1">
      <c r="A24" s="531"/>
      <c r="B24" s="594"/>
      <c r="C24" s="575" t="str">
        <f>'比较法-住宅、综合'!C28</f>
        <v>较好</v>
      </c>
      <c r="D24" s="554"/>
      <c r="E24" s="555" t="s">
        <v>3021</v>
      </c>
      <c r="F24" s="556"/>
      <c r="G24" s="557" t="s">
        <v>3021</v>
      </c>
      <c r="H24" s="554"/>
      <c r="I24" s="555" t="s">
        <v>3021</v>
      </c>
      <c r="J24" s="554"/>
      <c r="K24" s="869"/>
      <c r="L24" s="2126"/>
      <c r="M24" s="2118"/>
      <c r="N24" s="2118"/>
      <c r="O24" s="2125"/>
      <c r="P24" s="3387"/>
      <c r="Q24" s="1557"/>
      <c r="R24" s="1558"/>
      <c r="S24" s="1559"/>
      <c r="T24" s="1558"/>
      <c r="U24" s="1559"/>
      <c r="V24" s="1558"/>
      <c r="W24" s="1559"/>
      <c r="X24" s="1552"/>
      <c r="Y24" s="3387"/>
      <c r="Z24" s="1560"/>
      <c r="AA24" s="1561">
        <v>1</v>
      </c>
      <c r="AB24" s="1561">
        <v>1</v>
      </c>
      <c r="AC24" s="1561">
        <v>1</v>
      </c>
    </row>
    <row r="25" spans="1:29" ht="15" hidden="1">
      <c r="A25" s="531"/>
      <c r="B25" s="1879" t="s">
        <v>2256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87"/>
      <c r="Q25" s="1557" t="str">
        <f t="shared" ref="Q25:Q46" si="11">B25</f>
        <v>楼层-1</v>
      </c>
      <c r="R25" s="1558" t="s">
        <v>11</v>
      </c>
      <c r="S25" s="1559">
        <f>F25</f>
        <v>100</v>
      </c>
      <c r="T25" s="1558" t="s">
        <v>11</v>
      </c>
      <c r="U25" s="1559">
        <f>H25</f>
        <v>100</v>
      </c>
      <c r="V25" s="1558" t="s">
        <v>11</v>
      </c>
      <c r="W25" s="1559">
        <f>J25</f>
        <v>100</v>
      </c>
      <c r="X25" s="1552"/>
      <c r="Y25" s="3387"/>
      <c r="Z25" s="1560" t="str">
        <f>Q25</f>
        <v>楼层-1</v>
      </c>
      <c r="AA25" s="1561">
        <f t="shared" si="3"/>
        <v>1</v>
      </c>
      <c r="AB25" s="1561">
        <f t="shared" si="4"/>
        <v>1</v>
      </c>
      <c r="AC25" s="1561">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87"/>
      <c r="Q26" s="1557" t="str">
        <f t="shared" si="11"/>
        <v>朝向</v>
      </c>
      <c r="R26" s="1558" t="s">
        <v>11</v>
      </c>
      <c r="S26" s="1559">
        <f>F26</f>
        <v>100</v>
      </c>
      <c r="T26" s="1558" t="s">
        <v>11</v>
      </c>
      <c r="U26" s="1559">
        <f>H26</f>
        <v>100</v>
      </c>
      <c r="V26" s="1558" t="s">
        <v>11</v>
      </c>
      <c r="W26" s="1559">
        <f>J26</f>
        <v>100</v>
      </c>
      <c r="X26" s="1552"/>
      <c r="Y26" s="3387"/>
      <c r="Z26" s="1560" t="str">
        <f>Q26</f>
        <v>朝向</v>
      </c>
      <c r="AA26" s="1561">
        <f t="shared" si="3"/>
        <v>1</v>
      </c>
      <c r="AB26" s="1561">
        <f t="shared" si="4"/>
        <v>1</v>
      </c>
      <c r="AC26" s="1561">
        <f t="shared" si="5"/>
        <v>1</v>
      </c>
    </row>
    <row r="27" spans="1:29" s="1215" customFormat="1" ht="15" hidden="1">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87"/>
      <c r="Q27" s="1146" t="str">
        <f t="shared" si="11"/>
        <v>道路级别</v>
      </c>
      <c r="R27" s="1553" t="s">
        <v>11</v>
      </c>
      <c r="S27" s="1554">
        <f>F27</f>
        <v>100</v>
      </c>
      <c r="T27" s="1553" t="s">
        <v>11</v>
      </c>
      <c r="U27" s="1554">
        <f>H27</f>
        <v>100</v>
      </c>
      <c r="V27" s="1553" t="s">
        <v>11</v>
      </c>
      <c r="W27" s="1554">
        <f>J27</f>
        <v>100</v>
      </c>
      <c r="X27" s="1555"/>
      <c r="Y27" s="3387"/>
      <c r="Z27" s="1145" t="str">
        <f>Q27</f>
        <v>道路级别</v>
      </c>
      <c r="AA27" s="1561">
        <f>D27/F27</f>
        <v>1</v>
      </c>
      <c r="AB27" s="1561">
        <f>D27/H27</f>
        <v>1</v>
      </c>
      <c r="AC27" s="1561">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87"/>
      <c r="Q28" s="1557">
        <f t="shared" si="11"/>
        <v>0</v>
      </c>
      <c r="R28" s="1558" t="s">
        <v>11</v>
      </c>
      <c r="S28" s="1559">
        <f t="shared" ref="S28:S46" si="12">F28</f>
        <v>100</v>
      </c>
      <c r="T28" s="1558" t="s">
        <v>11</v>
      </c>
      <c r="U28" s="1559">
        <f t="shared" ref="U28:U46" si="13">H28</f>
        <v>100</v>
      </c>
      <c r="V28" s="1558" t="s">
        <v>11</v>
      </c>
      <c r="W28" s="1559">
        <f t="shared" ref="W28:W46" si="14">J28</f>
        <v>100</v>
      </c>
      <c r="X28" s="1552"/>
      <c r="Y28" s="3387"/>
      <c r="Z28" s="1560">
        <f t="shared" ref="Z28:Z46" si="15">Q28</f>
        <v>0</v>
      </c>
      <c r="AA28" s="1561">
        <f t="shared" si="3"/>
        <v>1</v>
      </c>
      <c r="AB28" s="1561">
        <f t="shared" si="4"/>
        <v>1</v>
      </c>
      <c r="AC28" s="1561">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87"/>
      <c r="Q29" s="1557">
        <f t="shared" si="11"/>
        <v>0</v>
      </c>
      <c r="R29" s="1558" t="s">
        <v>11</v>
      </c>
      <c r="S29" s="1559">
        <f t="shared" si="12"/>
        <v>100</v>
      </c>
      <c r="T29" s="1558" t="s">
        <v>11</v>
      </c>
      <c r="U29" s="1559">
        <f t="shared" si="13"/>
        <v>100</v>
      </c>
      <c r="V29" s="1558" t="s">
        <v>11</v>
      </c>
      <c r="W29" s="1559">
        <f t="shared" si="14"/>
        <v>100</v>
      </c>
      <c r="X29" s="1552"/>
      <c r="Y29" s="3387"/>
      <c r="Z29" s="1560">
        <f t="shared" si="15"/>
        <v>0</v>
      </c>
      <c r="AA29" s="1561">
        <f t="shared" si="3"/>
        <v>1</v>
      </c>
      <c r="AB29" s="1561">
        <f t="shared" si="4"/>
        <v>1</v>
      </c>
      <c r="AC29" s="1561">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87"/>
      <c r="Q30" s="1557">
        <f t="shared" si="11"/>
        <v>0</v>
      </c>
      <c r="R30" s="1558" t="s">
        <v>11</v>
      </c>
      <c r="S30" s="1559">
        <f t="shared" si="12"/>
        <v>100</v>
      </c>
      <c r="T30" s="1558" t="s">
        <v>11</v>
      </c>
      <c r="U30" s="1559">
        <f t="shared" si="13"/>
        <v>100</v>
      </c>
      <c r="V30" s="1558" t="s">
        <v>11</v>
      </c>
      <c r="W30" s="1559">
        <f t="shared" si="14"/>
        <v>100</v>
      </c>
      <c r="X30" s="1552"/>
      <c r="Y30" s="3387"/>
      <c r="Z30" s="1560">
        <f t="shared" si="15"/>
        <v>0</v>
      </c>
      <c r="AA30" s="1561">
        <f t="shared" si="3"/>
        <v>1</v>
      </c>
      <c r="AB30" s="1561">
        <f t="shared" si="4"/>
        <v>1</v>
      </c>
      <c r="AC30" s="1561">
        <f t="shared" si="5"/>
        <v>1</v>
      </c>
    </row>
    <row r="31" spans="1:29" ht="15.6"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87"/>
      <c r="Q31" s="1557">
        <f t="shared" si="11"/>
        <v>0</v>
      </c>
      <c r="R31" s="1558" t="s">
        <v>11</v>
      </c>
      <c r="S31" s="1559">
        <f t="shared" si="12"/>
        <v>100</v>
      </c>
      <c r="T31" s="1558" t="s">
        <v>11</v>
      </c>
      <c r="U31" s="1559">
        <f t="shared" si="13"/>
        <v>100</v>
      </c>
      <c r="V31" s="1558" t="s">
        <v>11</v>
      </c>
      <c r="W31" s="1559">
        <f t="shared" si="14"/>
        <v>100</v>
      </c>
      <c r="X31" s="1552"/>
      <c r="Y31" s="3387"/>
      <c r="Z31" s="1560">
        <f t="shared" si="15"/>
        <v>0</v>
      </c>
      <c r="AA31" s="1561">
        <f t="shared" si="3"/>
        <v>1</v>
      </c>
      <c r="AB31" s="1561">
        <f t="shared" si="4"/>
        <v>1</v>
      </c>
      <c r="AC31" s="1561">
        <f t="shared" si="5"/>
        <v>1</v>
      </c>
    </row>
    <row r="32" spans="1:29" ht="15">
      <c r="A32" s="2858" t="s">
        <v>2754</v>
      </c>
      <c r="B32" s="172" t="s">
        <v>725</v>
      </c>
      <c r="C32" s="877" t="s">
        <v>2995</v>
      </c>
      <c r="D32" s="596">
        <v>100</v>
      </c>
      <c r="E32" s="878" t="s">
        <v>2995</v>
      </c>
      <c r="F32" s="574">
        <f>SUMIF(100:100,E32,101:101)-SUMIF(100:100,C32,101:101)+100</f>
        <v>100</v>
      </c>
      <c r="G32" s="877" t="s">
        <v>2995</v>
      </c>
      <c r="H32" s="596">
        <f>SUMIF(100:100,G32,101:101)-SUMIF(100:100,C32,101:101)+100</f>
        <v>100</v>
      </c>
      <c r="I32" s="878" t="s">
        <v>2995</v>
      </c>
      <c r="J32" s="539">
        <f>SUMIF(100:100,I32,101:101)-SUMIF(100:100,C32,101:101)+100</f>
        <v>100</v>
      </c>
      <c r="K32" s="863">
        <v>5</v>
      </c>
      <c r="L32" s="2126"/>
      <c r="M32" s="2118"/>
      <c r="N32" s="2118"/>
      <c r="O32" s="2125"/>
      <c r="P32" s="3388" t="s">
        <v>550</v>
      </c>
      <c r="Q32" s="1557" t="str">
        <f t="shared" si="11"/>
        <v>建筑类型</v>
      </c>
      <c r="R32" s="1558" t="s">
        <v>11</v>
      </c>
      <c r="S32" s="1559">
        <f t="shared" si="12"/>
        <v>100</v>
      </c>
      <c r="T32" s="1558" t="s">
        <v>11</v>
      </c>
      <c r="U32" s="1559">
        <f t="shared" si="13"/>
        <v>100</v>
      </c>
      <c r="V32" s="1558" t="s">
        <v>11</v>
      </c>
      <c r="W32" s="1559">
        <f t="shared" si="14"/>
        <v>100</v>
      </c>
      <c r="X32" s="1552"/>
      <c r="Y32" s="3389" t="s">
        <v>550</v>
      </c>
      <c r="Z32" s="1560" t="str">
        <f t="shared" si="15"/>
        <v>建筑类型</v>
      </c>
      <c r="AA32" s="1561">
        <f t="shared" si="3"/>
        <v>1</v>
      </c>
      <c r="AB32" s="1561">
        <f t="shared" si="4"/>
        <v>1</v>
      </c>
      <c r="AC32" s="1561">
        <f t="shared" si="5"/>
        <v>1</v>
      </c>
    </row>
    <row r="33" spans="1:29" s="1334" customFormat="1" ht="15">
      <c r="A33" s="602"/>
      <c r="B33" s="526" t="s">
        <v>726</v>
      </c>
      <c r="C33" s="879">
        <f>'数据-汇总表'!E3</f>
        <v>367790.36</v>
      </c>
      <c r="D33" s="254">
        <v>100</v>
      </c>
      <c r="E33" s="533">
        <v>320000</v>
      </c>
      <c r="F33" s="862">
        <f>LOOKUP(E33,103:103,104:104)-LOOKUP(C33,103:103,104:104)+100</f>
        <v>100</v>
      </c>
      <c r="G33" s="532">
        <v>101064.69</v>
      </c>
      <c r="H33" s="254">
        <f>LOOKUP(G33,103:103,104:104)-LOOKUP(C33,103:103,104:104)+100</f>
        <v>100</v>
      </c>
      <c r="I33" s="533">
        <v>1300000</v>
      </c>
      <c r="J33" s="254">
        <f>LOOKUP(I33,103:103,104:104)-LOOKUP(C33,103:103,104:104)+100</f>
        <v>102</v>
      </c>
      <c r="K33" s="864"/>
      <c r="L33" s="2124"/>
      <c r="M33" s="2155"/>
      <c r="N33" s="2155"/>
      <c r="O33" s="2127"/>
      <c r="P33" s="3389"/>
      <c r="Q33" s="1589" t="str">
        <f t="shared" si="11"/>
        <v>项目建筑规模</v>
      </c>
      <c r="R33" s="1562" t="s">
        <v>11</v>
      </c>
      <c r="S33" s="1563">
        <f t="shared" si="12"/>
        <v>100</v>
      </c>
      <c r="T33" s="1562" t="s">
        <v>11</v>
      </c>
      <c r="U33" s="1563">
        <f t="shared" si="13"/>
        <v>100</v>
      </c>
      <c r="V33" s="1562" t="s">
        <v>11</v>
      </c>
      <c r="W33" s="1563">
        <f t="shared" si="14"/>
        <v>102</v>
      </c>
      <c r="X33" s="1564"/>
      <c r="Y33" s="3389"/>
      <c r="Z33" s="1565" t="str">
        <f t="shared" si="15"/>
        <v>项目建筑规模</v>
      </c>
      <c r="AA33" s="1561">
        <f t="shared" si="3"/>
        <v>1</v>
      </c>
      <c r="AB33" s="1561">
        <f t="shared" si="4"/>
        <v>1</v>
      </c>
      <c r="AC33" s="1561">
        <f t="shared" si="5"/>
        <v>0.98039215686274506</v>
      </c>
    </row>
    <row r="34" spans="1:29" ht="15">
      <c r="A34" s="593"/>
      <c r="B34" s="526" t="s">
        <v>727</v>
      </c>
      <c r="C34" s="880" t="s">
        <v>3029</v>
      </c>
      <c r="D34" s="539">
        <v>100</v>
      </c>
      <c r="E34" s="881" t="s">
        <v>3029</v>
      </c>
      <c r="F34" s="574">
        <f>SUMIF(105:105,E34,106:106)-SUMIF(105:105,C34,106:106)+100</f>
        <v>100</v>
      </c>
      <c r="G34" s="880" t="s">
        <v>3029</v>
      </c>
      <c r="H34" s="539">
        <f>SUMIF(105:105,G34,106:106)-SUMIF(105:105,C34,106:106)+100</f>
        <v>100</v>
      </c>
      <c r="I34" s="881" t="s">
        <v>3029</v>
      </c>
      <c r="J34" s="539">
        <f>SUMIF(105:105,I34,106:106)-SUMIF(105:105,C34,106:106)+100</f>
        <v>100</v>
      </c>
      <c r="K34" s="863">
        <v>1</v>
      </c>
      <c r="L34" s="2126"/>
      <c r="M34" s="2118"/>
      <c r="N34" s="2118"/>
      <c r="O34" s="2125"/>
      <c r="P34" s="3389"/>
      <c r="Q34" s="1557" t="str">
        <f t="shared" si="11"/>
        <v>建筑结构</v>
      </c>
      <c r="R34" s="1558" t="s">
        <v>11</v>
      </c>
      <c r="S34" s="1559">
        <f t="shared" si="12"/>
        <v>100</v>
      </c>
      <c r="T34" s="1558" t="s">
        <v>11</v>
      </c>
      <c r="U34" s="1559">
        <f t="shared" si="13"/>
        <v>100</v>
      </c>
      <c r="V34" s="1558" t="s">
        <v>11</v>
      </c>
      <c r="W34" s="1559">
        <f t="shared" si="14"/>
        <v>100</v>
      </c>
      <c r="X34" s="1552"/>
      <c r="Y34" s="3389"/>
      <c r="Z34" s="1560" t="str">
        <f t="shared" si="15"/>
        <v>建筑结构</v>
      </c>
      <c r="AA34" s="1561">
        <f t="shared" si="3"/>
        <v>1</v>
      </c>
      <c r="AB34" s="1561">
        <f t="shared" si="4"/>
        <v>1</v>
      </c>
      <c r="AC34" s="1561">
        <f t="shared" si="5"/>
        <v>1</v>
      </c>
    </row>
    <row r="35" spans="1:29" ht="15">
      <c r="A35" s="593"/>
      <c r="B35" s="526" t="s">
        <v>728</v>
      </c>
      <c r="C35" s="598" t="s">
        <v>3031</v>
      </c>
      <c r="D35" s="539">
        <v>100</v>
      </c>
      <c r="E35" s="873" t="s">
        <v>3031</v>
      </c>
      <c r="F35" s="574">
        <f>SUMIF(107:107,E35,108:108)-SUMIF(107:107,C35,108:108)+100</f>
        <v>100</v>
      </c>
      <c r="G35" s="598" t="s">
        <v>3031</v>
      </c>
      <c r="H35" s="539">
        <f>SUMIF(107:107,G35,108:108)-SUMIF(107:107,C35,108:108)+100</f>
        <v>100</v>
      </c>
      <c r="I35" s="873" t="s">
        <v>3031</v>
      </c>
      <c r="J35" s="539">
        <f>SUMIF(107:107,I35,108:108)-SUMIF(107:107,C35,108:108)+100</f>
        <v>100</v>
      </c>
      <c r="K35" s="863">
        <v>1</v>
      </c>
      <c r="L35" s="2126"/>
      <c r="M35" s="2118"/>
      <c r="N35" s="2118"/>
      <c r="O35" s="2125"/>
      <c r="P35" s="3389"/>
      <c r="Q35" s="1557" t="str">
        <f t="shared" si="11"/>
        <v>建筑品质</v>
      </c>
      <c r="R35" s="1558" t="s">
        <v>11</v>
      </c>
      <c r="S35" s="1559">
        <f t="shared" si="12"/>
        <v>100</v>
      </c>
      <c r="T35" s="1558" t="s">
        <v>11</v>
      </c>
      <c r="U35" s="1559">
        <f t="shared" si="13"/>
        <v>100</v>
      </c>
      <c r="V35" s="1558" t="s">
        <v>11</v>
      </c>
      <c r="W35" s="1559">
        <f t="shared" si="14"/>
        <v>100</v>
      </c>
      <c r="X35" s="1552"/>
      <c r="Y35" s="3389"/>
      <c r="Z35" s="1560" t="str">
        <f t="shared" si="15"/>
        <v>建筑品质</v>
      </c>
      <c r="AA35" s="1561">
        <f t="shared" si="3"/>
        <v>1</v>
      </c>
      <c r="AB35" s="1561">
        <f t="shared" si="4"/>
        <v>1</v>
      </c>
      <c r="AC35" s="1561">
        <f t="shared" si="5"/>
        <v>1</v>
      </c>
    </row>
    <row r="36" spans="1:29" ht="15">
      <c r="A36" s="593"/>
      <c r="B36" s="526" t="s">
        <v>729</v>
      </c>
      <c r="C36" s="598" t="s">
        <v>3033</v>
      </c>
      <c r="D36" s="539">
        <v>100</v>
      </c>
      <c r="E36" s="873" t="s">
        <v>3033</v>
      </c>
      <c r="F36" s="574">
        <f>SUMIF(109:109,E36,110:110)-SUMIF(109:109,C36,110:110)+100</f>
        <v>100</v>
      </c>
      <c r="G36" s="598" t="s">
        <v>3033</v>
      </c>
      <c r="H36" s="539">
        <f>SUMIF(109:109,G36,110:110)-SUMIF(109:109,C36,110:110)+100</f>
        <v>100</v>
      </c>
      <c r="I36" s="873" t="s">
        <v>3033</v>
      </c>
      <c r="J36" s="539">
        <f>SUMIF(109:109,I36,110:110)-SUMIF(109:109,C36,110:110)+100</f>
        <v>100</v>
      </c>
      <c r="K36" s="863">
        <v>1</v>
      </c>
      <c r="L36" s="2126"/>
      <c r="M36" s="2118"/>
      <c r="N36" s="2118"/>
      <c r="O36" s="2125"/>
      <c r="P36" s="3389"/>
      <c r="Q36" s="1557" t="str">
        <f t="shared" si="11"/>
        <v>公共部分装修</v>
      </c>
      <c r="R36" s="1558" t="s">
        <v>11</v>
      </c>
      <c r="S36" s="1559">
        <f t="shared" si="12"/>
        <v>100</v>
      </c>
      <c r="T36" s="1558" t="s">
        <v>11</v>
      </c>
      <c r="U36" s="1559">
        <f t="shared" si="13"/>
        <v>100</v>
      </c>
      <c r="V36" s="1558" t="s">
        <v>11</v>
      </c>
      <c r="W36" s="1559">
        <f t="shared" si="14"/>
        <v>100</v>
      </c>
      <c r="X36" s="1552"/>
      <c r="Y36" s="3389"/>
      <c r="Z36" s="1560" t="str">
        <f t="shared" si="15"/>
        <v>公共部分装修</v>
      </c>
      <c r="AA36" s="1561">
        <f t="shared" si="3"/>
        <v>1</v>
      </c>
      <c r="AB36" s="1561">
        <f t="shared" si="4"/>
        <v>1</v>
      </c>
      <c r="AC36" s="1561">
        <f t="shared" si="5"/>
        <v>1</v>
      </c>
    </row>
    <row r="37" spans="1:29" s="1215" customFormat="1" ht="15">
      <c r="A37" s="599"/>
      <c r="B37" s="526" t="s">
        <v>730</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19"/>
      <c r="M37" s="2120"/>
      <c r="N37" s="2120"/>
      <c r="O37" s="2121"/>
      <c r="P37" s="3389"/>
      <c r="Q37" s="1146" t="str">
        <f t="shared" si="11"/>
        <v>成新度</v>
      </c>
      <c r="R37" s="1553" t="s">
        <v>11</v>
      </c>
      <c r="S37" s="1554">
        <f t="shared" si="12"/>
        <v>100</v>
      </c>
      <c r="T37" s="1553" t="s">
        <v>11</v>
      </c>
      <c r="U37" s="1554">
        <f t="shared" si="13"/>
        <v>100</v>
      </c>
      <c r="V37" s="1553" t="s">
        <v>11</v>
      </c>
      <c r="W37" s="1554">
        <f t="shared" si="14"/>
        <v>100</v>
      </c>
      <c r="X37" s="1555"/>
      <c r="Y37" s="3389"/>
      <c r="Z37" s="1145" t="str">
        <f t="shared" si="15"/>
        <v>成新度</v>
      </c>
      <c r="AA37" s="1556">
        <f t="shared" si="3"/>
        <v>1</v>
      </c>
      <c r="AB37" s="1556">
        <f t="shared" si="4"/>
        <v>1</v>
      </c>
      <c r="AC37" s="1556">
        <f t="shared" si="5"/>
        <v>1</v>
      </c>
    </row>
    <row r="38" spans="1:29" ht="15">
      <c r="A38" s="593"/>
      <c r="B38" s="526" t="s">
        <v>731</v>
      </c>
      <c r="C38" s="598" t="s">
        <v>3035</v>
      </c>
      <c r="D38" s="539">
        <v>100</v>
      </c>
      <c r="E38" s="873" t="s">
        <v>3035</v>
      </c>
      <c r="F38" s="574">
        <f>SUMIF(114:114,E38,115:115)-SUMIF(114:114,C38,115:115)+100</f>
        <v>100</v>
      </c>
      <c r="G38" s="598" t="s">
        <v>3035</v>
      </c>
      <c r="H38" s="539">
        <f>SUMIF(114:114,G38,115:115)-SUMIF(114:114,C38,115:115)+100</f>
        <v>100</v>
      </c>
      <c r="I38" s="873" t="s">
        <v>3035</v>
      </c>
      <c r="J38" s="539">
        <f>SUMIF(114:114,I38,115:115)-SUMIF(114:114,C38,115:115)+100</f>
        <v>100</v>
      </c>
      <c r="K38" s="863">
        <v>1</v>
      </c>
      <c r="L38" s="2126"/>
      <c r="M38" s="2118"/>
      <c r="N38" s="2118"/>
      <c r="O38" s="2125"/>
      <c r="P38" s="3389" t="s">
        <v>550</v>
      </c>
      <c r="Q38" s="1557" t="str">
        <f t="shared" si="11"/>
        <v>物业管理</v>
      </c>
      <c r="R38" s="1558" t="s">
        <v>11</v>
      </c>
      <c r="S38" s="1559">
        <f t="shared" si="12"/>
        <v>100</v>
      </c>
      <c r="T38" s="1558" t="s">
        <v>11</v>
      </c>
      <c r="U38" s="1559">
        <f t="shared" si="13"/>
        <v>100</v>
      </c>
      <c r="V38" s="1558" t="s">
        <v>11</v>
      </c>
      <c r="W38" s="1559">
        <f t="shared" si="14"/>
        <v>100</v>
      </c>
      <c r="X38" s="1552"/>
      <c r="Y38" s="3389" t="s">
        <v>550</v>
      </c>
      <c r="Z38" s="1560" t="str">
        <f t="shared" si="15"/>
        <v>物业管理</v>
      </c>
      <c r="AA38" s="1561">
        <f t="shared" si="3"/>
        <v>1</v>
      </c>
      <c r="AB38" s="1561">
        <f t="shared" si="4"/>
        <v>1</v>
      </c>
      <c r="AC38" s="1561">
        <f t="shared" si="5"/>
        <v>1</v>
      </c>
    </row>
    <row r="39" spans="1:29" ht="15">
      <c r="A39" s="593"/>
      <c r="B39" s="1879" t="s">
        <v>2563</v>
      </c>
      <c r="C39" s="598" t="s">
        <v>3019</v>
      </c>
      <c r="D39" s="539">
        <v>100</v>
      </c>
      <c r="E39" s="873" t="s">
        <v>3019</v>
      </c>
      <c r="F39" s="574">
        <f>SUMIF(116:116,E39,117:117)-SUMIF(116:116,C39,117:117)+100</f>
        <v>100</v>
      </c>
      <c r="G39" s="598" t="s">
        <v>3019</v>
      </c>
      <c r="H39" s="539">
        <f>SUMIF(116:116,G39,117:117)-SUMIF(116:116,C39,117:117)+100</f>
        <v>100</v>
      </c>
      <c r="I39" s="873" t="s">
        <v>3019</v>
      </c>
      <c r="J39" s="539">
        <f>SUMIF(116:116,I39,117:117)-SUMIF(116:116,C39,117:117)+100</f>
        <v>100</v>
      </c>
      <c r="K39" s="863">
        <v>1</v>
      </c>
      <c r="L39" s="2126"/>
      <c r="M39" s="2118"/>
      <c r="N39" s="2118"/>
      <c r="O39" s="2125"/>
      <c r="P39" s="3389"/>
      <c r="Q39" s="1557" t="str">
        <f t="shared" si="11"/>
        <v>市政基础设施</v>
      </c>
      <c r="R39" s="1558" t="s">
        <v>11</v>
      </c>
      <c r="S39" s="1559">
        <f t="shared" si="12"/>
        <v>100</v>
      </c>
      <c r="T39" s="1558" t="s">
        <v>11</v>
      </c>
      <c r="U39" s="1559">
        <f t="shared" si="13"/>
        <v>100</v>
      </c>
      <c r="V39" s="1558" t="s">
        <v>11</v>
      </c>
      <c r="W39" s="1559">
        <f t="shared" si="14"/>
        <v>100</v>
      </c>
      <c r="X39" s="1552"/>
      <c r="Y39" s="3389"/>
      <c r="Z39" s="1560" t="str">
        <f t="shared" si="15"/>
        <v>市政基础设施</v>
      </c>
      <c r="AA39" s="1561">
        <f t="shared" si="3"/>
        <v>1</v>
      </c>
      <c r="AB39" s="1561">
        <f t="shared" si="4"/>
        <v>1</v>
      </c>
      <c r="AC39" s="1561">
        <f t="shared" si="5"/>
        <v>1</v>
      </c>
    </row>
    <row r="40" spans="1:29" ht="15">
      <c r="A40" s="593"/>
      <c r="B40" s="526" t="s">
        <v>732</v>
      </c>
      <c r="C40" s="598" t="s">
        <v>3038</v>
      </c>
      <c r="D40" s="539">
        <v>100</v>
      </c>
      <c r="E40" s="873" t="s">
        <v>3038</v>
      </c>
      <c r="F40" s="574">
        <f>SUMIF(118:118,E40,119:119)-SUMIF(118:118,C40,119:119)+100</f>
        <v>100</v>
      </c>
      <c r="G40" s="598" t="s">
        <v>3038</v>
      </c>
      <c r="H40" s="539">
        <f>SUMIF(118:118,G40,119:119)-SUMIF(118:118,C40,119:119)+100</f>
        <v>100</v>
      </c>
      <c r="I40" s="873" t="s">
        <v>3038</v>
      </c>
      <c r="J40" s="539">
        <f>SUMIF(118:118,I40,119:119)-SUMIF(118:118,C40,119:119)+100</f>
        <v>100</v>
      </c>
      <c r="K40" s="863">
        <v>1</v>
      </c>
      <c r="L40" s="2126"/>
      <c r="M40" s="2118"/>
      <c r="N40" s="2118"/>
      <c r="O40" s="2125"/>
      <c r="P40" s="3389"/>
      <c r="Q40" s="1557" t="str">
        <f t="shared" si="11"/>
        <v>房型</v>
      </c>
      <c r="R40" s="1558" t="s">
        <v>11</v>
      </c>
      <c r="S40" s="1559">
        <f t="shared" si="12"/>
        <v>100</v>
      </c>
      <c r="T40" s="1558" t="s">
        <v>11</v>
      </c>
      <c r="U40" s="1559">
        <f t="shared" si="13"/>
        <v>100</v>
      </c>
      <c r="V40" s="1558" t="s">
        <v>11</v>
      </c>
      <c r="W40" s="1559">
        <f t="shared" si="14"/>
        <v>100</v>
      </c>
      <c r="X40" s="1552"/>
      <c r="Y40" s="3389"/>
      <c r="Z40" s="1560" t="str">
        <f t="shared" si="15"/>
        <v>房型</v>
      </c>
      <c r="AA40" s="1561">
        <f t="shared" si="3"/>
        <v>1</v>
      </c>
      <c r="AB40" s="1561">
        <f t="shared" si="4"/>
        <v>1</v>
      </c>
      <c r="AC40" s="1561">
        <f t="shared" si="5"/>
        <v>1</v>
      </c>
    </row>
    <row r="41" spans="1:29" s="1334" customFormat="1" ht="28.8">
      <c r="A41" s="602"/>
      <c r="B41" s="526" t="s">
        <v>733</v>
      </c>
      <c r="C41" s="879" t="s">
        <v>3044</v>
      </c>
      <c r="D41" s="254">
        <v>100</v>
      </c>
      <c r="E41" s="533" t="s">
        <v>3040</v>
      </c>
      <c r="F41" s="862">
        <f>SUMIF(120:120,E41,121:121)-SUMIF(120:120,C41,121:121)+100</f>
        <v>100</v>
      </c>
      <c r="G41" s="532" t="s">
        <v>3040</v>
      </c>
      <c r="H41" s="254">
        <f>SUMIF(120:120,G41,121:121)-SUMIF(120:120,C41,121:121)+100</f>
        <v>100</v>
      </c>
      <c r="I41" s="585" t="s">
        <v>3040</v>
      </c>
      <c r="J41" s="539">
        <f>SUMIF(120:120,I41,121:121)-SUMIF(120:120,C41,121:121)+100</f>
        <v>100</v>
      </c>
      <c r="K41" s="864"/>
      <c r="L41" s="2124"/>
      <c r="M41" s="2155"/>
      <c r="N41" s="2155"/>
      <c r="O41" s="2127"/>
      <c r="P41" s="3389"/>
      <c r="Q41" s="1589" t="str">
        <f t="shared" si="11"/>
        <v>单套/主力户型建筑面积</v>
      </c>
      <c r="R41" s="1562" t="s">
        <v>11</v>
      </c>
      <c r="S41" s="1563">
        <f t="shared" si="12"/>
        <v>100</v>
      </c>
      <c r="T41" s="1562" t="s">
        <v>11</v>
      </c>
      <c r="U41" s="1563">
        <f t="shared" si="13"/>
        <v>100</v>
      </c>
      <c r="V41" s="1562" t="s">
        <v>11</v>
      </c>
      <c r="W41" s="1563">
        <f t="shared" si="14"/>
        <v>100</v>
      </c>
      <c r="X41" s="1564"/>
      <c r="Y41" s="3389"/>
      <c r="Z41" s="1565" t="str">
        <f t="shared" si="15"/>
        <v>单套/主力户型建筑面积</v>
      </c>
      <c r="AA41" s="1561">
        <f t="shared" si="3"/>
        <v>1</v>
      </c>
      <c r="AB41" s="1561">
        <f t="shared" si="4"/>
        <v>1</v>
      </c>
      <c r="AC41" s="1561">
        <f t="shared" si="5"/>
        <v>1</v>
      </c>
    </row>
    <row r="42" spans="1:29" ht="15">
      <c r="A42" s="593"/>
      <c r="B42" s="526" t="s">
        <v>734</v>
      </c>
      <c r="C42" s="598" t="s">
        <v>3098</v>
      </c>
      <c r="D42" s="539">
        <v>100</v>
      </c>
      <c r="E42" s="873" t="s">
        <v>3041</v>
      </c>
      <c r="F42" s="574">
        <f>SUMIF(122:122,E42,123:123)-SUMIF(122:122,C42,123:123)+100</f>
        <v>90</v>
      </c>
      <c r="G42" s="598" t="s">
        <v>3041</v>
      </c>
      <c r="H42" s="539">
        <f>SUMIF(122:122,G42,123:123)-SUMIF(122:122,C42,123:123)+100</f>
        <v>90</v>
      </c>
      <c r="I42" s="873" t="s">
        <v>3041</v>
      </c>
      <c r="J42" s="539">
        <f>SUMIF(122:122,I42,123:123)-SUMIF(122:122,C42,123:123)+100</f>
        <v>90</v>
      </c>
      <c r="K42" s="863">
        <v>5</v>
      </c>
      <c r="L42" s="2126"/>
      <c r="M42" s="2118"/>
      <c r="N42" s="2118"/>
      <c r="O42" s="2125"/>
      <c r="P42" s="3389"/>
      <c r="Q42" s="1557" t="str">
        <f t="shared" si="11"/>
        <v>内部装修</v>
      </c>
      <c r="R42" s="1558" t="s">
        <v>11</v>
      </c>
      <c r="S42" s="1559">
        <f t="shared" si="12"/>
        <v>90</v>
      </c>
      <c r="T42" s="1558" t="s">
        <v>11</v>
      </c>
      <c r="U42" s="1559">
        <f t="shared" si="13"/>
        <v>90</v>
      </c>
      <c r="V42" s="1558" t="s">
        <v>11</v>
      </c>
      <c r="W42" s="1559">
        <f t="shared" si="14"/>
        <v>90</v>
      </c>
      <c r="X42" s="1552"/>
      <c r="Y42" s="3389"/>
      <c r="Z42" s="1560" t="str">
        <f t="shared" si="15"/>
        <v>内部装修</v>
      </c>
      <c r="AA42" s="1561">
        <f t="shared" si="3"/>
        <v>1.1111111111111112</v>
      </c>
      <c r="AB42" s="1561">
        <f t="shared" si="4"/>
        <v>1.1111111111111112</v>
      </c>
      <c r="AC42" s="1561">
        <f t="shared" si="5"/>
        <v>1.1111111111111112</v>
      </c>
    </row>
    <row r="43" spans="1:29" ht="29.4" thickBot="1">
      <c r="A43" s="593"/>
      <c r="B43" s="526" t="s">
        <v>735</v>
      </c>
      <c r="C43" s="598" t="s">
        <v>3021</v>
      </c>
      <c r="D43" s="539">
        <v>100</v>
      </c>
      <c r="E43" s="873" t="s">
        <v>3021</v>
      </c>
      <c r="F43" s="574">
        <f>SUMIF(124:124,E43,125:125)-SUMIF(124:124,C43,125:125)+100</f>
        <v>100</v>
      </c>
      <c r="G43" s="598" t="s">
        <v>3021</v>
      </c>
      <c r="H43" s="539">
        <f>SUMIF(124:124,G43,125:125)-SUMIF(124:124,C43,125:125)+100</f>
        <v>100</v>
      </c>
      <c r="I43" s="873" t="s">
        <v>3021</v>
      </c>
      <c r="J43" s="539">
        <f>SUMIF(124:124,I43,125:125)-SUMIF(124:124,C43,125:125)+100</f>
        <v>100</v>
      </c>
      <c r="K43" s="863">
        <v>1</v>
      </c>
      <c r="L43" s="2126"/>
      <c r="M43" s="2118"/>
      <c r="N43" s="2118"/>
      <c r="O43" s="2125"/>
      <c r="P43" s="3389"/>
      <c r="Q43" s="1557" t="str">
        <f t="shared" si="11"/>
        <v>内部装修维护情况</v>
      </c>
      <c r="R43" s="1558" t="s">
        <v>11</v>
      </c>
      <c r="S43" s="1559">
        <f t="shared" si="12"/>
        <v>100</v>
      </c>
      <c r="T43" s="1558" t="s">
        <v>11</v>
      </c>
      <c r="U43" s="1559">
        <f t="shared" si="13"/>
        <v>100</v>
      </c>
      <c r="V43" s="1558" t="s">
        <v>11</v>
      </c>
      <c r="W43" s="1559">
        <f t="shared" si="14"/>
        <v>100</v>
      </c>
      <c r="X43" s="1552"/>
      <c r="Y43" s="3389"/>
      <c r="Z43" s="1560" t="str">
        <f t="shared" si="15"/>
        <v>内部装修维护情况</v>
      </c>
      <c r="AA43" s="1561">
        <f t="shared" si="3"/>
        <v>1</v>
      </c>
      <c r="AB43" s="1561">
        <f t="shared" si="4"/>
        <v>1</v>
      </c>
      <c r="AC43" s="1561">
        <f t="shared" si="5"/>
        <v>1</v>
      </c>
    </row>
    <row r="44" spans="1:29" s="1215" customFormat="1" ht="15" hidden="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89"/>
      <c r="Q44" s="1146">
        <f t="shared" si="11"/>
        <v>111</v>
      </c>
      <c r="R44" s="1553" t="s">
        <v>11</v>
      </c>
      <c r="S44" s="1554">
        <f t="shared" si="12"/>
        <v>100</v>
      </c>
      <c r="T44" s="1553" t="s">
        <v>11</v>
      </c>
      <c r="U44" s="1554">
        <f t="shared" si="13"/>
        <v>100</v>
      </c>
      <c r="V44" s="1553" t="s">
        <v>11</v>
      </c>
      <c r="W44" s="1554">
        <f t="shared" si="14"/>
        <v>100</v>
      </c>
      <c r="X44" s="1555"/>
      <c r="Y44" s="3389"/>
      <c r="Z44" s="1145">
        <f t="shared" si="15"/>
        <v>111</v>
      </c>
      <c r="AA44" s="1556">
        <f t="shared" si="3"/>
        <v>1</v>
      </c>
      <c r="AB44" s="1556">
        <f t="shared" si="4"/>
        <v>1</v>
      </c>
      <c r="AC44" s="1556">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89"/>
      <c r="Q45" s="1557">
        <f t="shared" si="11"/>
        <v>111</v>
      </c>
      <c r="R45" s="1558" t="s">
        <v>11</v>
      </c>
      <c r="S45" s="1559">
        <f t="shared" si="12"/>
        <v>100</v>
      </c>
      <c r="T45" s="1558" t="s">
        <v>11</v>
      </c>
      <c r="U45" s="1559">
        <f t="shared" si="13"/>
        <v>100</v>
      </c>
      <c r="V45" s="1558" t="s">
        <v>11</v>
      </c>
      <c r="W45" s="1559">
        <f t="shared" si="14"/>
        <v>100</v>
      </c>
      <c r="X45" s="1552"/>
      <c r="Y45" s="3389"/>
      <c r="Z45" s="1560">
        <f t="shared" si="15"/>
        <v>111</v>
      </c>
      <c r="AA45" s="1561">
        <f t="shared" si="3"/>
        <v>1</v>
      </c>
      <c r="AB45" s="1561">
        <f t="shared" si="4"/>
        <v>1</v>
      </c>
      <c r="AC45" s="1561">
        <f t="shared" si="5"/>
        <v>1</v>
      </c>
    </row>
    <row r="46" spans="1:29" ht="15.6"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2"/>
      <c r="Q46" s="1557">
        <f t="shared" si="11"/>
        <v>111</v>
      </c>
      <c r="R46" s="1558" t="s">
        <v>10</v>
      </c>
      <c r="S46" s="1559">
        <f t="shared" si="12"/>
        <v>100</v>
      </c>
      <c r="T46" s="1558" t="s">
        <v>10</v>
      </c>
      <c r="U46" s="1559">
        <f t="shared" si="13"/>
        <v>100</v>
      </c>
      <c r="V46" s="1558" t="s">
        <v>10</v>
      </c>
      <c r="W46" s="1559">
        <f t="shared" si="14"/>
        <v>100</v>
      </c>
      <c r="X46" s="1552"/>
      <c r="Y46" s="3472"/>
      <c r="Z46" s="1560">
        <f t="shared" si="15"/>
        <v>111</v>
      </c>
      <c r="AA46" s="1561">
        <f t="shared" si="3"/>
        <v>1</v>
      </c>
      <c r="AB46" s="1561">
        <f t="shared" si="4"/>
        <v>1</v>
      </c>
      <c r="AC46" s="1561">
        <f t="shared" si="5"/>
        <v>1</v>
      </c>
    </row>
    <row r="47" spans="1:29" ht="14.4">
      <c r="A47" s="606" t="s">
        <v>736</v>
      </c>
      <c r="B47" s="886"/>
      <c r="C47" s="2587" t="s">
        <v>9</v>
      </c>
      <c r="D47" s="2588"/>
      <c r="E47" s="2589">
        <v>8500</v>
      </c>
      <c r="F47" s="2590"/>
      <c r="G47" s="2591">
        <v>10500</v>
      </c>
      <c r="H47" s="2592"/>
      <c r="I47" s="2589">
        <v>9800</v>
      </c>
      <c r="J47" s="2592"/>
      <c r="K47" s="1590"/>
      <c r="L47" s="2128"/>
      <c r="M47" s="2129"/>
      <c r="N47" s="2118"/>
      <c r="O47" s="2129"/>
      <c r="P47" s="3384" t="str">
        <f>A47</f>
        <v>成交单价（元/平方米）</v>
      </c>
      <c r="Q47" s="3384"/>
      <c r="R47" s="3471">
        <f>E47</f>
        <v>8500</v>
      </c>
      <c r="S47" s="3471"/>
      <c r="T47" s="3471">
        <f>G47</f>
        <v>10500</v>
      </c>
      <c r="U47" s="3471"/>
      <c r="V47" s="3471">
        <f>I47</f>
        <v>9800</v>
      </c>
      <c r="W47" s="3471"/>
      <c r="X47" s="1544"/>
      <c r="Y47" s="1566"/>
      <c r="Z47" s="1544"/>
      <c r="AA47" s="1544"/>
      <c r="AB47" s="1544"/>
      <c r="AC47" s="1544"/>
    </row>
    <row r="48" spans="1:29" ht="15" thickBot="1">
      <c r="A48" s="614" t="s">
        <v>2759</v>
      </c>
      <c r="B48" s="887"/>
      <c r="C48" s="2593">
        <f>R49</f>
        <v>10182</v>
      </c>
      <c r="D48" s="2594"/>
      <c r="E48" s="2595">
        <f>R48</f>
        <v>9169</v>
      </c>
      <c r="F48" s="2595"/>
      <c r="G48" s="2593">
        <f>T48</f>
        <v>10703</v>
      </c>
      <c r="H48" s="2594"/>
      <c r="I48" s="2595">
        <f>V48</f>
        <v>10675</v>
      </c>
      <c r="J48" s="2594"/>
      <c r="K48" s="1591"/>
      <c r="L48" s="2128"/>
      <c r="M48" s="2129"/>
      <c r="N48" s="2129"/>
      <c r="O48" s="2129"/>
      <c r="P48" s="3384" t="str">
        <f>A48</f>
        <v>比较价格（元/平方米）</v>
      </c>
      <c r="Q48" s="3384"/>
      <c r="R48" s="3471">
        <f>IF(F1="售价",ROUND(PRODUCT(R47,AA7:AA46),0),ROUND(PRODUCT(R47,AA7:AA46),1))</f>
        <v>9169</v>
      </c>
      <c r="S48" s="3471"/>
      <c r="T48" s="3471">
        <f>IF(F1="售价",ROUND(PRODUCT(T47,AB7:AB46),0),ROUND(PRODUCT(T47,AB7:AB46),1))</f>
        <v>10703</v>
      </c>
      <c r="U48" s="3471"/>
      <c r="V48" s="3471">
        <f>IF(F1="售价",ROUND(PRODUCT(V47,AC7:AC46),0),ROUND(PRODUCT(V47,AC7:AC46),1))</f>
        <v>10675</v>
      </c>
      <c r="W48" s="3471"/>
      <c r="X48" s="1544"/>
      <c r="Y48" s="1544"/>
      <c r="Z48" s="1544"/>
      <c r="AA48" s="1544"/>
      <c r="AB48" s="1544"/>
      <c r="AC48" s="1544"/>
    </row>
    <row r="49" spans="1:29" ht="15" thickBot="1">
      <c r="A49" s="620" t="s">
        <v>2928</v>
      </c>
      <c r="B49" s="621"/>
      <c r="C49" s="2596">
        <f>R49</f>
        <v>10182</v>
      </c>
      <c r="D49" s="2596"/>
      <c r="E49" s="2596"/>
      <c r="F49" s="2596"/>
      <c r="G49" s="2596"/>
      <c r="H49" s="2596"/>
      <c r="I49" s="2596"/>
      <c r="J49" s="2596"/>
      <c r="K49" s="1592"/>
      <c r="L49" s="2128"/>
      <c r="M49" s="2129"/>
      <c r="N49" s="2129"/>
      <c r="O49" s="2129"/>
      <c r="P49" s="3405" t="str">
        <f>A49</f>
        <v>估价对象XX用房的比较价格（楼面单价，元/平方米）</v>
      </c>
      <c r="Q49" s="3406"/>
      <c r="R49" s="3470">
        <f>IF(F1="售价",ROUND(AVERAGE(R48:V48),0),ROUND(AVERAGE(R48:V48),1))</f>
        <v>10182</v>
      </c>
      <c r="S49" s="3470"/>
      <c r="T49" s="3470"/>
      <c r="U49" s="3470"/>
      <c r="V49" s="3470"/>
      <c r="W49" s="347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7.8705882352941181E-2</v>
      </c>
      <c r="F52" s="626" t="str">
        <f>IF(OR(E52&gt;=0.3,E52&lt;=-0.3),"超过30%","")</f>
        <v/>
      </c>
      <c r="G52" s="625">
        <f>IF(G47&lt;G48,G48/G47-1,G47/G48-1)</f>
        <v>1.9333333333333425E-2</v>
      </c>
      <c r="H52" s="626" t="str">
        <f>IF(OR(G52&gt;=0.3,G52&lt;=-0.3),"超过30%","")</f>
        <v/>
      </c>
      <c r="I52" s="625">
        <f>IF(I47&lt;I48,I48/I47-1,I47/I48-1)</f>
        <v>8.9285714285714191E-2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0.1673028683607809</v>
      </c>
      <c r="F53" s="626" t="str">
        <f>IF(OR(E53&gt;=0.2,E53&lt;=-0.2),"超过20%","")</f>
        <v/>
      </c>
      <c r="G53" s="625">
        <f>IF(G48&lt;I48,I48/G48-1,G48/I48-1)</f>
        <v>2.6229508196722318E-3</v>
      </c>
      <c r="H53" s="626" t="str">
        <f>IF(OR(G53&gt;=0.2,G53&lt;=-0.2),"超过20%","")</f>
        <v/>
      </c>
      <c r="I53" s="625">
        <f>IF(I48&lt;E48,E48/I48-1,I48/E48-1)</f>
        <v>0.16424910022903272</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f>IF(E47&lt;G47,G47/E47-1,E47/G47-1)</f>
        <v>0.23529411764705888</v>
      </c>
      <c r="F54" s="626" t="str">
        <f>IF(OR(E54&gt;=0.3,E54&lt;=-0.3),"超过30%","")</f>
        <v/>
      </c>
      <c r="G54" s="625">
        <f>IF(G47&lt;I47,I47/G47-1,G47/I47-1)</f>
        <v>7.1428571428571397E-2</v>
      </c>
      <c r="H54" s="626" t="str">
        <f>IF(OR(G54&gt;=0.3,G54&lt;=-0.3),"超过30%","")</f>
        <v/>
      </c>
      <c r="I54" s="625">
        <f>IF(I47&lt;E47,E47/I47-1,I47/E47-1)</f>
        <v>0.15294117647058814</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4" t="s">
        <v>529</v>
      </c>
      <c r="B58" s="645"/>
      <c r="C58" s="2755" t="str">
        <f>YEAR(C7)&amp;"-"&amp;MONTH(C7)</f>
        <v>2019-12</v>
      </c>
      <c r="D58" s="2755">
        <f>EDATE(C58,-1)</f>
        <v>43770</v>
      </c>
      <c r="E58" s="2755">
        <f t="shared" ref="E58:O58" si="16">EDATE(D58,-1)</f>
        <v>43739</v>
      </c>
      <c r="F58" s="2755">
        <f t="shared" si="16"/>
        <v>43709</v>
      </c>
      <c r="G58" s="2755">
        <f t="shared" si="16"/>
        <v>43678</v>
      </c>
      <c r="H58" s="2755">
        <f t="shared" si="16"/>
        <v>43647</v>
      </c>
      <c r="I58" s="2755">
        <f t="shared" si="16"/>
        <v>43617</v>
      </c>
      <c r="J58" s="2755">
        <f t="shared" si="16"/>
        <v>43586</v>
      </c>
      <c r="K58" s="2755">
        <f t="shared" si="16"/>
        <v>43556</v>
      </c>
      <c r="L58" s="2755">
        <f t="shared" si="16"/>
        <v>43525</v>
      </c>
      <c r="M58" s="2755">
        <f t="shared" si="16"/>
        <v>43497</v>
      </c>
      <c r="N58" s="2755">
        <f t="shared" si="16"/>
        <v>43466</v>
      </c>
      <c r="O58" s="2755">
        <f t="shared" si="16"/>
        <v>43435</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4.4">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4.4">
      <c r="A63" s="663" t="s">
        <v>577</v>
      </c>
      <c r="B63" s="664" t="s">
        <v>534</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c r="A68" s="668"/>
      <c r="B68" s="682"/>
      <c r="C68" s="540">
        <v>0</v>
      </c>
      <c r="D68" s="540">
        <v>1</v>
      </c>
      <c r="E68" s="540">
        <v>2</v>
      </c>
      <c r="F68" s="540">
        <v>3</v>
      </c>
      <c r="G68" s="540">
        <v>4</v>
      </c>
      <c r="H68" s="540">
        <v>5</v>
      </c>
      <c r="I68" s="540">
        <v>6</v>
      </c>
      <c r="J68" s="540">
        <v>7</v>
      </c>
      <c r="K68" s="683">
        <v>8</v>
      </c>
      <c r="L68" s="684">
        <v>9</v>
      </c>
      <c r="M68" s="685">
        <v>10</v>
      </c>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9">C69-$K11</f>
        <v>97</v>
      </c>
      <c r="E69" s="678">
        <f t="shared" si="19"/>
        <v>94</v>
      </c>
      <c r="F69" s="678">
        <f t="shared" si="19"/>
        <v>91</v>
      </c>
      <c r="G69" s="678">
        <f t="shared" si="19"/>
        <v>88</v>
      </c>
      <c r="H69" s="678">
        <f t="shared" si="19"/>
        <v>85</v>
      </c>
      <c r="I69" s="678">
        <f t="shared" si="19"/>
        <v>82</v>
      </c>
      <c r="J69" s="678">
        <f t="shared" si="19"/>
        <v>79</v>
      </c>
      <c r="K69" s="678">
        <f t="shared" si="19"/>
        <v>76</v>
      </c>
      <c r="L69" s="678">
        <f t="shared" si="19"/>
        <v>73</v>
      </c>
      <c r="M69" s="679">
        <f t="shared" si="19"/>
        <v>70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96</v>
      </c>
      <c r="E77" s="678">
        <f>D77-$K15</f>
        <v>92</v>
      </c>
      <c r="F77" s="678">
        <f>E77-$K15</f>
        <v>88</v>
      </c>
      <c r="G77" s="678">
        <f>F77-$K15</f>
        <v>84</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97</v>
      </c>
      <c r="E79" s="678">
        <f>D79-$K17</f>
        <v>94</v>
      </c>
      <c r="F79" s="678">
        <f>E79-$K17</f>
        <v>91</v>
      </c>
      <c r="G79" s="678">
        <f>F79-$K17</f>
        <v>88</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0" t="s">
        <v>2556</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96</v>
      </c>
      <c r="E81" s="678">
        <f>D81-$K19</f>
        <v>92</v>
      </c>
      <c r="F81" s="678">
        <f>E81-$K19</f>
        <v>88</v>
      </c>
      <c r="G81" s="678">
        <f>F81-$K19</f>
        <v>84</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57" t="s">
        <v>2557</v>
      </c>
      <c r="C82" s="2558" t="s">
        <v>2558</v>
      </c>
      <c r="D82" s="2558" t="s">
        <v>2559</v>
      </c>
      <c r="E82" s="2558" t="s">
        <v>2560</v>
      </c>
      <c r="F82" s="2558" t="s">
        <v>2561</v>
      </c>
      <c r="G82" s="2558" t="s">
        <v>2562</v>
      </c>
      <c r="H82" s="673"/>
      <c r="I82" s="673"/>
      <c r="J82" s="673"/>
      <c r="K82" s="673"/>
      <c r="L82" s="673"/>
      <c r="M82" s="2561"/>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97</v>
      </c>
      <c r="E83" s="678">
        <f>D83-$K21</f>
        <v>94</v>
      </c>
      <c r="F83" s="678">
        <f>E83-$K21</f>
        <v>91</v>
      </c>
      <c r="G83" s="678">
        <f>F83-$K21</f>
        <v>88</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97</v>
      </c>
      <c r="E85" s="678">
        <f>D85-$K23</f>
        <v>94</v>
      </c>
      <c r="F85" s="678">
        <f>E85-$K23</f>
        <v>91</v>
      </c>
      <c r="G85" s="678">
        <f>F85-$K23</f>
        <v>88</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1880" t="s">
        <v>2257</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4.4"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4.4"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551</v>
      </c>
      <c r="B100" s="664" t="s">
        <v>747</v>
      </c>
      <c r="C100" s="3184" t="s">
        <v>3043</v>
      </c>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50"/>
      <c r="O101" s="2150"/>
      <c r="P101" s="2149"/>
      <c r="Q101" s="2142"/>
      <c r="R101" s="2129"/>
      <c r="S101" s="2129"/>
      <c r="T101" s="2129"/>
      <c r="U101" s="2129"/>
      <c r="V101" s="2129"/>
      <c r="W101" s="2129"/>
      <c r="X101" s="2129"/>
      <c r="Y101" s="2129"/>
      <c r="Z101" s="2129"/>
      <c r="AA101" s="2129"/>
      <c r="AB101" s="2129"/>
      <c r="AC101" s="2129"/>
    </row>
    <row r="102" spans="1:29" ht="28.2" thickTop="1">
      <c r="A102" s="668"/>
      <c r="B102" s="672" t="s">
        <v>748</v>
      </c>
      <c r="C102" s="707" t="str">
        <f>C103&amp;"(含)"&amp;"-"&amp;D103</f>
        <v>0(含)-500000</v>
      </c>
      <c r="D102" s="707" t="str">
        <f t="shared" ref="D102:L102" si="23">D103&amp;"(含)"&amp;"-"&amp;E103</f>
        <v>500000(含)-1000000</v>
      </c>
      <c r="E102" s="707" t="str">
        <f t="shared" si="23"/>
        <v>1000000(含)-1500000</v>
      </c>
      <c r="F102" s="707" t="str">
        <f t="shared" si="23"/>
        <v>1500000(含)-2000000</v>
      </c>
      <c r="G102" s="707" t="str">
        <f t="shared" si="23"/>
        <v>2000000(含)-2500000</v>
      </c>
      <c r="H102" s="707" t="str">
        <f t="shared" si="23"/>
        <v>2500000(含)-3000000</v>
      </c>
      <c r="I102" s="707" t="str">
        <f t="shared" si="23"/>
        <v>3000000(含)-3500000</v>
      </c>
      <c r="J102" s="707" t="str">
        <f t="shared" si="23"/>
        <v>3500000(含)-4000000</v>
      </c>
      <c r="K102" s="707" t="str">
        <f t="shared" si="23"/>
        <v>4000000(含)-4500000</v>
      </c>
      <c r="L102" s="707" t="str">
        <f t="shared" si="23"/>
        <v>4500000(含)-5000000</v>
      </c>
      <c r="M102" s="707" t="str">
        <f>M103&amp;"(含)"&amp;"-"&amp;P103</f>
        <v>5000000(含)-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v>0</v>
      </c>
      <c r="D103" s="729">
        <v>500000</v>
      </c>
      <c r="E103" s="729">
        <v>1000000</v>
      </c>
      <c r="F103" s="729">
        <v>1500000</v>
      </c>
      <c r="G103" s="729">
        <v>2000000</v>
      </c>
      <c r="H103" s="729">
        <v>2500000</v>
      </c>
      <c r="I103" s="729">
        <v>3000000</v>
      </c>
      <c r="J103" s="729">
        <v>3500000</v>
      </c>
      <c r="K103" s="729">
        <v>4000000</v>
      </c>
      <c r="L103" s="729">
        <v>4500000</v>
      </c>
      <c r="M103" s="729">
        <v>5000000</v>
      </c>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v>100</v>
      </c>
      <c r="D104" s="670">
        <v>101</v>
      </c>
      <c r="E104" s="691">
        <v>102</v>
      </c>
      <c r="F104" s="670">
        <v>103</v>
      </c>
      <c r="G104" s="691">
        <v>104</v>
      </c>
      <c r="H104" s="670">
        <v>105</v>
      </c>
      <c r="I104" s="691">
        <v>106</v>
      </c>
      <c r="J104" s="670">
        <v>107</v>
      </c>
      <c r="K104" s="691">
        <v>108</v>
      </c>
      <c r="L104" s="670">
        <v>109</v>
      </c>
      <c r="M104" s="691">
        <v>110</v>
      </c>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3186" t="s">
        <v>3030</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3185" t="s">
        <v>3032</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3186" t="s">
        <v>3034</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4.4"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753</v>
      </c>
      <c r="C114" s="3186" t="s">
        <v>3036</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2555</v>
      </c>
      <c r="C116" s="3186" t="s">
        <v>3037</v>
      </c>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754</v>
      </c>
      <c r="C118" s="3185" t="s">
        <v>3039</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9.4" thickTop="1">
      <c r="A120" s="727"/>
      <c r="B120" s="672" t="s">
        <v>733</v>
      </c>
      <c r="C120" s="687" t="s">
        <v>3040</v>
      </c>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3186" t="s">
        <v>3099</v>
      </c>
      <c r="D122" s="3186" t="s">
        <v>3100</v>
      </c>
      <c r="E122" s="3186" t="s">
        <v>3101</v>
      </c>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95</v>
      </c>
      <c r="E123" s="678">
        <f t="shared" si="29"/>
        <v>90</v>
      </c>
      <c r="F123" s="678">
        <f t="shared" si="29"/>
        <v>85</v>
      </c>
      <c r="G123" s="678">
        <f t="shared" si="29"/>
        <v>80</v>
      </c>
      <c r="H123" s="678">
        <f t="shared" si="29"/>
        <v>75</v>
      </c>
      <c r="I123" s="678">
        <f t="shared" si="29"/>
        <v>70</v>
      </c>
      <c r="J123" s="678">
        <f t="shared" si="29"/>
        <v>65</v>
      </c>
      <c r="K123" s="678">
        <f t="shared" si="29"/>
        <v>60</v>
      </c>
      <c r="L123" s="678">
        <f t="shared" si="29"/>
        <v>55</v>
      </c>
      <c r="M123" s="678">
        <f t="shared" si="29"/>
        <v>50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2272</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2273</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2274</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G35" sqref="G35"/>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1" t="s">
        <v>1725</v>
      </c>
      <c r="B1" s="737"/>
      <c r="C1" s="772" t="s">
        <v>2991</v>
      </c>
      <c r="D1" s="3073" t="s">
        <v>3045</v>
      </c>
      <c r="E1" s="2347" t="s">
        <v>2373</v>
      </c>
      <c r="F1" s="2348">
        <f ca="1">J53</f>
        <v>37</v>
      </c>
      <c r="G1" s="773">
        <f>MATCH(C1,'数据-取费表'!A6:A16,0)+5</f>
        <v>7</v>
      </c>
      <c r="H1" s="2034"/>
      <c r="I1" s="2035"/>
      <c r="J1" s="2035"/>
      <c r="K1" s="2036"/>
      <c r="L1" s="2035"/>
      <c r="M1" s="2035"/>
      <c r="N1" s="2037"/>
      <c r="O1" s="2037"/>
      <c r="P1" s="2037"/>
      <c r="Q1" s="2352"/>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70896</v>
      </c>
      <c r="C2" s="2041"/>
      <c r="D2" s="2039"/>
      <c r="E2" s="2040"/>
      <c r="F2" s="2040"/>
      <c r="G2" s="1575"/>
      <c r="H2" s="2041"/>
      <c r="I2" s="2041"/>
      <c r="J2" s="2041"/>
      <c r="K2" s="2042"/>
      <c r="L2" s="2041"/>
      <c r="M2" s="2041"/>
    </row>
    <row r="3" spans="1:33" ht="18" customHeight="1" thickBot="1">
      <c r="A3" s="832" t="s">
        <v>1727</v>
      </c>
      <c r="B3" s="833">
        <f ca="1">IF(ISERROR(B2*10000/F43),0,ROUND(B2*10000/F43,0))</f>
        <v>11683</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2457</v>
      </c>
      <c r="C5" s="55">
        <f ca="1">C6+C10+C12</f>
        <v>4191</v>
      </c>
      <c r="D5" s="2456" t="s">
        <v>2460</v>
      </c>
      <c r="E5" s="2450"/>
      <c r="F5" s="2451"/>
      <c r="G5" s="1577"/>
      <c r="H5" s="780">
        <v>1</v>
      </c>
      <c r="I5" s="781" t="s">
        <v>2457</v>
      </c>
      <c r="J5" s="55">
        <f ca="1">J6+J10+J12</f>
        <v>0</v>
      </c>
      <c r="K5" s="2456" t="s">
        <v>2460</v>
      </c>
      <c r="L5" s="2450"/>
      <c r="M5" s="2451"/>
    </row>
    <row r="6" spans="1:33" ht="18" customHeight="1">
      <c r="A6" s="1814" t="s">
        <v>1824</v>
      </c>
      <c r="B6" s="3458" t="s">
        <v>2462</v>
      </c>
      <c r="C6" s="782">
        <f ca="1">ROUND(F6*F8*F7*(1-F9)/10000,0)</f>
        <v>4186</v>
      </c>
      <c r="D6" s="2457" t="s">
        <v>2461</v>
      </c>
      <c r="E6" s="783" t="s">
        <v>1738</v>
      </c>
      <c r="F6" s="784">
        <f ca="1">INDIRECT("'数据-取费表'!u"&amp;$G$1)</f>
        <v>2.1</v>
      </c>
      <c r="G6" s="1577"/>
      <c r="H6" s="2464" t="s">
        <v>2467</v>
      </c>
      <c r="I6" s="3458" t="s">
        <v>2462</v>
      </c>
      <c r="J6" s="782">
        <f ca="1">ROUND(M6*M8*M7*(1-M9)/10000,0)</f>
        <v>0</v>
      </c>
      <c r="K6" s="340" t="s">
        <v>1737</v>
      </c>
      <c r="L6" s="783" t="s">
        <v>1738</v>
      </c>
      <c r="M6" s="784">
        <f ca="1">INDIRECT("'数据-取费表'!z"&amp;$G$1)</f>
        <v>0</v>
      </c>
    </row>
    <row r="7" spans="1:33" ht="18" customHeight="1">
      <c r="A7" s="2460"/>
      <c r="B7" s="3459"/>
      <c r="C7" s="787"/>
      <c r="D7" s="788"/>
      <c r="E7" s="783" t="s">
        <v>1739</v>
      </c>
      <c r="F7" s="784">
        <f ca="1">IF(INDIRECT("'数据-取费表'!ah"&amp;$G$1)="",INDIRECT("'数据-取费表'!k"&amp;$G$1),INDIRECT("'数据-取费表'!ah"&amp;$G$1))</f>
        <v>60685.41</v>
      </c>
      <c r="G7" s="1577"/>
      <c r="H7" s="2449"/>
      <c r="I7" s="3459"/>
      <c r="J7" s="787"/>
      <c r="K7" s="788"/>
      <c r="L7" s="783" t="s">
        <v>1739</v>
      </c>
      <c r="M7" s="784">
        <f ca="1">F7</f>
        <v>60685.41</v>
      </c>
    </row>
    <row r="8" spans="1:33" ht="18" customHeight="1">
      <c r="A8" s="2453"/>
      <c r="B8" s="3460"/>
      <c r="C8" s="787"/>
      <c r="D8" s="788"/>
      <c r="E8" s="783" t="s">
        <v>1740</v>
      </c>
      <c r="F8" s="784">
        <f ca="1">INDIRECT("'数据-取费表'!ai"&amp;$G$1)</f>
        <v>365</v>
      </c>
      <c r="G8" s="1577"/>
      <c r="H8" s="2449"/>
      <c r="I8" s="3460"/>
      <c r="J8" s="787"/>
      <c r="K8" s="788"/>
      <c r="L8" s="783" t="s">
        <v>1740</v>
      </c>
      <c r="M8" s="784">
        <f ca="1">INDIRECT("'数据-取费表'!ai"&amp;$G$1)</f>
        <v>365</v>
      </c>
    </row>
    <row r="9" spans="1:33" ht="18" customHeight="1">
      <c r="A9" s="785"/>
      <c r="B9" s="3461"/>
      <c r="C9" s="787"/>
      <c r="D9" s="788"/>
      <c r="E9" s="783" t="s">
        <v>1741</v>
      </c>
      <c r="F9" s="793">
        <f ca="1">INDIRECT("'数据-取费表'!w"&amp;$G$1)</f>
        <v>0.1</v>
      </c>
      <c r="G9" s="1577"/>
      <c r="H9" s="2465"/>
      <c r="I9" s="3460"/>
      <c r="J9" s="787"/>
      <c r="K9" s="788"/>
      <c r="L9" s="794" t="s">
        <v>1741</v>
      </c>
      <c r="M9" s="795">
        <f ca="1">INDIRECT("'数据-取费表'!ab"&amp;$G$1)</f>
        <v>0</v>
      </c>
    </row>
    <row r="10" spans="1:33" ht="18" customHeight="1">
      <c r="A10" s="1814" t="s">
        <v>2465</v>
      </c>
      <c r="B10" s="2454" t="s">
        <v>2458</v>
      </c>
      <c r="C10" s="798">
        <f ca="1">ROUND(IF(F10="押一",C6/12*F11,IF(F10="押二",C6/12*2*F11,IF(F10="押三",C6/12*3*F11,C11*F11))),0)</f>
        <v>5</v>
      </c>
      <c r="D10" s="2461" t="s">
        <v>2966</v>
      </c>
      <c r="E10" s="2458" t="s">
        <v>2463</v>
      </c>
      <c r="F10" s="2581" t="s">
        <v>3046</v>
      </c>
      <c r="G10" s="1577"/>
      <c r="H10" s="2521" t="s">
        <v>2468</v>
      </c>
      <c r="I10" s="2526" t="s">
        <v>2458</v>
      </c>
      <c r="J10" s="782">
        <f ca="1">ROUND(IF(M10="押一",J6/12*M11,IF(M10="押二",J6/12*2*M11,IF(M10="押三",J6/12*3*M11,J11*M11))),0)</f>
        <v>0</v>
      </c>
      <c r="K10" s="2461" t="s">
        <v>2966</v>
      </c>
      <c r="L10" s="2458" t="s">
        <v>2463</v>
      </c>
      <c r="M10" s="2581"/>
    </row>
    <row r="11" spans="1:33" ht="18" customHeight="1">
      <c r="A11" s="789"/>
      <c r="B11" s="2455" t="s">
        <v>2572</v>
      </c>
      <c r="C11" s="2459"/>
      <c r="D11" s="788"/>
      <c r="E11" s="2458" t="s">
        <v>2464</v>
      </c>
      <c r="F11" s="795">
        <f ca="1">'数据-取费表'!B39</f>
        <v>1.4999999999999999E-2</v>
      </c>
      <c r="G11" s="1577"/>
      <c r="H11" s="2522"/>
      <c r="I11" s="2455" t="s">
        <v>2572</v>
      </c>
      <c r="J11" s="2459"/>
      <c r="K11" s="2523"/>
      <c r="L11" s="2458" t="s">
        <v>2464</v>
      </c>
      <c r="M11" s="2452">
        <f ca="1">'数据-取费表'!B39</f>
        <v>1.4999999999999999E-2</v>
      </c>
    </row>
    <row r="12" spans="1:33" ht="18" customHeight="1" thickBot="1">
      <c r="A12" s="2497" t="s">
        <v>2466</v>
      </c>
      <c r="B12" s="2498" t="s">
        <v>2459</v>
      </c>
      <c r="C12" s="2499"/>
      <c r="D12" s="2500"/>
      <c r="E12" s="2501"/>
      <c r="F12" s="2502"/>
      <c r="G12" s="1577"/>
      <c r="H12" s="2511" t="s">
        <v>2469</v>
      </c>
      <c r="I12" s="2524" t="s">
        <v>2459</v>
      </c>
      <c r="J12" s="2525"/>
      <c r="K12" s="2500"/>
      <c r="L12" s="2501"/>
      <c r="M12" s="2514"/>
    </row>
    <row r="13" spans="1:33" ht="18" customHeight="1" thickTop="1">
      <c r="A13" s="1813">
        <v>2</v>
      </c>
      <c r="B13" s="1811" t="s">
        <v>1742</v>
      </c>
      <c r="C13" s="791">
        <f ca="1">ROUND(C29*F13,0)</f>
        <v>25641</v>
      </c>
      <c r="D13" s="1818" t="s">
        <v>2297</v>
      </c>
      <c r="E13" s="1818" t="s">
        <v>1744</v>
      </c>
      <c r="F13" s="2496">
        <f ca="1">INDIRECT("'数据-取费表'!y"&amp;$G$1)</f>
        <v>1</v>
      </c>
      <c r="G13" s="1577"/>
      <c r="H13" s="1813">
        <v>2</v>
      </c>
      <c r="I13" s="1811" t="s">
        <v>1742</v>
      </c>
      <c r="J13" s="1803">
        <f ca="1">ROUND(J14*J15,0)</f>
        <v>0</v>
      </c>
      <c r="K13" s="1805" t="s">
        <v>1743</v>
      </c>
      <c r="L13" s="2512"/>
      <c r="M13" s="2513"/>
    </row>
    <row r="14" spans="1:33" ht="18" customHeight="1">
      <c r="A14" s="1632" t="s">
        <v>1884</v>
      </c>
      <c r="B14" s="783" t="s">
        <v>645</v>
      </c>
      <c r="C14" s="803">
        <f ca="1">INDIRECT("'数据-取费表'!m"&amp;$G$1)+INDIRECT("'数据-取费表'!t"&amp;$G$1)</f>
        <v>15171</v>
      </c>
      <c r="D14" s="1963" t="s">
        <v>1745</v>
      </c>
      <c r="E14" s="1964"/>
      <c r="F14" s="804"/>
      <c r="G14" s="1577"/>
      <c r="H14" s="1633" t="s">
        <v>1830</v>
      </c>
      <c r="I14" s="2215" t="s">
        <v>2825</v>
      </c>
      <c r="J14" s="53">
        <f ca="1">C29</f>
        <v>25641</v>
      </c>
      <c r="K14" s="26"/>
      <c r="L14" s="800"/>
      <c r="M14" s="801"/>
    </row>
    <row r="15" spans="1:33" s="2048" customFormat="1" ht="18" customHeight="1" thickBot="1">
      <c r="A15" s="1632" t="s">
        <v>1885</v>
      </c>
      <c r="B15" s="783" t="s">
        <v>647</v>
      </c>
      <c r="C15" s="53">
        <f ca="1">ROUND(C14*F15,0)</f>
        <v>759</v>
      </c>
      <c r="D15" s="805" t="s">
        <v>1746</v>
      </c>
      <c r="E15" s="805" t="s">
        <v>1747</v>
      </c>
      <c r="F15" s="806">
        <f>'数据-取费表'!B33</f>
        <v>0.05</v>
      </c>
      <c r="G15" s="1578"/>
      <c r="H15" s="2511" t="s">
        <v>1889</v>
      </c>
      <c r="I15" s="2506" t="s">
        <v>1744</v>
      </c>
      <c r="J15" s="2515">
        <f ca="1">INDIRECT("'数据-取费表'!ad"&amp;$G$1)</f>
        <v>0</v>
      </c>
      <c r="K15" s="2516"/>
      <c r="L15" s="2517"/>
      <c r="M15" s="2518"/>
      <c r="N15" s="2047"/>
      <c r="O15" s="2047"/>
      <c r="P15" s="2047"/>
      <c r="Q15" s="2353"/>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2551</v>
      </c>
      <c r="K16" s="1805" t="s">
        <v>1750</v>
      </c>
      <c r="L16" s="2446"/>
      <c r="M16" s="2451"/>
    </row>
    <row r="17" spans="1:33" s="2048" customFormat="1" ht="18" customHeight="1">
      <c r="A17" s="1632" t="s">
        <v>1887</v>
      </c>
      <c r="B17" s="783" t="s">
        <v>653</v>
      </c>
      <c r="C17" s="53">
        <f ca="1">ROUND(F17*(F43+INDIRECT("'数据-取费表'!S"&amp;$G$1))/10000,0)</f>
        <v>1214</v>
      </c>
      <c r="D17" s="783" t="s">
        <v>1751</v>
      </c>
      <c r="E17" s="783" t="s">
        <v>1752</v>
      </c>
      <c r="F17" s="56">
        <f>'数据-取费表'!B35</f>
        <v>200</v>
      </c>
      <c r="G17" s="1578"/>
      <c r="H17" s="1633" t="s">
        <v>1830</v>
      </c>
      <c r="I17" s="783" t="s">
        <v>656</v>
      </c>
      <c r="J17" s="53">
        <f ca="1">ROUND(IF(项目基本情况!B11="自然人",J6*M17/(1+'数据-取费表'!C42),J18+J19+J20),0)</f>
        <v>2166</v>
      </c>
      <c r="K17" s="2445" t="s">
        <v>1753</v>
      </c>
      <c r="L17" s="2444" t="s">
        <v>1754</v>
      </c>
      <c r="M17" s="809">
        <f ca="1">IF(项目基本情况!B11="企业","",IF(INDIRECT("'数据-取费表'!c"&amp;$G$1)="住宅",5%,IF(M6*M7*M8/12/(1+'数据-取费表'!C42)&gt;20000,12%,7%)))</f>
        <v>7.0000000000000007E-2</v>
      </c>
      <c r="N17" s="2047"/>
      <c r="O17" s="2047"/>
      <c r="P17" s="2047"/>
      <c r="Q17" s="2353"/>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228</v>
      </c>
      <c r="D18" s="783" t="s">
        <v>1746</v>
      </c>
      <c r="E18" s="783" t="s">
        <v>1747</v>
      </c>
      <c r="F18" s="808">
        <f>'数据-取费表'!B36</f>
        <v>1.4999999999999999E-2</v>
      </c>
      <c r="G18" s="1578"/>
      <c r="H18" s="1632" t="s">
        <v>1884</v>
      </c>
      <c r="I18" s="783" t="s">
        <v>1755</v>
      </c>
      <c r="J18" s="53">
        <f ca="1">ROUND(J6*M18/(1+'数据-取费表'!C42),1)</f>
        <v>0</v>
      </c>
      <c r="K18" s="2444" t="s">
        <v>1756</v>
      </c>
      <c r="L18" s="783" t="s">
        <v>1747</v>
      </c>
      <c r="M18" s="808">
        <f>'数据-取费表'!B41</f>
        <v>5.6000000000000001E-2</v>
      </c>
      <c r="N18" s="2047"/>
      <c r="O18" s="2047"/>
      <c r="P18" s="2047"/>
      <c r="Q18" s="2353"/>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17372</v>
      </c>
      <c r="D19" s="260" t="s">
        <v>1757</v>
      </c>
      <c r="E19" s="1966"/>
      <c r="F19" s="56"/>
      <c r="G19" s="1577"/>
      <c r="H19" s="1632" t="s">
        <v>1885</v>
      </c>
      <c r="I19" s="783" t="s">
        <v>1758</v>
      </c>
      <c r="J19" s="53">
        <f ca="1">IF(K19="按租金收入计税",ROUND(J6*M19/(1+'数据-取费表'!C42),1),ROUND(C29*F33*0.7,1))</f>
        <v>2153.8000000000002</v>
      </c>
      <c r="K19" s="810" t="s">
        <v>665</v>
      </c>
      <c r="L19" s="783" t="s">
        <v>1747</v>
      </c>
      <c r="M19" s="808">
        <f>IF(K19="按租金收入计税",'数据-取费表'!B51,'数据-取费表'!B50)</f>
        <v>1.2E-2</v>
      </c>
    </row>
    <row r="20" spans="1:33" s="2048" customFormat="1" ht="18" customHeight="1">
      <c r="A20" s="1633" t="s">
        <v>1889</v>
      </c>
      <c r="B20" s="783" t="s">
        <v>666</v>
      </c>
      <c r="C20" s="53">
        <f ca="1">ROUND(C19*F20,0)</f>
        <v>347</v>
      </c>
      <c r="D20" s="811" t="s">
        <v>1759</v>
      </c>
      <c r="E20" s="783" t="s">
        <v>1747</v>
      </c>
      <c r="F20" s="808">
        <f>'数据-取费表'!B37</f>
        <v>0.02</v>
      </c>
      <c r="G20" s="1578"/>
      <c r="H20" s="1635" t="s">
        <v>1880</v>
      </c>
      <c r="I20" s="340" t="s">
        <v>1760</v>
      </c>
      <c r="J20" s="54">
        <f ca="1">ROUND(M20*M21/10000,0)</f>
        <v>12</v>
      </c>
      <c r="K20" s="813" t="s">
        <v>1761</v>
      </c>
      <c r="L20" s="783" t="s">
        <v>1762</v>
      </c>
      <c r="M20" s="639">
        <f>'数据-取费表'!B52</f>
        <v>10</v>
      </c>
      <c r="N20" s="2047"/>
      <c r="O20" s="2047"/>
      <c r="P20" s="2047"/>
      <c r="Q20" s="2353"/>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2298</v>
      </c>
      <c r="E21" s="783" t="s">
        <v>1765</v>
      </c>
      <c r="F21" s="808">
        <f>'数据-取费表'!B38</f>
        <v>2.5000000000000001E-2</v>
      </c>
      <c r="G21" s="1578"/>
      <c r="H21" s="2466"/>
      <c r="I21" s="792"/>
      <c r="J21" s="69"/>
      <c r="K21" s="815"/>
      <c r="L21" s="783" t="s">
        <v>1766</v>
      </c>
      <c r="M21" s="784">
        <f ca="1">INDIRECT("'数据-取费表'!r"&amp;$G$1)</f>
        <v>11715.33</v>
      </c>
      <c r="N21" s="2047"/>
      <c r="O21" s="2047"/>
      <c r="P21" s="2047"/>
      <c r="Q21" s="2353"/>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2"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385</v>
      </c>
      <c r="K22" s="2444" t="s">
        <v>1769</v>
      </c>
      <c r="L22" s="783" t="s">
        <v>1747</v>
      </c>
      <c r="M22" s="816">
        <f ca="1">INDIRECT("'数据-取费表'!Ak"&amp;$G$1)</f>
        <v>1.4999999999999999E-2</v>
      </c>
    </row>
    <row r="23" spans="1:33" s="2048" customFormat="1" ht="18" customHeight="1">
      <c r="A23" s="1632" t="s">
        <v>1831</v>
      </c>
      <c r="B23" s="783" t="s">
        <v>2534</v>
      </c>
      <c r="C23" s="53">
        <f ca="1">ROUND(IF('数据-取费表'!B22&lt;=1,(C19+C20)*F24*F23/2,(C19+C20)*(POWER((1+F24),F23/2)-1)),0)</f>
        <v>1277</v>
      </c>
      <c r="D23" s="2531" t="str">
        <f>IF(F23&lt;=1,"(建造成本+管理费用)×利率×(建设周期÷2)","(建造成本+管理费用)×((1+利率)^(建设周期÷2)-1)")</f>
        <v>(建造成本+管理费用)×((1+利率)^(建设周期÷2)-1)</v>
      </c>
      <c r="E23" s="783" t="s">
        <v>1770</v>
      </c>
      <c r="F23" s="639">
        <f>'数据-取费表'!B20</f>
        <v>3</v>
      </c>
      <c r="G23" s="1578"/>
      <c r="H23" s="1633" t="s">
        <v>1890</v>
      </c>
      <c r="I23" s="783" t="s">
        <v>679</v>
      </c>
      <c r="J23" s="53">
        <f ca="1">ROUND(J13*M23,0)</f>
        <v>0</v>
      </c>
      <c r="K23" s="2444" t="s">
        <v>1771</v>
      </c>
      <c r="L23" s="783" t="s">
        <v>1747</v>
      </c>
      <c r="M23" s="817">
        <f ca="1">INDIRECT("'数据-取费表'!Al"&amp;$G$1)</f>
        <v>1.5E-3</v>
      </c>
      <c r="N23" s="2047"/>
      <c r="O23" s="2047"/>
      <c r="P23" s="2047"/>
      <c r="Q23" s="2353"/>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1" t="str">
        <f>IF(F23&lt;=1,"销售费用×利率×(建设周期÷2)","销售费用×((1+利率)^(建设周期÷2)-1)")</f>
        <v>销售费用×((1+利率)^(建设周期÷2)-1)</v>
      </c>
      <c r="E24" s="783" t="s">
        <v>1773</v>
      </c>
      <c r="F24" s="818">
        <f ca="1">'数据-取费表'!B40</f>
        <v>4.7500000000000001E-2</v>
      </c>
      <c r="G24" s="1578"/>
      <c r="H24" s="2511" t="s">
        <v>1891</v>
      </c>
      <c r="I24" s="2506" t="s">
        <v>666</v>
      </c>
      <c r="J24" s="2504">
        <f ca="1">ROUND(J5*M24,0)</f>
        <v>0</v>
      </c>
      <c r="K24" s="2505" t="s">
        <v>1774</v>
      </c>
      <c r="L24" s="2506" t="s">
        <v>1747</v>
      </c>
      <c r="M24" s="2502">
        <f ca="1">INDIRECT("'数据-取费表'!Am"&amp;$G$1)</f>
        <v>0.01</v>
      </c>
      <c r="N24" s="2047"/>
      <c r="O24" s="2047"/>
      <c r="P24" s="2047"/>
      <c r="Q24" s="2353"/>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58" t="s">
        <v>2821</v>
      </c>
      <c r="J25" s="791">
        <f ca="1">J5-J16</f>
        <v>-2551</v>
      </c>
      <c r="K25" s="2508" t="s">
        <v>1777</v>
      </c>
      <c r="L25" s="2509"/>
      <c r="M25" s="2510"/>
    </row>
    <row r="26" spans="1:33" ht="18" customHeight="1">
      <c r="A26" s="1632" t="s">
        <v>1831</v>
      </c>
      <c r="B26" s="783" t="s">
        <v>2437</v>
      </c>
      <c r="C26" s="53">
        <f ca="1">ROUND((C19+C20)*F26,0)</f>
        <v>4430</v>
      </c>
      <c r="D26" s="811" t="s">
        <v>1778</v>
      </c>
      <c r="E26" s="794" t="s">
        <v>1779</v>
      </c>
      <c r="F26" s="793">
        <f ca="1">INDIRECT("'数据-取费表'!q"&amp;$G$1)</f>
        <v>0.25</v>
      </c>
      <c r="G26" s="1577"/>
      <c r="H26" s="2462" t="s">
        <v>1780</v>
      </c>
      <c r="I26" s="2216" t="s">
        <v>2826</v>
      </c>
      <c r="J26" s="782">
        <f ca="1">IF(J5&lt;&gt;0,ROUND(J25*(1-((1+M28)/(1+M26))^M27)/(M26-M28),0),0)</f>
        <v>0</v>
      </c>
      <c r="K26" s="813" t="s">
        <v>1781</v>
      </c>
      <c r="L26" s="783" t="s">
        <v>2418</v>
      </c>
      <c r="M26" s="793">
        <f ca="1">INDIRECT("'数据-取费表'!I"&amp;$G$1)</f>
        <v>5.5E-2</v>
      </c>
    </row>
    <row r="27" spans="1:33" ht="18" customHeight="1">
      <c r="A27" s="1632" t="s">
        <v>1832</v>
      </c>
      <c r="B27" s="783" t="s">
        <v>686</v>
      </c>
      <c r="C27" s="53">
        <f ca="1">ROUND(F21*F26,4)</f>
        <v>6.3E-3</v>
      </c>
      <c r="D27" s="811" t="s">
        <v>1782</v>
      </c>
      <c r="E27" s="805"/>
      <c r="F27" s="806"/>
      <c r="G27" s="1577"/>
      <c r="H27" s="2463"/>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2299</v>
      </c>
      <c r="E28" s="783" t="s">
        <v>1785</v>
      </c>
      <c r="F28" s="808">
        <f>'数据-取费表'!B41</f>
        <v>5.6000000000000001E-2</v>
      </c>
      <c r="G28" s="1578"/>
      <c r="H28" s="1813"/>
      <c r="I28" s="790"/>
      <c r="J28" s="791"/>
      <c r="K28" s="815"/>
      <c r="L28" s="783" t="s">
        <v>1786</v>
      </c>
      <c r="M28" s="793">
        <f ca="1">INDIRECT("'数据-取费表'!aa"&amp;$G$1)</f>
        <v>0</v>
      </c>
      <c r="N28" s="2047"/>
      <c r="O28" s="2047"/>
      <c r="P28" s="2047"/>
      <c r="Q28" s="2353"/>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3" t="s">
        <v>1892</v>
      </c>
      <c r="B29" s="2501" t="s">
        <v>2300</v>
      </c>
      <c r="C29" s="2504">
        <f ca="1">ROUND((C19+C20+C23+C26)/(1-F21-C24-C27-C28),0)</f>
        <v>25641</v>
      </c>
      <c r="D29" s="2505"/>
      <c r="E29" s="2506"/>
      <c r="F29" s="2507"/>
      <c r="G29" s="1578"/>
      <c r="H29" s="822" t="s">
        <v>1787</v>
      </c>
      <c r="I29" s="823" t="s">
        <v>1788</v>
      </c>
      <c r="J29" s="824">
        <f ca="1">ROUND(J26/(1+F40)^F41,0)</f>
        <v>0</v>
      </c>
      <c r="K29" s="825" t="s">
        <v>1789</v>
      </c>
      <c r="L29" s="826"/>
      <c r="M29" s="827">
        <f ca="1">INDIRECT("'数据-取费表'!k"&amp;$G$1)</f>
        <v>60685.41</v>
      </c>
      <c r="N29" s="2047"/>
      <c r="O29" s="2047"/>
      <c r="P29" s="2047"/>
      <c r="Q29" s="2353"/>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1178</v>
      </c>
      <c r="D30" s="1805" t="s">
        <v>1791</v>
      </c>
      <c r="E30" s="2446"/>
      <c r="F30" s="2451"/>
      <c r="G30" s="2046"/>
      <c r="H30" s="2049"/>
      <c r="I30" s="2050"/>
      <c r="J30" s="2051"/>
      <c r="K30" s="2052"/>
      <c r="L30" s="2053"/>
      <c r="M30" s="2054"/>
    </row>
    <row r="31" spans="1:33" ht="18" customHeight="1">
      <c r="A31" s="1633" t="s">
        <v>1830</v>
      </c>
      <c r="B31" s="783" t="s">
        <v>656</v>
      </c>
      <c r="C31" s="53">
        <f ca="1">ROUND(IF(项目基本情况!B11="自然人",C6*F31/(1+'数据-取费表'!C42),C32+C33+C34),1)</f>
        <v>713.4</v>
      </c>
      <c r="D31" s="1963" t="s">
        <v>1792</v>
      </c>
      <c r="E31" s="1961" t="s">
        <v>1793</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1831</v>
      </c>
      <c r="B32" s="783" t="s">
        <v>1794</v>
      </c>
      <c r="C32" s="53">
        <f ca="1">ROUND(C6*F32/(1+'数据-取费表'!C42),1)</f>
        <v>223.3</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478.4</v>
      </c>
      <c r="D33" s="810" t="s">
        <v>3047</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11.7</v>
      </c>
      <c r="D34" s="813" t="s">
        <v>1799</v>
      </c>
      <c r="E34" s="783" t="s">
        <v>1800</v>
      </c>
      <c r="F34" s="639">
        <f>'数据-取费表'!B52</f>
        <v>10</v>
      </c>
      <c r="G34" s="2046"/>
      <c r="H34" s="2049"/>
      <c r="I34" s="834" t="s">
        <v>1813</v>
      </c>
      <c r="J34" s="835"/>
      <c r="K34" s="2064"/>
      <c r="L34" s="2063"/>
      <c r="M34" s="2063"/>
    </row>
    <row r="35" spans="1:18" ht="18" customHeight="1">
      <c r="A35" s="814"/>
      <c r="B35" s="792"/>
      <c r="C35" s="69"/>
      <c r="D35" s="815"/>
      <c r="E35" s="783" t="s">
        <v>1801</v>
      </c>
      <c r="F35" s="784">
        <f ca="1">INDIRECT("'数据-取费表'!r"&amp;$G$1)</f>
        <v>11715.33</v>
      </c>
      <c r="G35" s="2046"/>
      <c r="H35" s="2049"/>
      <c r="I35" s="836" t="s">
        <v>1814</v>
      </c>
      <c r="J35" s="837">
        <f ca="1">ROUND(C13*J36,0)</f>
        <v>2179</v>
      </c>
      <c r="K35" s="2062"/>
      <c r="L35" s="2061"/>
      <c r="M35" s="2061"/>
    </row>
    <row r="36" spans="1:18" ht="18" customHeight="1">
      <c r="A36" s="1633" t="s">
        <v>1889</v>
      </c>
      <c r="B36" s="783" t="s">
        <v>1802</v>
      </c>
      <c r="C36" s="53">
        <f ca="1">ROUND(C29*F36,1)</f>
        <v>384.6</v>
      </c>
      <c r="D36" s="1961" t="s">
        <v>1803</v>
      </c>
      <c r="E36" s="783" t="s">
        <v>1796</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38.5</v>
      </c>
      <c r="D37" s="1961" t="s">
        <v>1804</v>
      </c>
      <c r="E37" s="783" t="s">
        <v>1796</v>
      </c>
      <c r="F37" s="817">
        <f ca="1">INDIRECT("'数据-取费表'!Al"&amp;$G$1)</f>
        <v>1.5E-3</v>
      </c>
      <c r="G37" s="2046"/>
      <c r="H37" s="2061"/>
      <c r="I37" s="840" t="s">
        <v>1816</v>
      </c>
      <c r="J37" s="841"/>
      <c r="K37" s="2066"/>
      <c r="L37" s="2061"/>
      <c r="M37" s="2061"/>
    </row>
    <row r="38" spans="1:18" ht="18" customHeight="1" thickBot="1">
      <c r="A38" s="2511" t="s">
        <v>1891</v>
      </c>
      <c r="B38" s="2506" t="s">
        <v>666</v>
      </c>
      <c r="C38" s="2504">
        <f ca="1">ROUND(C5*F38,1)</f>
        <v>41.9</v>
      </c>
      <c r="D38" s="2505" t="s">
        <v>1805</v>
      </c>
      <c r="E38" s="2506" t="s">
        <v>1796</v>
      </c>
      <c r="F38" s="2502">
        <f ca="1">INDIRECT("'数据-取费表'!Am"&amp;$G$1)</f>
        <v>0.01</v>
      </c>
      <c r="G38" s="2046"/>
      <c r="H38" s="2061"/>
      <c r="I38" s="842" t="s">
        <v>1817</v>
      </c>
      <c r="J38" s="843"/>
      <c r="K38" s="2067"/>
      <c r="L38" s="2061"/>
      <c r="M38" s="2061"/>
    </row>
    <row r="39" spans="1:18" ht="24.6" customHeight="1" thickTop="1">
      <c r="A39" s="1813" t="s">
        <v>1894</v>
      </c>
      <c r="B39" s="2958" t="s">
        <v>2821</v>
      </c>
      <c r="C39" s="791">
        <f ca="1">C5-C30</f>
        <v>3013</v>
      </c>
      <c r="D39" s="2508" t="s">
        <v>1806</v>
      </c>
      <c r="E39" s="2509"/>
      <c r="F39" s="2510"/>
      <c r="G39" s="2046"/>
      <c r="H39" s="2061"/>
      <c r="I39" s="836" t="s">
        <v>1818</v>
      </c>
      <c r="J39" s="844">
        <f ca="1">ROUND(J35/C39,3)</f>
        <v>0.72299999999999998</v>
      </c>
      <c r="K39" s="2067"/>
      <c r="L39" s="2061"/>
      <c r="M39" s="2061"/>
    </row>
    <row r="40" spans="1:18" ht="18" customHeight="1">
      <c r="A40" s="780" t="s">
        <v>1895</v>
      </c>
      <c r="B40" s="2216" t="s">
        <v>2301</v>
      </c>
      <c r="C40" s="782">
        <f ca="1">ROUND(C39*(1-((1+F42)/(1+F40))^F41)/(F40-F42),0)</f>
        <v>70896</v>
      </c>
      <c r="D40" s="813" t="s">
        <v>1807</v>
      </c>
      <c r="E40" s="783" t="s">
        <v>2418</v>
      </c>
      <c r="F40" s="793">
        <f ca="1">INDIRECT("'数据-取费表'!I"&amp;$G$1)</f>
        <v>5.5E-2</v>
      </c>
      <c r="G40" s="2046"/>
      <c r="H40" s="2046"/>
      <c r="I40" s="836" t="s">
        <v>1819</v>
      </c>
      <c r="J40" s="844">
        <f ca="1">1-J39</f>
        <v>0.27700000000000002</v>
      </c>
      <c r="K40" s="2067"/>
      <c r="L40" s="2046"/>
      <c r="M40" s="2046"/>
    </row>
    <row r="41" spans="1:18" ht="18" customHeight="1">
      <c r="A41" s="785"/>
      <c r="B41" s="786"/>
      <c r="C41" s="787"/>
      <c r="D41" s="820" t="s">
        <v>1808</v>
      </c>
      <c r="E41" s="783" t="s">
        <v>2956</v>
      </c>
      <c r="F41" s="821">
        <f ca="1">IF(INDIRECT("'数据-取费表'!af"&amp;$G$1)=0,INDIRECT("'数据-取费表'!ae"&amp;$G$1),INDIRECT("'数据-取费表'!af"&amp;$G$1))</f>
        <v>37</v>
      </c>
      <c r="G41" s="2046"/>
      <c r="H41" s="1972"/>
      <c r="I41" s="842" t="s">
        <v>1820</v>
      </c>
      <c r="J41" s="845"/>
      <c r="K41" s="2066"/>
      <c r="L41" s="1972"/>
      <c r="M41" s="1972"/>
    </row>
    <row r="42" spans="1:18" ht="18" customHeight="1">
      <c r="A42" s="789"/>
      <c r="B42" s="790"/>
      <c r="C42" s="791"/>
      <c r="D42" s="815"/>
      <c r="E42" s="783" t="s">
        <v>1809</v>
      </c>
      <c r="F42" s="793">
        <f ca="1">INDIRECT("'数据-取费表'!v"&amp;$G$1)</f>
        <v>0.03</v>
      </c>
      <c r="G42" s="2046"/>
      <c r="H42" s="1972"/>
      <c r="I42" s="846" t="s">
        <v>1821</v>
      </c>
      <c r="J42" s="844">
        <f ca="1">ROUND(C13/C40,3)</f>
        <v>0.36199999999999999</v>
      </c>
      <c r="K42" s="2066"/>
      <c r="L42" s="1972"/>
      <c r="M42" s="1972"/>
    </row>
    <row r="43" spans="1:18" ht="18" customHeight="1" thickBot="1">
      <c r="A43" s="822" t="s">
        <v>1787</v>
      </c>
      <c r="B43" s="823" t="s">
        <v>1810</v>
      </c>
      <c r="C43" s="824">
        <f ca="1">ROUND(C40*10000/F43,0)</f>
        <v>11683</v>
      </c>
      <c r="D43" s="825" t="s">
        <v>1811</v>
      </c>
      <c r="E43" s="826" t="s">
        <v>1812</v>
      </c>
      <c r="F43" s="827">
        <f ca="1">INDIRECT("'数据-取费表'!k"&amp;$G$1)</f>
        <v>60685.41</v>
      </c>
      <c r="G43" s="2046"/>
      <c r="H43" s="1972"/>
      <c r="I43" s="846" t="s">
        <v>1822</v>
      </c>
      <c r="J43" s="847">
        <f ca="1">1-J42</f>
        <v>0.63800000000000001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4">
        <f ca="1">C67-C40</f>
        <v>-77714</v>
      </c>
      <c r="D46" s="2069"/>
      <c r="E46" s="2069"/>
      <c r="F46" s="2069"/>
      <c r="I46" s="2338" t="s">
        <v>2342</v>
      </c>
      <c r="J46" s="2339"/>
      <c r="K46" s="2340"/>
      <c r="L46" s="3104">
        <f>IF(OR(M47="住宅",D1="土地（套用方法）"),0,IF(L48&gt;J51,L60,J60))</f>
        <v>0</v>
      </c>
      <c r="O46" s="2354" t="s">
        <v>2409</v>
      </c>
      <c r="P46" s="1577"/>
      <c r="Q46" s="1588"/>
      <c r="R46" s="1577"/>
    </row>
    <row r="47" spans="1:18" s="2043" customFormat="1" ht="18" customHeight="1" thickBot="1">
      <c r="A47" s="2332">
        <v>1</v>
      </c>
      <c r="B47" s="2333" t="s">
        <v>635</v>
      </c>
      <c r="C47" s="2534">
        <f ca="1">C48+C52+C54</f>
        <v>0</v>
      </c>
      <c r="D47" s="2069"/>
      <c r="E47" s="2069"/>
      <c r="F47" s="2069"/>
      <c r="I47" s="3095" t="s">
        <v>2343</v>
      </c>
      <c r="J47" s="2341" t="s">
        <v>3029</v>
      </c>
      <c r="K47" s="3101" t="s">
        <v>2348</v>
      </c>
      <c r="L47" s="3105">
        <f ca="1">INDIRECT("'数据-取费表'!d"&amp;$G$1)</f>
        <v>40</v>
      </c>
      <c r="M47" s="1588" t="str">
        <f>IF(ISNUMBER(FIND("住宅",C1)),"住宅","非住宅")</f>
        <v>非住宅</v>
      </c>
      <c r="O47" s="2355" t="s">
        <v>2374</v>
      </c>
      <c r="P47" s="2356" t="s">
        <v>2375</v>
      </c>
      <c r="Q47" s="2357" t="s">
        <v>2376</v>
      </c>
      <c r="R47" s="2356" t="s">
        <v>2377</v>
      </c>
    </row>
    <row r="48" spans="1:18" s="2043" customFormat="1" ht="18" customHeight="1" thickBot="1">
      <c r="A48" s="2602" t="s">
        <v>2536</v>
      </c>
      <c r="B48" s="2603" t="s">
        <v>2537</v>
      </c>
      <c r="C48" s="2334">
        <f ca="1">ROUND(F48*F50*F49*(1-F51)/10000,0)</f>
        <v>0</v>
      </c>
      <c r="D48" s="2335" t="s">
        <v>636</v>
      </c>
      <c r="E48" s="2336" t="s">
        <v>2296</v>
      </c>
      <c r="F48" s="2337"/>
      <c r="G48" s="2074"/>
      <c r="I48" s="3074" t="s">
        <v>2344</v>
      </c>
      <c r="J48" s="2342" t="s">
        <v>2349</v>
      </c>
      <c r="K48" s="3102" t="s">
        <v>2350</v>
      </c>
      <c r="L48" s="1892">
        <f ca="1">INDIRECT("'数据-取费表'!f"&amp;$G$1)</f>
        <v>40</v>
      </c>
      <c r="O48" s="2358" t="s">
        <v>2378</v>
      </c>
      <c r="P48" s="2359" t="s">
        <v>2404</v>
      </c>
      <c r="Q48" s="2360">
        <f ca="1">C40+J29</f>
        <v>70896</v>
      </c>
      <c r="R48" s="2359" t="s">
        <v>2379</v>
      </c>
    </row>
    <row r="49" spans="1:18" s="2043" customFormat="1" ht="18" customHeight="1" thickBot="1">
      <c r="A49" s="785"/>
      <c r="B49" s="786"/>
      <c r="C49" s="787"/>
      <c r="D49" s="788"/>
      <c r="E49" s="783" t="s">
        <v>1739</v>
      </c>
      <c r="F49" s="784">
        <f ca="1">F7</f>
        <v>60685.41</v>
      </c>
      <c r="G49" s="2074"/>
      <c r="H49" s="2077"/>
      <c r="I49" s="3074" t="s">
        <v>2345</v>
      </c>
      <c r="J49" s="2343"/>
      <c r="K49" s="3103" t="s">
        <v>2351</v>
      </c>
      <c r="L49" s="2344"/>
      <c r="O49" s="2358" t="s">
        <v>2380</v>
      </c>
      <c r="P49" s="2359" t="s">
        <v>2405</v>
      </c>
      <c r="Q49" s="2360" t="str">
        <f ca="1">J60</f>
        <v>0</v>
      </c>
      <c r="R49" s="2359" t="s">
        <v>2381</v>
      </c>
    </row>
    <row r="50" spans="1:18" s="2043" customFormat="1" ht="18" customHeight="1" thickBot="1">
      <c r="A50" s="785"/>
      <c r="B50" s="786"/>
      <c r="C50" s="787"/>
      <c r="D50" s="788"/>
      <c r="E50" s="783" t="s">
        <v>1740</v>
      </c>
      <c r="F50" s="784">
        <f ca="1">F8</f>
        <v>365</v>
      </c>
      <c r="G50" s="2079"/>
      <c r="H50" s="2077"/>
      <c r="I50" s="3074" t="s">
        <v>2346</v>
      </c>
      <c r="J50" s="3099">
        <f>SUMPRODUCT((I63:I65=J47)*(J62:L62=J48)*(J63:L65))</f>
        <v>60</v>
      </c>
      <c r="K50" s="3103" t="s">
        <v>2352</v>
      </c>
      <c r="L50" s="2344"/>
      <c r="O50" s="2361" t="s">
        <v>2382</v>
      </c>
      <c r="P50" s="2359" t="s">
        <v>2406</v>
      </c>
      <c r="Q50" s="2360">
        <f ca="1">C29</f>
        <v>25641</v>
      </c>
      <c r="R50" s="2359" t="s">
        <v>2379</v>
      </c>
    </row>
    <row r="51" spans="1:18" s="2043" customFormat="1" ht="18" customHeight="1" thickBot="1">
      <c r="A51" s="785"/>
      <c r="B51" s="786"/>
      <c r="C51" s="787"/>
      <c r="D51" s="788"/>
      <c r="E51" s="783" t="s">
        <v>640</v>
      </c>
      <c r="F51" s="2331"/>
      <c r="H51" s="2077"/>
      <c r="I51" s="3096" t="s">
        <v>2347</v>
      </c>
      <c r="J51" s="3100">
        <f>IF(J49="",J50,J49+J50-YEAR('数据-取费表'!B2))</f>
        <v>60</v>
      </c>
      <c r="K51" s="3074" t="s">
        <v>2353</v>
      </c>
      <c r="L51" s="3106">
        <f ca="1">ROUND(-PV(INDIRECT("'数据-取费表'!h"&amp;$G$1),L48,(C39-C13*J36),0),0)</f>
        <v>14302</v>
      </c>
      <c r="O51" s="2361" t="s">
        <v>2383</v>
      </c>
      <c r="P51" s="2359" t="s">
        <v>2384</v>
      </c>
      <c r="Q51" s="2362" t="e">
        <f ca="1">J58</f>
        <v>#VALUE!</v>
      </c>
      <c r="R51" s="2363"/>
    </row>
    <row r="52" spans="1:18" s="2043" customFormat="1" ht="18" customHeight="1" thickBot="1">
      <c r="A52" s="780" t="s">
        <v>2535</v>
      </c>
      <c r="B52" s="2454" t="s">
        <v>2458</v>
      </c>
      <c r="C52" s="798">
        <f ca="1">ROUND(IF(F52="押一",C48/12*F11,IF(F52="押二",C48/12*2*F11,IF(F52="押三",C48/12*3*F11,C53*F11))),0)</f>
        <v>0</v>
      </c>
      <c r="D52" s="2461" t="s">
        <v>2967</v>
      </c>
      <c r="E52" s="2458" t="s">
        <v>2463</v>
      </c>
      <c r="F52" s="2581"/>
      <c r="I52" s="3097" t="s">
        <v>2420</v>
      </c>
      <c r="J52" s="2345"/>
      <c r="K52" s="3097" t="s">
        <v>2419</v>
      </c>
      <c r="L52" s="2345"/>
      <c r="O52" s="2361" t="s">
        <v>2385</v>
      </c>
      <c r="P52" s="2359" t="s">
        <v>2386</v>
      </c>
      <c r="Q52" s="2362">
        <f>J52</f>
        <v>0</v>
      </c>
      <c r="R52" s="2363"/>
    </row>
    <row r="53" spans="1:18" s="2043" customFormat="1" ht="39.75" customHeight="1" thickBot="1">
      <c r="A53" s="785"/>
      <c r="B53" s="2455" t="s">
        <v>2572</v>
      </c>
      <c r="C53" s="2459"/>
      <c r="D53" s="2461"/>
      <c r="E53" s="2458"/>
      <c r="F53" s="799"/>
      <c r="I53" s="3098" t="s">
        <v>2970</v>
      </c>
      <c r="J53" s="3177">
        <f ca="1">IF(M47="住宅",IF(D1="——",MAX(J51,L48),MAX(J51,L48-'数据-取费表'!B20)),IF(D1="——",MIN(J51,L48),MIN(J51,L48-'数据-取费表'!B20)))</f>
        <v>37</v>
      </c>
      <c r="K53" s="3473" t="s">
        <v>2958</v>
      </c>
      <c r="L53" s="3474"/>
      <c r="O53" s="2361" t="s">
        <v>2387</v>
      </c>
      <c r="P53" s="2359" t="s">
        <v>2388</v>
      </c>
      <c r="Q53" s="2360">
        <f ca="1">J53</f>
        <v>37</v>
      </c>
      <c r="R53" s="2359" t="s">
        <v>2389</v>
      </c>
    </row>
    <row r="54" spans="1:18" s="2043" customFormat="1" ht="18" customHeight="1" thickBot="1">
      <c r="A54" s="2497" t="s">
        <v>2466</v>
      </c>
      <c r="B54" s="2498" t="s">
        <v>2459</v>
      </c>
      <c r="C54" s="2499"/>
      <c r="D54" s="2461"/>
      <c r="E54" s="2458"/>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58" t="s">
        <v>2390</v>
      </c>
      <c r="P54" s="2359" t="s">
        <v>2407</v>
      </c>
      <c r="Q54" s="2360">
        <f ca="1">Q48+Q49</f>
        <v>70896</v>
      </c>
      <c r="R54" s="2363" t="s">
        <v>2391</v>
      </c>
    </row>
    <row r="55" spans="1:18" s="2043" customFormat="1" ht="18" customHeight="1" thickTop="1" thickBot="1">
      <c r="A55" s="796">
        <v>2</v>
      </c>
      <c r="B55" s="797" t="s">
        <v>644</v>
      </c>
      <c r="C55" s="798">
        <f ca="1">C13</f>
        <v>25641</v>
      </c>
      <c r="D55" s="794"/>
      <c r="E55" s="794"/>
      <c r="F55" s="799"/>
      <c r="I55" s="3109" t="s">
        <v>2354</v>
      </c>
      <c r="J55" s="3049" t="e">
        <f ca="1">ROUND(IF(J47="钢混",J57/J50,1-(1-2%)*(J50-J57)/J50),3)</f>
        <v>#VALUE!</v>
      </c>
      <c r="K55" s="3110" t="s">
        <v>2355</v>
      </c>
      <c r="L55" s="2346"/>
      <c r="O55" s="2364" t="s">
        <v>2410</v>
      </c>
      <c r="P55" s="1577"/>
      <c r="Q55" s="1588"/>
      <c r="R55" s="1577"/>
    </row>
    <row r="56" spans="1:18" s="2043" customFormat="1" ht="42.75" customHeight="1" thickBot="1">
      <c r="A56" s="1634"/>
      <c r="B56" s="2215" t="s">
        <v>2302</v>
      </c>
      <c r="C56" s="53">
        <f ca="1">C29</f>
        <v>25641</v>
      </c>
      <c r="D56" s="2599"/>
      <c r="E56" s="783"/>
      <c r="F56" s="808"/>
      <c r="I56" s="3111" t="s">
        <v>2356</v>
      </c>
      <c r="J56" s="3121" t="s">
        <v>1678</v>
      </c>
      <c r="K56" s="3074" t="s">
        <v>2361</v>
      </c>
      <c r="L56" s="1892" t="str">
        <f ca="1">IF(L48&lt;J51,"——",L48-J51)</f>
        <v>——</v>
      </c>
      <c r="O56" s="2355" t="s">
        <v>2374</v>
      </c>
      <c r="P56" s="2356" t="s">
        <v>2375</v>
      </c>
      <c r="Q56" s="2357" t="s">
        <v>2376</v>
      </c>
      <c r="R56" s="2356" t="s">
        <v>2377</v>
      </c>
    </row>
    <row r="57" spans="1:18" s="2043" customFormat="1" ht="28.5" customHeight="1" thickBot="1">
      <c r="A57" s="796" t="s">
        <v>1748</v>
      </c>
      <c r="B57" s="797" t="s">
        <v>651</v>
      </c>
      <c r="C57" s="798">
        <f ca="1">ROUND(C58+C63+C64+C65,0)</f>
        <v>435</v>
      </c>
      <c r="D57" s="26" t="s">
        <v>1750</v>
      </c>
      <c r="E57" s="2600"/>
      <c r="F57" s="56"/>
      <c r="I57" s="3112" t="s">
        <v>2357</v>
      </c>
      <c r="J57" s="3113" t="str">
        <f ca="1">IF(OR(M47="住宅",J51&lt;L48,J56="是"),"——",J51-L48)</f>
        <v>——</v>
      </c>
      <c r="K57" s="3074" t="s">
        <v>2362</v>
      </c>
      <c r="L57" s="1892" t="str">
        <f ca="1">IF(L48&lt;J51,"——",IF(L55="比较法",L49,IF(L55="基准地价",L50,L51)))</f>
        <v>——</v>
      </c>
      <c r="O57" s="2358" t="s">
        <v>2378</v>
      </c>
      <c r="P57" s="2359" t="s">
        <v>2408</v>
      </c>
      <c r="Q57" s="2360">
        <f ca="1">C40+J29</f>
        <v>70896</v>
      </c>
      <c r="R57" s="2359" t="s">
        <v>2379</v>
      </c>
    </row>
    <row r="58" spans="1:18" s="2043" customFormat="1" ht="28.5" customHeight="1" thickBot="1">
      <c r="A58" s="1633" t="s">
        <v>1824</v>
      </c>
      <c r="B58" s="783" t="s">
        <v>656</v>
      </c>
      <c r="C58" s="53">
        <f ca="1">ROUND(IF(项目基本情况!B11="自然人",C47*F58,C59+C60+C61),1)</f>
        <v>11.7</v>
      </c>
      <c r="D58" s="2598" t="s">
        <v>657</v>
      </c>
      <c r="E58" s="2599" t="s">
        <v>690</v>
      </c>
      <c r="F58" s="809">
        <f ca="1">IF(项目基本情况!B11="企业","",IF(INDIRECT("'数据-取费表'!c"&amp;$G$1)="住宅",5%,IF(F48*F49*F50/12/(1+'数据-取费表'!C42)&gt;20000,12%,7%)))</f>
        <v>7.0000000000000007E-2</v>
      </c>
      <c r="I58" s="3112" t="s">
        <v>2358</v>
      </c>
      <c r="J58" s="3050" t="e">
        <f ca="1">IF(J55&lt;0.4,0.4,J55)</f>
        <v>#VALUE!</v>
      </c>
      <c r="K58" s="3074" t="s">
        <v>2363</v>
      </c>
      <c r="L58" s="1892" t="e">
        <f ca="1">ROUND(POWER(1+L52,L47-L48)*(POWER(1+L52,L48)-1)/(POWER(1+L52,L47)-1),4)</f>
        <v>#DIV/0!</v>
      </c>
      <c r="O58" s="2358" t="s">
        <v>2380</v>
      </c>
      <c r="P58" s="2359" t="s">
        <v>2411</v>
      </c>
      <c r="Q58" s="2360">
        <f ca="1">L60</f>
        <v>0</v>
      </c>
      <c r="R58" s="2363" t="s">
        <v>2413</v>
      </c>
    </row>
    <row r="59" spans="1:18" s="2043" customFormat="1" ht="28.5" customHeight="1" thickBot="1">
      <c r="A59" s="1632" t="s">
        <v>1831</v>
      </c>
      <c r="B59" s="783" t="s">
        <v>660</v>
      </c>
      <c r="C59" s="53">
        <f ca="1">ROUND(C47*F59/1.05,1)</f>
        <v>0</v>
      </c>
      <c r="D59" s="2599" t="s">
        <v>1756</v>
      </c>
      <c r="E59" s="783" t="s">
        <v>1747</v>
      </c>
      <c r="F59" s="808">
        <f t="shared" ref="F59:F65" si="0">F32</f>
        <v>5.6000000000000001E-2</v>
      </c>
      <c r="I59" s="3112" t="s">
        <v>2359</v>
      </c>
      <c r="J59" s="3113"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1" t="s">
        <v>2382</v>
      </c>
      <c r="P59" s="2359" t="s">
        <v>2412</v>
      </c>
      <c r="Q59" s="2360">
        <f>IF(L55="比较法",L49,IF(L55="基准地价",L50,0))</f>
        <v>0</v>
      </c>
      <c r="R59" s="2359" t="s">
        <v>2379</v>
      </c>
    </row>
    <row r="60" spans="1:18" s="2043" customFormat="1" ht="18" customHeight="1" thickBot="1">
      <c r="A60" s="1632" t="s">
        <v>1832</v>
      </c>
      <c r="B60" s="783" t="s">
        <v>1758</v>
      </c>
      <c r="C60" s="53">
        <f ca="1">IF(D60="按租金收入计税",ROUND(C47*F60,1),IF(D60="按房产原值计税",ROUND(C56*F60*0.7,1),INDIRECT("'数据-取费表'!Aj"&amp;$G$1)))</f>
        <v>0</v>
      </c>
      <c r="D60" s="2599" t="str">
        <f>D33</f>
        <v>按租金收入计税</v>
      </c>
      <c r="E60" s="783" t="s">
        <v>1747</v>
      </c>
      <c r="F60" s="808">
        <f t="shared" si="0"/>
        <v>0.12</v>
      </c>
      <c r="I60" s="3114" t="s">
        <v>2360</v>
      </c>
      <c r="J60" s="3115" t="str">
        <f ca="1">IF(OR(M47="住宅",J51&lt;L48,J56="是"),"0",ROUND(J59/(1+J52)^J53,0))</f>
        <v>0</v>
      </c>
      <c r="K60" s="3116" t="s">
        <v>2365</v>
      </c>
      <c r="L60" s="3115">
        <f ca="1">IF(OR(M47="住宅",L48&lt;J51),0,ROUND(L57*(L58/L59-1),0))</f>
        <v>0</v>
      </c>
      <c r="O60" s="2361" t="s">
        <v>2383</v>
      </c>
      <c r="P60" s="2359" t="s">
        <v>2392</v>
      </c>
      <c r="Q60" s="2362">
        <f>L52</f>
        <v>0</v>
      </c>
      <c r="R60" s="2363"/>
    </row>
    <row r="61" spans="1:18" s="2043" customFormat="1" ht="18" customHeight="1" thickBot="1">
      <c r="A61" s="1635" t="s">
        <v>1833</v>
      </c>
      <c r="B61" s="340" t="s">
        <v>668</v>
      </c>
      <c r="C61" s="54">
        <f ca="1">ROUND(F61*F62/10000,1)</f>
        <v>11.7</v>
      </c>
      <c r="D61" s="813" t="s">
        <v>669</v>
      </c>
      <c r="E61" s="783" t="s">
        <v>670</v>
      </c>
      <c r="F61" s="639">
        <f t="shared" si="0"/>
        <v>10</v>
      </c>
      <c r="K61" s="2070"/>
      <c r="O61" s="2361" t="s">
        <v>2385</v>
      </c>
      <c r="P61" s="2359" t="s">
        <v>2393</v>
      </c>
      <c r="Q61" s="2360" t="e">
        <f ca="1">L58</f>
        <v>#DIV/0!</v>
      </c>
      <c r="R61" s="2363" t="s">
        <v>2394</v>
      </c>
    </row>
    <row r="62" spans="1:18" s="2043" customFormat="1" ht="16.2" thickBot="1">
      <c r="A62" s="814"/>
      <c r="B62" s="792"/>
      <c r="C62" s="69"/>
      <c r="D62" s="815"/>
      <c r="E62" s="783" t="s">
        <v>674</v>
      </c>
      <c r="F62" s="784">
        <f t="shared" ca="1" si="0"/>
        <v>11715.33</v>
      </c>
      <c r="I62" s="3117" t="s">
        <v>2366</v>
      </c>
      <c r="J62" s="3118" t="s">
        <v>2367</v>
      </c>
      <c r="K62" s="3118" t="s">
        <v>2368</v>
      </c>
      <c r="L62" s="3118" t="s">
        <v>2349</v>
      </c>
      <c r="M62" s="3119" t="s">
        <v>2935</v>
      </c>
      <c r="O62" s="2361" t="s">
        <v>2387</v>
      </c>
      <c r="P62" s="2359" t="str">
        <f>K59</f>
        <v>建设期及建筑物耐用年限下的土地年期修正系数Kn</v>
      </c>
      <c r="Q62" s="2360" t="e">
        <f ca="1">L59</f>
        <v>#DIV/0!</v>
      </c>
      <c r="R62" s="2363" t="s">
        <v>2396</v>
      </c>
    </row>
    <row r="63" spans="1:18" s="2043" customFormat="1" ht="16.2" thickBot="1">
      <c r="A63" s="1633" t="s">
        <v>1889</v>
      </c>
      <c r="B63" s="783" t="s">
        <v>676</v>
      </c>
      <c r="C63" s="53">
        <f ca="1">ROUND(C56*F63,1)</f>
        <v>384.6</v>
      </c>
      <c r="D63" s="2599" t="s">
        <v>1803</v>
      </c>
      <c r="E63" s="783" t="s">
        <v>1747</v>
      </c>
      <c r="F63" s="816">
        <f t="shared" ca="1" si="0"/>
        <v>1.4999999999999999E-2</v>
      </c>
      <c r="I63" s="3117" t="s">
        <v>2369</v>
      </c>
      <c r="J63" s="3118">
        <v>70</v>
      </c>
      <c r="K63" s="3118">
        <v>50</v>
      </c>
      <c r="L63" s="3118">
        <v>80</v>
      </c>
      <c r="M63" s="3120">
        <v>0.02</v>
      </c>
      <c r="O63" s="2358" t="s">
        <v>2390</v>
      </c>
      <c r="P63" s="2359" t="s">
        <v>2407</v>
      </c>
      <c r="Q63" s="2360">
        <f ca="1">Q57+Q58</f>
        <v>70896</v>
      </c>
      <c r="R63" s="2363" t="s">
        <v>2391</v>
      </c>
    </row>
    <row r="64" spans="1:18" s="2043" customFormat="1" ht="16.2" thickBot="1">
      <c r="A64" s="1633" t="s">
        <v>1890</v>
      </c>
      <c r="B64" s="783" t="s">
        <v>679</v>
      </c>
      <c r="C64" s="53">
        <f ca="1">ROUND(C55*F64,1)</f>
        <v>38.5</v>
      </c>
      <c r="D64" s="2599" t="s">
        <v>680</v>
      </c>
      <c r="E64" s="783" t="s">
        <v>1747</v>
      </c>
      <c r="F64" s="817">
        <f t="shared" ca="1" si="0"/>
        <v>1.5E-3</v>
      </c>
      <c r="I64" s="3117" t="s">
        <v>2370</v>
      </c>
      <c r="J64" s="3118">
        <v>50</v>
      </c>
      <c r="K64" s="3118">
        <v>35</v>
      </c>
      <c r="L64" s="3118">
        <v>60</v>
      </c>
      <c r="M64" s="845">
        <v>0</v>
      </c>
      <c r="O64" s="2364" t="s">
        <v>2414</v>
      </c>
      <c r="P64" s="1577"/>
      <c r="Q64" s="1588"/>
      <c r="R64" s="1577"/>
    </row>
    <row r="65" spans="1:18" s="2043" customFormat="1" ht="16.2" thickBot="1">
      <c r="A65" s="1633" t="s">
        <v>1891</v>
      </c>
      <c r="B65" s="783" t="s">
        <v>666</v>
      </c>
      <c r="C65" s="53">
        <f ca="1">ROUND(C47*F65,1)</f>
        <v>0</v>
      </c>
      <c r="D65" s="2599" t="s">
        <v>683</v>
      </c>
      <c r="E65" s="783" t="s">
        <v>1747</v>
      </c>
      <c r="F65" s="793">
        <f t="shared" ca="1" si="0"/>
        <v>0.01</v>
      </c>
      <c r="I65" s="3117" t="s">
        <v>2371</v>
      </c>
      <c r="J65" s="3118">
        <v>40</v>
      </c>
      <c r="K65" s="3118">
        <v>30</v>
      </c>
      <c r="L65" s="3118">
        <v>50</v>
      </c>
      <c r="M65" s="3120">
        <v>0.02</v>
      </c>
      <c r="O65" s="2355" t="s">
        <v>2374</v>
      </c>
      <c r="P65" s="2356" t="s">
        <v>2375</v>
      </c>
      <c r="Q65" s="2357" t="s">
        <v>2376</v>
      </c>
      <c r="R65" s="2356" t="s">
        <v>2377</v>
      </c>
    </row>
    <row r="66" spans="1:18" s="2043" customFormat="1" ht="24.6" thickBot="1">
      <c r="A66" s="796" t="s">
        <v>1776</v>
      </c>
      <c r="B66" s="2959" t="s">
        <v>2821</v>
      </c>
      <c r="C66" s="798">
        <f ca="1">C47-C57</f>
        <v>-435</v>
      </c>
      <c r="D66" s="2598" t="s">
        <v>700</v>
      </c>
      <c r="E66" s="2597"/>
      <c r="F66" s="819"/>
      <c r="K66" s="2070"/>
      <c r="O66" s="2358" t="s">
        <v>2378</v>
      </c>
      <c r="P66" s="2359" t="s">
        <v>2408</v>
      </c>
      <c r="Q66" s="2360">
        <f ca="1">C40+J29</f>
        <v>70896</v>
      </c>
      <c r="R66" s="2359" t="s">
        <v>2379</v>
      </c>
    </row>
    <row r="67" spans="1:18" s="2043" customFormat="1" ht="19.2" thickBot="1">
      <c r="A67" s="780" t="s">
        <v>1780</v>
      </c>
      <c r="B67" s="2216" t="s">
        <v>2301</v>
      </c>
      <c r="C67" s="782">
        <f ca="1">ROUND(C66*(1-((1+F69)/(1+F67))^F68)/(F67-F69),0)</f>
        <v>-6818</v>
      </c>
      <c r="D67" s="813" t="s">
        <v>704</v>
      </c>
      <c r="E67" s="783" t="s">
        <v>705</v>
      </c>
      <c r="F67" s="793">
        <f ca="1">F40</f>
        <v>5.5E-2</v>
      </c>
      <c r="K67" s="2070"/>
      <c r="O67" s="2358" t="s">
        <v>2380</v>
      </c>
      <c r="P67" s="2359" t="s">
        <v>2411</v>
      </c>
      <c r="Q67" s="2360">
        <f ca="1">L60</f>
        <v>0</v>
      </c>
      <c r="R67" s="2363" t="s">
        <v>2413</v>
      </c>
    </row>
    <row r="68" spans="1:18" ht="20.399999999999999" thickBot="1">
      <c r="A68" s="785"/>
      <c r="B68" s="786"/>
      <c r="C68" s="787"/>
      <c r="D68" s="820" t="s">
        <v>1808</v>
      </c>
      <c r="E68" s="783" t="s">
        <v>1784</v>
      </c>
      <c r="F68" s="821">
        <f ca="1">F41</f>
        <v>37</v>
      </c>
      <c r="O68" s="2361" t="s">
        <v>2382</v>
      </c>
      <c r="P68" s="2359" t="s">
        <v>2412</v>
      </c>
      <c r="Q68" s="2365">
        <f ca="1">L51</f>
        <v>14302</v>
      </c>
      <c r="R68" s="2366" t="s">
        <v>2415</v>
      </c>
    </row>
    <row r="69" spans="1:18" ht="19.2" thickBot="1">
      <c r="A69" s="789"/>
      <c r="B69" s="790"/>
      <c r="C69" s="791"/>
      <c r="D69" s="815"/>
      <c r="E69" s="783" t="s">
        <v>710</v>
      </c>
      <c r="F69" s="2331"/>
      <c r="O69" s="2361" t="s">
        <v>2383</v>
      </c>
      <c r="P69" s="2367" t="s">
        <v>2397</v>
      </c>
      <c r="Q69" s="2360">
        <f ca="1">ROUND(Q70-Q71*Q72,0)</f>
        <v>834</v>
      </c>
      <c r="R69" s="2363"/>
    </row>
    <row r="70" spans="1:18" ht="16.2" thickBot="1">
      <c r="A70" s="822" t="s">
        <v>1787</v>
      </c>
      <c r="B70" s="823" t="s">
        <v>1810</v>
      </c>
      <c r="C70" s="824">
        <f ca="1">ROUND(C67*10000/F70,0)</f>
        <v>-1123</v>
      </c>
      <c r="D70" s="825" t="s">
        <v>1811</v>
      </c>
      <c r="E70" s="826" t="s">
        <v>1812</v>
      </c>
      <c r="F70" s="827">
        <f ca="1">F43</f>
        <v>60685.41</v>
      </c>
      <c r="O70" s="2361" t="s">
        <v>2398</v>
      </c>
      <c r="P70" s="2367" t="s">
        <v>2399</v>
      </c>
      <c r="Q70" s="2360">
        <f ca="1">C39</f>
        <v>3013</v>
      </c>
      <c r="R70" s="2359" t="s">
        <v>2379</v>
      </c>
    </row>
    <row r="71" spans="1:18" ht="16.2" thickBot="1">
      <c r="O71" s="2361" t="s">
        <v>2400</v>
      </c>
      <c r="P71" s="2367" t="s">
        <v>2401</v>
      </c>
      <c r="Q71" s="2360">
        <f ca="1">C13</f>
        <v>25641</v>
      </c>
      <c r="R71" s="2359" t="s">
        <v>2379</v>
      </c>
    </row>
    <row r="72" spans="1:18" ht="16.2" thickBot="1">
      <c r="O72" s="2361" t="s">
        <v>2402</v>
      </c>
      <c r="P72" s="2367" t="s">
        <v>2403</v>
      </c>
      <c r="Q72" s="2362">
        <f ca="1">J36</f>
        <v>8.5000000000000006E-2</v>
      </c>
      <c r="R72" s="2363"/>
    </row>
    <row r="73" spans="1:18" ht="16.2" thickBot="1">
      <c r="O73" s="2361" t="s">
        <v>2385</v>
      </c>
      <c r="P73" s="2359" t="s">
        <v>2392</v>
      </c>
      <c r="Q73" s="2362">
        <f>L52</f>
        <v>0</v>
      </c>
      <c r="R73" s="2363"/>
    </row>
    <row r="74" spans="1:18" ht="19.2" thickBot="1">
      <c r="O74" s="2361" t="s">
        <v>2387</v>
      </c>
      <c r="P74" s="2359" t="s">
        <v>2393</v>
      </c>
      <c r="Q74" s="2360" t="e">
        <f ca="1">L58</f>
        <v>#DIV/0!</v>
      </c>
      <c r="R74" s="2363" t="s">
        <v>2394</v>
      </c>
    </row>
    <row r="75" spans="1:18" ht="16.2" thickBot="1">
      <c r="O75" s="2361" t="s">
        <v>2416</v>
      </c>
      <c r="P75" s="2359" t="str">
        <f>K59</f>
        <v>建设期及建筑物耐用年限下的土地年期修正系数Kn</v>
      </c>
      <c r="Q75" s="2360" t="e">
        <f ca="1">L59</f>
        <v>#DIV/0!</v>
      </c>
      <c r="R75" s="2363" t="s">
        <v>2396</v>
      </c>
    </row>
    <row r="76" spans="1:18" ht="16.2" thickBot="1">
      <c r="O76" s="2358" t="s">
        <v>2390</v>
      </c>
      <c r="P76" s="2359" t="s">
        <v>2407</v>
      </c>
      <c r="Q76" s="2360">
        <f ca="1">Q66+Q67</f>
        <v>70896</v>
      </c>
      <c r="R76" s="236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91" t="s">
        <v>2470</v>
      </c>
      <c r="B1" s="3492"/>
      <c r="C1" s="3493"/>
      <c r="D1" s="3494">
        <f>SUM(I10,I15,I20,I21,I23)</f>
        <v>0</v>
      </c>
      <c r="E1" s="3494"/>
      <c r="F1" s="3494"/>
      <c r="G1" s="3494"/>
      <c r="H1" s="3494"/>
      <c r="I1" s="3495"/>
    </row>
    <row r="2" spans="1:9">
      <c r="A2" s="3481" t="s">
        <v>2471</v>
      </c>
      <c r="B2" s="3482" t="s">
        <v>2472</v>
      </c>
      <c r="C2" s="3482"/>
      <c r="D2" s="2467" t="s">
        <v>2473</v>
      </c>
      <c r="E2" s="2467" t="s">
        <v>2474</v>
      </c>
      <c r="F2" s="2467" t="s">
        <v>2475</v>
      </c>
      <c r="G2" s="2467" t="s">
        <v>2476</v>
      </c>
      <c r="H2" s="2467" t="s">
        <v>2477</v>
      </c>
      <c r="I2" s="2468" t="s">
        <v>2478</v>
      </c>
    </row>
    <row r="3" spans="1:9">
      <c r="A3" s="3481"/>
      <c r="B3" s="3482" t="s">
        <v>2479</v>
      </c>
      <c r="C3" s="3482"/>
      <c r="D3" s="2469"/>
      <c r="E3" s="2467"/>
      <c r="F3" s="2470"/>
      <c r="G3" s="2470"/>
      <c r="H3" s="2471"/>
      <c r="I3" s="2472">
        <f>ROUND(D3*E3*F3*G3*H3/10000,0)</f>
        <v>0</v>
      </c>
    </row>
    <row r="4" spans="1:9">
      <c r="A4" s="3481"/>
      <c r="B4" s="3482" t="s">
        <v>2480</v>
      </c>
      <c r="C4" s="3482"/>
      <c r="D4" s="2469"/>
      <c r="E4" s="2467"/>
      <c r="F4" s="2470"/>
      <c r="G4" s="2470"/>
      <c r="H4" s="2471"/>
      <c r="I4" s="2472">
        <f t="shared" ref="I4:I9" si="0">ROUND(D4*E4*F4*G4*H4/10000,0)</f>
        <v>0</v>
      </c>
    </row>
    <row r="5" spans="1:9">
      <c r="A5" s="3481"/>
      <c r="B5" s="3482" t="s">
        <v>2481</v>
      </c>
      <c r="C5" s="3482"/>
      <c r="D5" s="2469"/>
      <c r="E5" s="2467"/>
      <c r="F5" s="2470"/>
      <c r="G5" s="2470"/>
      <c r="H5" s="2471"/>
      <c r="I5" s="2472">
        <f t="shared" si="0"/>
        <v>0</v>
      </c>
    </row>
    <row r="6" spans="1:9">
      <c r="A6" s="3481"/>
      <c r="B6" s="3482" t="s">
        <v>2482</v>
      </c>
      <c r="C6" s="3482"/>
      <c r="D6" s="2469"/>
      <c r="E6" s="2467"/>
      <c r="F6" s="2470"/>
      <c r="G6" s="2470"/>
      <c r="H6" s="2471"/>
      <c r="I6" s="2472">
        <f t="shared" si="0"/>
        <v>0</v>
      </c>
    </row>
    <row r="7" spans="1:9">
      <c r="A7" s="3481"/>
      <c r="B7" s="3482" t="s">
        <v>2483</v>
      </c>
      <c r="C7" s="3482"/>
      <c r="D7" s="2469"/>
      <c r="E7" s="2467"/>
      <c r="F7" s="2470"/>
      <c r="G7" s="2470"/>
      <c r="H7" s="2471"/>
      <c r="I7" s="2472">
        <f t="shared" si="0"/>
        <v>0</v>
      </c>
    </row>
    <row r="8" spans="1:9">
      <c r="A8" s="3481"/>
      <c r="B8" s="3482" t="s">
        <v>2484</v>
      </c>
      <c r="C8" s="3482"/>
      <c r="D8" s="2469"/>
      <c r="E8" s="2467"/>
      <c r="F8" s="2470"/>
      <c r="G8" s="2470"/>
      <c r="H8" s="2471"/>
      <c r="I8" s="2472">
        <f t="shared" si="0"/>
        <v>0</v>
      </c>
    </row>
    <row r="9" spans="1:9">
      <c r="A9" s="3481"/>
      <c r="B9" s="3482" t="s">
        <v>2485</v>
      </c>
      <c r="C9" s="3482"/>
      <c r="D9" s="2469"/>
      <c r="E9" s="2467"/>
      <c r="F9" s="2470"/>
      <c r="G9" s="2470"/>
      <c r="H9" s="2471"/>
      <c r="I9" s="2472">
        <f t="shared" si="0"/>
        <v>0</v>
      </c>
    </row>
    <row r="10" spans="1:9">
      <c r="A10" s="3481"/>
      <c r="B10" s="3483" t="s">
        <v>2486</v>
      </c>
      <c r="C10" s="3483"/>
      <c r="D10" s="2473">
        <v>527</v>
      </c>
      <c r="E10" s="2473" t="e">
        <f>ROUND(D1*10000/D10/H9,0)</f>
        <v>#DIV/0!</v>
      </c>
      <c r="F10" s="2474"/>
      <c r="G10" s="2474"/>
      <c r="H10" s="2475"/>
      <c r="I10" s="2476">
        <f>SUM(I3:I9)</f>
        <v>0</v>
      </c>
    </row>
    <row r="11" spans="1:9" ht="15.6">
      <c r="A11" s="3481" t="s">
        <v>2487</v>
      </c>
      <c r="B11" s="3482" t="s">
        <v>2488</v>
      </c>
      <c r="C11" s="3482"/>
      <c r="D11" s="2469" t="s">
        <v>2489</v>
      </c>
      <c r="E11" s="2469" t="s">
        <v>2490</v>
      </c>
      <c r="F11" s="2470" t="s">
        <v>2491</v>
      </c>
      <c r="G11" s="2470" t="s">
        <v>2492</v>
      </c>
      <c r="H11" s="2477" t="s">
        <v>2493</v>
      </c>
      <c r="I11" s="2468" t="s">
        <v>2494</v>
      </c>
    </row>
    <row r="12" spans="1:9">
      <c r="A12" s="3481"/>
      <c r="B12" s="3482" t="s">
        <v>2495</v>
      </c>
      <c r="C12" s="3482"/>
      <c r="D12" s="2469"/>
      <c r="E12" s="2469"/>
      <c r="F12" s="2470"/>
      <c r="G12" s="2471"/>
      <c r="H12" s="2478"/>
      <c r="I12" s="2468">
        <f>ROUND(D12*E12*F12*G12/10000,0)</f>
        <v>0</v>
      </c>
    </row>
    <row r="13" spans="1:9">
      <c r="A13" s="3481"/>
      <c r="B13" s="3482" t="s">
        <v>2496</v>
      </c>
      <c r="C13" s="3482"/>
      <c r="D13" s="2469"/>
      <c r="E13" s="2469"/>
      <c r="F13" s="2470"/>
      <c r="G13" s="2471"/>
      <c r="H13" s="2478"/>
      <c r="I13" s="2468">
        <f>ROUND(D13*E13*F13*G13/10000,0)</f>
        <v>0</v>
      </c>
    </row>
    <row r="14" spans="1:9">
      <c r="A14" s="3481"/>
      <c r="B14" s="3482" t="s">
        <v>2497</v>
      </c>
      <c r="C14" s="3482"/>
      <c r="D14" s="2469"/>
      <c r="E14" s="2469"/>
      <c r="F14" s="2470"/>
      <c r="G14" s="2471"/>
      <c r="H14" s="2478"/>
      <c r="I14" s="2468">
        <f>ROUND(D14*E14*F14*G14/10000,0)</f>
        <v>0</v>
      </c>
    </row>
    <row r="15" spans="1:9">
      <c r="A15" s="3481"/>
      <c r="B15" s="3483" t="s">
        <v>2486</v>
      </c>
      <c r="C15" s="3483"/>
      <c r="D15" s="2473"/>
      <c r="E15" s="2473">
        <f>SUM(E12:E14)</f>
        <v>0</v>
      </c>
      <c r="F15" s="2474"/>
      <c r="G15" s="2471"/>
      <c r="H15" s="2478"/>
      <c r="I15" s="2479">
        <f>SUM(I12:I14)</f>
        <v>0</v>
      </c>
    </row>
    <row r="16" spans="1:9" ht="24">
      <c r="A16" s="3481" t="s">
        <v>2498</v>
      </c>
      <c r="B16" s="3482" t="s">
        <v>2499</v>
      </c>
      <c r="C16" s="3482"/>
      <c r="D16" s="2469" t="s">
        <v>2500</v>
      </c>
      <c r="E16" s="2480" t="s">
        <v>2501</v>
      </c>
      <c r="F16" s="2470" t="s">
        <v>2502</v>
      </c>
      <c r="G16" s="2471" t="s">
        <v>2492</v>
      </c>
      <c r="H16" s="2477" t="s">
        <v>2493</v>
      </c>
      <c r="I16" s="2468" t="s">
        <v>2494</v>
      </c>
    </row>
    <row r="17" spans="1:9" ht="15.6">
      <c r="A17" s="3481"/>
      <c r="B17" s="3482" t="s">
        <v>2503</v>
      </c>
      <c r="C17" s="3482"/>
      <c r="D17" s="2469"/>
      <c r="E17" s="2469"/>
      <c r="F17" s="2470"/>
      <c r="G17" s="2471"/>
      <c r="H17" s="2481"/>
      <c r="I17" s="2482">
        <f>ROUND(D17*E17*F17*G17/10000,0)</f>
        <v>0</v>
      </c>
    </row>
    <row r="18" spans="1:9" ht="15.6">
      <c r="A18" s="3481"/>
      <c r="B18" s="3482" t="s">
        <v>2504</v>
      </c>
      <c r="C18" s="3482"/>
      <c r="D18" s="2469"/>
      <c r="E18" s="2469"/>
      <c r="F18" s="2470"/>
      <c r="G18" s="2471"/>
      <c r="H18" s="2481"/>
      <c r="I18" s="2482">
        <f>ROUND(D18*E18*F18*G18/10000,0)</f>
        <v>0</v>
      </c>
    </row>
    <row r="19" spans="1:9" ht="15.6">
      <c r="A19" s="3481"/>
      <c r="B19" s="3482" t="s">
        <v>2505</v>
      </c>
      <c r="C19" s="3482"/>
      <c r="D19" s="2469"/>
      <c r="E19" s="2469"/>
      <c r="F19" s="2470"/>
      <c r="G19" s="2471"/>
      <c r="H19" s="2481"/>
      <c r="I19" s="2482">
        <f>ROUND(D19*E19*F19*G19/10000,0)</f>
        <v>0</v>
      </c>
    </row>
    <row r="20" spans="1:9">
      <c r="A20" s="3481"/>
      <c r="B20" s="3483" t="s">
        <v>2486</v>
      </c>
      <c r="C20" s="3483"/>
      <c r="D20" s="2473">
        <f>SUM(D17:D19)</f>
        <v>0</v>
      </c>
      <c r="E20" s="2473"/>
      <c r="F20" s="2474"/>
      <c r="G20" s="2471"/>
      <c r="H20" s="2478"/>
      <c r="I20" s="2479">
        <f>SUM(I17:I19)</f>
        <v>0</v>
      </c>
    </row>
    <row r="21" spans="1:9">
      <c r="A21" s="3481" t="s">
        <v>2506</v>
      </c>
      <c r="B21" s="3484"/>
      <c r="C21" s="3484"/>
      <c r="D21" s="3484"/>
      <c r="E21" s="3484"/>
      <c r="F21" s="3484"/>
      <c r="G21" s="3484"/>
      <c r="H21" s="2483">
        <v>0.1</v>
      </c>
      <c r="I21" s="2476">
        <f>ROUND(I10*H21,0)</f>
        <v>0</v>
      </c>
    </row>
    <row r="22" spans="1:9" ht="15.6">
      <c r="A22" s="3485" t="s">
        <v>2507</v>
      </c>
      <c r="B22" s="3486"/>
      <c r="C22" s="3487"/>
      <c r="D22" s="2484" t="s">
        <v>2508</v>
      </c>
      <c r="E22" s="2484" t="s">
        <v>2509</v>
      </c>
      <c r="F22" s="2485" t="s">
        <v>2510</v>
      </c>
      <c r="G22" s="2485" t="s">
        <v>2511</v>
      </c>
      <c r="H22" s="2477" t="s">
        <v>2512</v>
      </c>
      <c r="I22" s="2468" t="s">
        <v>2513</v>
      </c>
    </row>
    <row r="23" spans="1:9" ht="15" thickBot="1">
      <c r="A23" s="3488"/>
      <c r="B23" s="3489"/>
      <c r="C23" s="3490"/>
      <c r="D23" s="2486"/>
      <c r="E23" s="2486"/>
      <c r="F23" s="2486"/>
      <c r="G23" s="2487"/>
      <c r="H23" s="2488"/>
      <c r="I23" s="2489">
        <f>ROUND(E23*D23*F23*(1-G23)/10000,0)</f>
        <v>0</v>
      </c>
    </row>
    <row r="26" spans="1:9">
      <c r="A26" s="2490" t="s">
        <v>2514</v>
      </c>
      <c r="B26" s="2490"/>
      <c r="C26" s="2490"/>
      <c r="D26" s="2490"/>
      <c r="E26" s="3478">
        <f>C27-C30-C31-C32</f>
        <v>0</v>
      </c>
      <c r="F26" s="3478"/>
      <c r="G26" s="3478"/>
      <c r="H26" s="2991" t="s">
        <v>2842</v>
      </c>
    </row>
    <row r="27" spans="1:9">
      <c r="A27" s="2491">
        <v>1</v>
      </c>
      <c r="B27" s="2492" t="s">
        <v>2515</v>
      </c>
      <c r="C27" s="2492"/>
      <c r="D27" s="2492"/>
      <c r="E27" s="3479"/>
      <c r="F27" s="3479"/>
      <c r="G27" s="3479"/>
    </row>
    <row r="28" spans="1:9">
      <c r="A28" s="2493" t="s">
        <v>2516</v>
      </c>
      <c r="B28" s="2492" t="s">
        <v>2517</v>
      </c>
      <c r="C28" s="2492"/>
      <c r="D28" s="2492"/>
      <c r="E28" s="3479"/>
      <c r="F28" s="3479"/>
      <c r="G28" s="3479"/>
    </row>
    <row r="29" spans="1:9">
      <c r="A29" s="2493" t="s">
        <v>2518</v>
      </c>
      <c r="B29" s="2492" t="s">
        <v>2459</v>
      </c>
      <c r="C29" s="2492"/>
      <c r="D29" s="2492"/>
      <c r="E29" s="2492" t="s">
        <v>2519</v>
      </c>
      <c r="F29" s="2492"/>
      <c r="G29" s="2492"/>
    </row>
    <row r="30" spans="1:9">
      <c r="A30" s="2491">
        <v>2</v>
      </c>
      <c r="B30" s="2492" t="s">
        <v>2520</v>
      </c>
      <c r="C30" s="2492">
        <f>C27*D30</f>
        <v>0</v>
      </c>
      <c r="D30" s="2494">
        <v>0.2</v>
      </c>
      <c r="E30" s="2492" t="s">
        <v>2521</v>
      </c>
      <c r="F30" s="2492"/>
      <c r="G30" s="2492"/>
    </row>
    <row r="31" spans="1:9">
      <c r="A31" s="2491">
        <v>3</v>
      </c>
      <c r="B31" s="2492" t="s">
        <v>2522</v>
      </c>
      <c r="C31" s="2492">
        <f>C25*D31</f>
        <v>0</v>
      </c>
      <c r="D31" s="2494">
        <v>0.15</v>
      </c>
      <c r="E31" s="2492" t="s">
        <v>2523</v>
      </c>
      <c r="F31" s="2492"/>
      <c r="G31" s="2492"/>
    </row>
    <row r="32" spans="1:9">
      <c r="A32" s="2491">
        <v>4</v>
      </c>
      <c r="B32" s="2492" t="s">
        <v>2524</v>
      </c>
      <c r="C32" s="2492">
        <f>C27*D32</f>
        <v>0</v>
      </c>
      <c r="D32" s="2494">
        <v>0.05</v>
      </c>
      <c r="E32" s="3480"/>
      <c r="F32" s="3480"/>
      <c r="G32" s="3480"/>
    </row>
    <row r="33" spans="1:7" hidden="1">
      <c r="A33" s="3475" t="s">
        <v>2525</v>
      </c>
      <c r="B33" s="3476"/>
      <c r="C33" s="3476"/>
      <c r="D33" s="3477"/>
      <c r="E33" s="3478"/>
      <c r="F33" s="3478"/>
      <c r="G33" s="3478"/>
    </row>
    <row r="34" spans="1:7" hidden="1">
      <c r="A34" s="2495">
        <v>1</v>
      </c>
      <c r="B34" s="2492" t="s">
        <v>2526</v>
      </c>
      <c r="C34" s="2492"/>
      <c r="D34" s="2492"/>
      <c r="E34" s="3479"/>
      <c r="F34" s="3479"/>
      <c r="G34" s="3479"/>
    </row>
    <row r="35" spans="1:7" hidden="1">
      <c r="A35" s="2495">
        <v>2</v>
      </c>
      <c r="B35" s="2492" t="s">
        <v>2527</v>
      </c>
      <c r="C35" s="2492"/>
      <c r="D35" s="2492"/>
      <c r="E35" s="3479"/>
      <c r="F35" s="3479"/>
      <c r="G35" s="3479"/>
    </row>
    <row r="36" spans="1:7" hidden="1">
      <c r="A36" s="2495">
        <v>3</v>
      </c>
      <c r="B36" s="2492" t="s">
        <v>2528</v>
      </c>
      <c r="C36" s="2492"/>
      <c r="D36" s="2492"/>
      <c r="E36" s="3479"/>
      <c r="F36" s="3479"/>
      <c r="G36" s="3479"/>
    </row>
    <row r="37" spans="1:7" hidden="1">
      <c r="A37" s="2495">
        <v>4</v>
      </c>
      <c r="B37" s="2492" t="s">
        <v>2529</v>
      </c>
      <c r="C37" s="2492"/>
      <c r="D37" s="2492"/>
      <c r="E37" s="3479"/>
      <c r="F37" s="3479"/>
      <c r="G37" s="3479"/>
    </row>
    <row r="38" spans="1:7" hidden="1">
      <c r="A38" s="3475" t="s">
        <v>2530</v>
      </c>
      <c r="B38" s="3476"/>
      <c r="C38" s="3476"/>
      <c r="D38" s="3477"/>
      <c r="E38" s="3478"/>
      <c r="F38" s="3478"/>
      <c r="G38" s="347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29">
        <v>1</v>
      </c>
      <c r="B7" s="747" t="s">
        <v>609</v>
      </c>
      <c r="C7" s="748">
        <f>C8+C9</f>
        <v>0</v>
      </c>
      <c r="D7" s="748"/>
      <c r="E7" s="749"/>
      <c r="F7" s="749"/>
      <c r="G7" s="2439"/>
    </row>
    <row r="8" spans="1:25" s="2167" customFormat="1" ht="13.5" customHeight="1">
      <c r="A8" s="2429" t="s">
        <v>2439</v>
      </c>
      <c r="B8" s="2432" t="s">
        <v>2441</v>
      </c>
      <c r="C8" s="2433"/>
      <c r="D8" s="748"/>
      <c r="E8" s="749"/>
      <c r="F8" s="749"/>
      <c r="G8" s="750"/>
    </row>
    <row r="9" spans="1:25" s="2167" customFormat="1" ht="13.5" customHeight="1">
      <c r="A9" s="2429" t="s">
        <v>2440</v>
      </c>
      <c r="B9" s="2432" t="s">
        <v>2442</v>
      </c>
      <c r="C9" s="2433"/>
      <c r="D9" s="748"/>
      <c r="E9" s="749"/>
      <c r="F9" s="749"/>
      <c r="G9" s="750"/>
    </row>
    <row r="10" spans="1:25" s="2167" customFormat="1" ht="36">
      <c r="A10" s="2429">
        <v>2</v>
      </c>
      <c r="B10" s="747" t="s">
        <v>613</v>
      </c>
      <c r="C10" s="748">
        <f>C11+C14+C15</f>
        <v>0</v>
      </c>
      <c r="D10" s="759">
        <f>'数据-汇总表'!E3</f>
        <v>367790.36</v>
      </c>
      <c r="E10" s="748">
        <f>'数据-取费表'!B31</f>
        <v>200</v>
      </c>
      <c r="F10" s="760"/>
      <c r="G10" s="758" t="s">
        <v>614</v>
      </c>
    </row>
    <row r="11" spans="1:25" s="2167" customFormat="1" ht="13.5" customHeight="1">
      <c r="A11" s="2429" t="s">
        <v>2439</v>
      </c>
      <c r="B11" s="751" t="s">
        <v>610</v>
      </c>
      <c r="C11" s="752">
        <f>'数据-取费表'!B29</f>
        <v>0</v>
      </c>
      <c r="D11" s="753"/>
      <c r="E11" s="752"/>
      <c r="F11" s="754"/>
      <c r="G11" s="2438" t="s">
        <v>2450</v>
      </c>
    </row>
    <row r="12" spans="1:25" s="2167" customFormat="1" ht="13.5" customHeight="1">
      <c r="A12" s="2436" t="s">
        <v>2447</v>
      </c>
      <c r="B12" s="755" t="s">
        <v>611</v>
      </c>
      <c r="C12" s="756">
        <f>ROUND(D12*E12/10000,0)</f>
        <v>1536</v>
      </c>
      <c r="D12" s="757">
        <f>'数据-汇总表'!E5</f>
        <v>307104.95</v>
      </c>
      <c r="E12" s="756">
        <f>'数据-取费表'!B27</f>
        <v>50</v>
      </c>
      <c r="F12" s="754"/>
      <c r="G12" s="758"/>
    </row>
    <row r="13" spans="1:25" s="2167" customFormat="1" ht="13.5" customHeight="1">
      <c r="A13" s="2436" t="s">
        <v>2446</v>
      </c>
      <c r="B13" s="755" t="s">
        <v>612</v>
      </c>
      <c r="C13" s="756">
        <f>ROUND(D13*E13/10000,0)</f>
        <v>546</v>
      </c>
      <c r="D13" s="757">
        <f>'数据-汇总表'!E6</f>
        <v>60685.409999999974</v>
      </c>
      <c r="E13" s="756">
        <f>'数据-取费表'!B28</f>
        <v>90</v>
      </c>
      <c r="F13" s="754"/>
      <c r="G13" s="758"/>
    </row>
    <row r="14" spans="1:25" s="2167" customFormat="1" ht="13.5" customHeight="1">
      <c r="A14" s="2429" t="s">
        <v>2440</v>
      </c>
      <c r="B14" s="2435" t="s">
        <v>2443</v>
      </c>
      <c r="C14" s="2433"/>
      <c r="D14" s="757"/>
      <c r="E14" s="756"/>
      <c r="F14" s="2434"/>
      <c r="G14" s="2437" t="s">
        <v>2448</v>
      </c>
    </row>
    <row r="15" spans="1:25" s="2167" customFormat="1" ht="13.5" customHeight="1">
      <c r="A15" s="2429" t="s">
        <v>2445</v>
      </c>
      <c r="B15" s="2435" t="s">
        <v>2444</v>
      </c>
      <c r="C15" s="2433"/>
      <c r="D15" s="757"/>
      <c r="E15" s="756"/>
      <c r="F15" s="2434"/>
      <c r="G15" s="2437" t="s">
        <v>2449</v>
      </c>
    </row>
    <row r="16" spans="1:25" s="2168" customFormat="1" ht="48">
      <c r="A16" s="2429">
        <v>3</v>
      </c>
      <c r="B16" s="747" t="s">
        <v>615</v>
      </c>
      <c r="C16" s="2433"/>
      <c r="D16" s="759"/>
      <c r="E16" s="748"/>
      <c r="F16" s="760"/>
      <c r="G16" s="758"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0">
        <v>4</v>
      </c>
      <c r="B17" s="747" t="s">
        <v>616</v>
      </c>
      <c r="C17" s="2533">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1"/>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0">
        <v>5</v>
      </c>
      <c r="B18" s="747" t="s">
        <v>617</v>
      </c>
      <c r="C18" s="748">
        <f>ROUND((C7+C10+C16)*F18,0)</f>
        <v>0</v>
      </c>
      <c r="D18" s="761"/>
      <c r="E18" s="762"/>
      <c r="F18" s="760">
        <f>'数据-取费表'!Q16</f>
        <v>0.17</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29">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29">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29">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29">
        <v>9</v>
      </c>
      <c r="B22" s="747" t="s">
        <v>625</v>
      </c>
      <c r="C22" s="748">
        <f ca="1">ROUND(C21*F22,0)</f>
        <v>0</v>
      </c>
      <c r="D22" s="759"/>
      <c r="E22" s="748"/>
      <c r="F22" s="765">
        <f>'数据-取费表'!AP16</f>
        <v>0.93799999999999994</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1">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757</v>
      </c>
      <c r="C1" s="503" t="s">
        <v>720</v>
      </c>
      <c r="D1" s="2330"/>
      <c r="E1" s="505"/>
      <c r="F1" s="2758"/>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4.4">
      <c r="A4" s="511" t="s">
        <v>521</v>
      </c>
      <c r="B4" s="512"/>
      <c r="C4" s="3390" t="s">
        <v>522</v>
      </c>
      <c r="D4" s="3391"/>
      <c r="E4" s="3414" t="s">
        <v>523</v>
      </c>
      <c r="F4" s="3415"/>
      <c r="G4" s="3390" t="s">
        <v>524</v>
      </c>
      <c r="H4" s="3391"/>
      <c r="I4" s="3390" t="s">
        <v>525</v>
      </c>
      <c r="J4" s="3391"/>
      <c r="K4" s="513" t="s">
        <v>526</v>
      </c>
      <c r="L4" s="2117"/>
      <c r="M4" s="2118"/>
      <c r="N4" s="2118"/>
      <c r="O4" s="2118"/>
      <c r="P4" s="3392" t="s">
        <v>527</v>
      </c>
      <c r="Q4" s="3393"/>
      <c r="R4" s="3378" t="s">
        <v>523</v>
      </c>
      <c r="S4" s="3379"/>
      <c r="T4" s="3378" t="s">
        <v>524</v>
      </c>
      <c r="U4" s="3379"/>
      <c r="V4" s="3398" t="s">
        <v>525</v>
      </c>
      <c r="W4" s="3398"/>
      <c r="X4" s="1552"/>
      <c r="Y4" s="3378" t="s">
        <v>527</v>
      </c>
      <c r="Z4" s="3379"/>
      <c r="AA4" s="3373" t="s">
        <v>523</v>
      </c>
      <c r="AB4" s="3398" t="s">
        <v>524</v>
      </c>
      <c r="AC4" s="3373" t="s">
        <v>525</v>
      </c>
    </row>
    <row r="5" spans="1:29">
      <c r="A5" s="514"/>
      <c r="B5" s="515"/>
      <c r="C5" s="3401" t="s">
        <v>2922</v>
      </c>
      <c r="D5" s="3402"/>
      <c r="E5" s="3416" t="s">
        <v>2923</v>
      </c>
      <c r="F5" s="3417"/>
      <c r="G5" s="3401" t="s">
        <v>2924</v>
      </c>
      <c r="H5" s="3402"/>
      <c r="I5" s="3401" t="s">
        <v>2925</v>
      </c>
      <c r="J5" s="3402"/>
      <c r="K5" s="513"/>
      <c r="L5" s="2117"/>
      <c r="M5" s="2118"/>
      <c r="N5" s="2118"/>
      <c r="O5" s="2118"/>
      <c r="P5" s="3394"/>
      <c r="Q5" s="3395"/>
      <c r="R5" s="3380"/>
      <c r="S5" s="3381"/>
      <c r="T5" s="3380"/>
      <c r="U5" s="3381"/>
      <c r="V5" s="3398"/>
      <c r="W5" s="3398"/>
      <c r="X5" s="1552"/>
      <c r="Y5" s="3380"/>
      <c r="Z5" s="3381"/>
      <c r="AA5" s="3374"/>
      <c r="AB5" s="3398"/>
      <c r="AC5" s="3374"/>
    </row>
    <row r="6" spans="1:29" ht="15" thickBot="1">
      <c r="A6" s="516"/>
      <c r="B6" s="517"/>
      <c r="C6" s="3399" t="s">
        <v>2926</v>
      </c>
      <c r="D6" s="3400"/>
      <c r="E6" s="3418" t="s">
        <v>2926</v>
      </c>
      <c r="F6" s="3419"/>
      <c r="G6" s="3399" t="s">
        <v>2926</v>
      </c>
      <c r="H6" s="3400"/>
      <c r="I6" s="3399" t="s">
        <v>2926</v>
      </c>
      <c r="J6" s="3400"/>
      <c r="K6" s="513" t="s">
        <v>528</v>
      </c>
      <c r="L6" s="2117"/>
      <c r="M6" s="2118"/>
      <c r="N6" s="2118"/>
      <c r="O6" s="2118"/>
      <c r="P6" s="3396"/>
      <c r="Q6" s="3397"/>
      <c r="R6" s="3380"/>
      <c r="S6" s="3381"/>
      <c r="T6" s="3382"/>
      <c r="U6" s="3383"/>
      <c r="V6" s="3398"/>
      <c r="W6" s="3398"/>
      <c r="X6" s="1552"/>
      <c r="Y6" s="3382"/>
      <c r="Z6" s="3383"/>
      <c r="AA6" s="3375"/>
      <c r="AB6" s="3398"/>
      <c r="AC6" s="3375"/>
    </row>
    <row r="7" spans="1:29" s="1215" customFormat="1" ht="15" thickBot="1">
      <c r="A7" s="2863"/>
      <c r="B7" s="2870" t="s">
        <v>529</v>
      </c>
      <c r="C7" s="518">
        <f>'数据-取费表'!B2</f>
        <v>43820</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76" t="s">
        <v>530</v>
      </c>
      <c r="Q7" s="3385"/>
      <c r="R7" s="1553" t="s">
        <v>8</v>
      </c>
      <c r="S7" s="1554">
        <f t="shared" ref="S7:S15" si="0">F7</f>
        <v>0</v>
      </c>
      <c r="T7" s="1553" t="s">
        <v>8</v>
      </c>
      <c r="U7" s="1554">
        <f t="shared" ref="U7:U15" si="1">H7</f>
        <v>0</v>
      </c>
      <c r="V7" s="1553" t="s">
        <v>8</v>
      </c>
      <c r="W7" s="1554">
        <f t="shared" ref="W7:W15" si="2">J7</f>
        <v>0</v>
      </c>
      <c r="X7" s="1555"/>
      <c r="Y7" s="3376" t="s">
        <v>530</v>
      </c>
      <c r="Z7" s="3377"/>
      <c r="AA7" s="1556" t="e">
        <f>D7/F7</f>
        <v>#DIV/0!</v>
      </c>
      <c r="AB7" s="1556" t="e">
        <f>D7/H7</f>
        <v>#DIV/0!</v>
      </c>
      <c r="AC7" s="1556" t="e">
        <f>D7/J7</f>
        <v>#DIV/0!</v>
      </c>
    </row>
    <row r="8" spans="1:29" s="1215" customFormat="1" ht="15" thickBot="1">
      <c r="A8" s="2864"/>
      <c r="B8" s="2871"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76" t="s">
        <v>533</v>
      </c>
      <c r="Q8" s="3377"/>
      <c r="R8" s="1553" t="s">
        <v>8</v>
      </c>
      <c r="S8" s="1554">
        <f t="shared" si="0"/>
        <v>0</v>
      </c>
      <c r="T8" s="1553" t="s">
        <v>8</v>
      </c>
      <c r="U8" s="1554">
        <f t="shared" si="1"/>
        <v>0</v>
      </c>
      <c r="V8" s="1553" t="s">
        <v>8</v>
      </c>
      <c r="W8" s="1554">
        <f t="shared" si="2"/>
        <v>0</v>
      </c>
      <c r="X8" s="1555"/>
      <c r="Y8" s="3376" t="s">
        <v>533</v>
      </c>
      <c r="Z8" s="3377"/>
      <c r="AA8" s="1556" t="e">
        <f t="shared" ref="AA8:AA46" si="3">D8/F8</f>
        <v>#DIV/0!</v>
      </c>
      <c r="AB8" s="1556" t="e">
        <f t="shared" ref="AB8:AB46" si="4">D8/H8</f>
        <v>#DIV/0!</v>
      </c>
      <c r="AC8" s="1556" t="e">
        <f t="shared" ref="AC8:AC46" si="5">D8/J8</f>
        <v>#DIV/0!</v>
      </c>
    </row>
    <row r="9" spans="1:29" s="1215" customFormat="1" ht="14.4">
      <c r="A9" s="2865"/>
      <c r="B9" s="2872" t="s">
        <v>2755</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4" t="s">
        <v>535</v>
      </c>
      <c r="Q9" s="1146" t="str">
        <f t="shared" ref="Q9:Q15" si="6">B9</f>
        <v>用途</v>
      </c>
      <c r="R9" s="1553" t="s">
        <v>8</v>
      </c>
      <c r="S9" s="1554">
        <f t="shared" si="0"/>
        <v>100</v>
      </c>
      <c r="T9" s="1553" t="s">
        <v>8</v>
      </c>
      <c r="U9" s="1554">
        <f t="shared" si="1"/>
        <v>100</v>
      </c>
      <c r="V9" s="1553" t="s">
        <v>8</v>
      </c>
      <c r="W9" s="1554">
        <f t="shared" si="2"/>
        <v>100</v>
      </c>
      <c r="X9" s="1555"/>
      <c r="Y9" s="3341"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4"/>
      <c r="Q11" s="1146" t="str">
        <f t="shared" si="6"/>
        <v>容积率</v>
      </c>
      <c r="R11" s="1553" t="s">
        <v>8</v>
      </c>
      <c r="S11" s="1554" t="e">
        <f t="shared" si="0"/>
        <v>#N/A</v>
      </c>
      <c r="T11" s="1553" t="s">
        <v>8</v>
      </c>
      <c r="U11" s="1554" t="e">
        <f t="shared" si="1"/>
        <v>#N/A</v>
      </c>
      <c r="V11" s="1553" t="s">
        <v>8</v>
      </c>
      <c r="W11" s="1554" t="e">
        <f t="shared" si="2"/>
        <v>#N/A</v>
      </c>
      <c r="X11" s="1555"/>
      <c r="Y11" s="3341"/>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4"/>
      <c r="Q12" s="1146">
        <f t="shared" si="6"/>
        <v>111</v>
      </c>
      <c r="R12" s="1553" t="s">
        <v>8</v>
      </c>
      <c r="S12" s="1554">
        <f t="shared" si="0"/>
        <v>100</v>
      </c>
      <c r="T12" s="1553" t="s">
        <v>8</v>
      </c>
      <c r="U12" s="1554">
        <f t="shared" si="1"/>
        <v>100</v>
      </c>
      <c r="V12" s="1553" t="s">
        <v>8</v>
      </c>
      <c r="W12" s="1554">
        <f t="shared" si="2"/>
        <v>100</v>
      </c>
      <c r="X12" s="1555"/>
      <c r="Y12" s="3341"/>
      <c r="Z12" s="1145">
        <f t="shared" si="7"/>
        <v>111</v>
      </c>
      <c r="AA12" s="1556">
        <f>D12/F12</f>
        <v>1</v>
      </c>
      <c r="AB12" s="1556">
        <f>D12/H12</f>
        <v>1</v>
      </c>
      <c r="AC12" s="1556">
        <f>D12/J12</f>
        <v>1</v>
      </c>
    </row>
    <row r="13" spans="1:29" ht="15">
      <c r="A13" s="2868"/>
      <c r="B13" s="2874">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4"/>
      <c r="Q13" s="1146">
        <f t="shared" si="6"/>
        <v>111</v>
      </c>
      <c r="R13" s="1553" t="s">
        <v>8</v>
      </c>
      <c r="S13" s="1554">
        <f t="shared" si="0"/>
        <v>100</v>
      </c>
      <c r="T13" s="1553" t="s">
        <v>8</v>
      </c>
      <c r="U13" s="1554">
        <f t="shared" si="1"/>
        <v>100</v>
      </c>
      <c r="V13" s="1553" t="s">
        <v>8</v>
      </c>
      <c r="W13" s="1554">
        <f t="shared" si="2"/>
        <v>100</v>
      </c>
      <c r="X13" s="1555"/>
      <c r="Y13" s="3341"/>
      <c r="Z13" s="1145">
        <f t="shared" si="7"/>
        <v>111</v>
      </c>
      <c r="AA13" s="1556">
        <f t="shared" si="3"/>
        <v>1</v>
      </c>
      <c r="AB13" s="1556">
        <f t="shared" si="4"/>
        <v>1</v>
      </c>
      <c r="AC13" s="1556">
        <f t="shared" si="5"/>
        <v>1</v>
      </c>
    </row>
    <row r="14" spans="1:29" ht="15.6" thickBot="1">
      <c r="A14" s="2869"/>
      <c r="B14" s="2875">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4"/>
      <c r="Q14" s="1146">
        <f t="shared" si="6"/>
        <v>111</v>
      </c>
      <c r="R14" s="1553" t="s">
        <v>8</v>
      </c>
      <c r="S14" s="1554">
        <f t="shared" si="0"/>
        <v>100</v>
      </c>
      <c r="T14" s="1553" t="s">
        <v>8</v>
      </c>
      <c r="U14" s="1554">
        <f t="shared" si="1"/>
        <v>100</v>
      </c>
      <c r="V14" s="1553" t="s">
        <v>8</v>
      </c>
      <c r="W14" s="1554">
        <f t="shared" si="2"/>
        <v>100</v>
      </c>
      <c r="X14" s="1555"/>
      <c r="Y14" s="3341"/>
      <c r="Z14" s="1145">
        <f t="shared" si="7"/>
        <v>111</v>
      </c>
      <c r="AA14" s="1556">
        <f t="shared" si="3"/>
        <v>1</v>
      </c>
      <c r="AB14" s="1556">
        <f t="shared" si="4"/>
        <v>1</v>
      </c>
      <c r="AC14" s="1556">
        <f t="shared" si="5"/>
        <v>1</v>
      </c>
    </row>
    <row r="15" spans="1:29" ht="15">
      <c r="A15" s="2861" t="s">
        <v>2753</v>
      </c>
      <c r="B15" s="166" t="s">
        <v>541</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86" t="s">
        <v>540</v>
      </c>
      <c r="Q15" s="1557" t="str">
        <f t="shared" si="6"/>
        <v>商业繁华度</v>
      </c>
      <c r="R15" s="1558" t="s">
        <v>8</v>
      </c>
      <c r="S15" s="1559">
        <f t="shared" si="0"/>
        <v>100</v>
      </c>
      <c r="T15" s="1558" t="s">
        <v>8</v>
      </c>
      <c r="U15" s="1559">
        <f t="shared" si="1"/>
        <v>100</v>
      </c>
      <c r="V15" s="1558" t="s">
        <v>8</v>
      </c>
      <c r="W15" s="1559">
        <f t="shared" si="2"/>
        <v>100</v>
      </c>
      <c r="X15" s="1552"/>
      <c r="Y15" s="3386"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7"/>
      <c r="Q16" s="1557"/>
      <c r="R16" s="1558"/>
      <c r="S16" s="1559"/>
      <c r="T16" s="1558"/>
      <c r="U16" s="1559"/>
      <c r="V16" s="1558"/>
      <c r="W16" s="1559"/>
      <c r="X16" s="1552"/>
      <c r="Y16" s="3387"/>
      <c r="Z16" s="1560"/>
      <c r="AA16" s="1561">
        <v>1</v>
      </c>
      <c r="AB16" s="1561">
        <v>1</v>
      </c>
      <c r="AC16" s="1561">
        <v>1</v>
      </c>
    </row>
    <row r="17" spans="1:29" ht="1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87"/>
      <c r="Q17" s="1557" t="str">
        <f>B17</f>
        <v>交通便捷度</v>
      </c>
      <c r="R17" s="1558" t="s">
        <v>8</v>
      </c>
      <c r="S17" s="1559">
        <f>F17</f>
        <v>100</v>
      </c>
      <c r="T17" s="1558" t="s">
        <v>8</v>
      </c>
      <c r="U17" s="1559">
        <f>H17</f>
        <v>100</v>
      </c>
      <c r="V17" s="1558" t="s">
        <v>8</v>
      </c>
      <c r="W17" s="1559">
        <f>J17</f>
        <v>100</v>
      </c>
      <c r="X17" s="1552"/>
      <c r="Y17" s="338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7"/>
      <c r="Q18" s="1557"/>
      <c r="R18" s="1558"/>
      <c r="S18" s="1559"/>
      <c r="T18" s="1558"/>
      <c r="U18" s="1559"/>
      <c r="V18" s="1558"/>
      <c r="W18" s="1559"/>
      <c r="X18" s="1552"/>
      <c r="Y18" s="3387"/>
      <c r="Z18" s="1560"/>
      <c r="AA18" s="1561">
        <v>1</v>
      </c>
      <c r="AB18" s="1561">
        <v>1</v>
      </c>
      <c r="AC18" s="1561">
        <v>1</v>
      </c>
    </row>
    <row r="19" spans="1:29" ht="15">
      <c r="A19" s="531"/>
      <c r="B19" s="2560" t="s">
        <v>2545</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87"/>
      <c r="Q19" s="1557" t="str">
        <f>B19</f>
        <v>公共配套设施</v>
      </c>
      <c r="R19" s="1558" t="s">
        <v>8</v>
      </c>
      <c r="S19" s="1559">
        <f>F19</f>
        <v>100</v>
      </c>
      <c r="T19" s="1558" t="s">
        <v>8</v>
      </c>
      <c r="U19" s="1559">
        <f>H19</f>
        <v>100</v>
      </c>
      <c r="V19" s="1558" t="s">
        <v>8</v>
      </c>
      <c r="W19" s="1559">
        <f>J19</f>
        <v>100</v>
      </c>
      <c r="X19" s="1552"/>
      <c r="Y19" s="3387"/>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387"/>
      <c r="Q20" s="1557"/>
      <c r="R20" s="1558"/>
      <c r="S20" s="1559"/>
      <c r="T20" s="1558"/>
      <c r="U20" s="1559"/>
      <c r="V20" s="1558"/>
      <c r="W20" s="1559"/>
      <c r="X20" s="1552"/>
      <c r="Y20" s="3387"/>
      <c r="Z20" s="1560"/>
      <c r="AA20" s="1561">
        <v>1</v>
      </c>
      <c r="AB20" s="1561">
        <v>1</v>
      </c>
      <c r="AC20" s="1561">
        <v>1</v>
      </c>
    </row>
    <row r="21" spans="1:29" ht="15">
      <c r="A21" s="531"/>
      <c r="B21" s="2553" t="s">
        <v>2557</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87"/>
      <c r="Q21" s="2539" t="str">
        <f>B21</f>
        <v>基础设施水平</v>
      </c>
      <c r="R21" s="1558" t="s">
        <v>8</v>
      </c>
      <c r="S21" s="1559">
        <f>F21</f>
        <v>100</v>
      </c>
      <c r="T21" s="1558" t="s">
        <v>8</v>
      </c>
      <c r="U21" s="1559">
        <f>H21</f>
        <v>100</v>
      </c>
      <c r="V21" s="1558" t="s">
        <v>8</v>
      </c>
      <c r="W21" s="1559">
        <f>J21</f>
        <v>100</v>
      </c>
      <c r="X21" s="2541"/>
      <c r="Y21" s="3387"/>
      <c r="Z21" s="2540"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2"/>
      <c r="L22" s="2126"/>
      <c r="M22" s="2118"/>
      <c r="N22" s="2118"/>
      <c r="O22" s="2125"/>
      <c r="P22" s="3387"/>
      <c r="Q22" s="2539"/>
      <c r="R22" s="1558"/>
      <c r="S22" s="1559"/>
      <c r="T22" s="1558"/>
      <c r="U22" s="1559"/>
      <c r="V22" s="1558"/>
      <c r="W22" s="1559"/>
      <c r="X22" s="2541"/>
      <c r="Y22" s="3387"/>
      <c r="Z22" s="2540"/>
      <c r="AA22" s="1561">
        <v>1</v>
      </c>
      <c r="AB22" s="1561">
        <v>1</v>
      </c>
      <c r="AC22" s="1561">
        <v>1</v>
      </c>
    </row>
    <row r="23" spans="1:29" ht="15">
      <c r="A23" s="531"/>
      <c r="B23" s="870" t="s">
        <v>297</v>
      </c>
      <c r="C23" s="899">
        <f>估价对象房地状况!C9</f>
        <v>0</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87"/>
      <c r="Q23" s="1557" t="str">
        <f>B23</f>
        <v>自然及人文环境</v>
      </c>
      <c r="R23" s="1558" t="s">
        <v>8</v>
      </c>
      <c r="S23" s="1559">
        <f>F23</f>
        <v>100</v>
      </c>
      <c r="T23" s="1558" t="s">
        <v>8</v>
      </c>
      <c r="U23" s="1559">
        <f>H23</f>
        <v>100</v>
      </c>
      <c r="V23" s="1558" t="s">
        <v>8</v>
      </c>
      <c r="W23" s="1559">
        <f>J23</f>
        <v>100</v>
      </c>
      <c r="X23" s="1552"/>
      <c r="Y23" s="3387"/>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387"/>
      <c r="Q24" s="1557"/>
      <c r="R24" s="1558"/>
      <c r="S24" s="1559"/>
      <c r="T24" s="1558"/>
      <c r="U24" s="1559"/>
      <c r="V24" s="1558"/>
      <c r="W24" s="1559"/>
      <c r="X24" s="1552"/>
      <c r="Y24" s="3387"/>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87"/>
      <c r="Q25" s="1557" t="str">
        <f t="shared" ref="Q25:Q46" si="11">B25</f>
        <v>临街状况</v>
      </c>
      <c r="R25" s="1558" t="s">
        <v>8</v>
      </c>
      <c r="S25" s="1559">
        <f>F25</f>
        <v>100</v>
      </c>
      <c r="T25" s="1558" t="s">
        <v>8</v>
      </c>
      <c r="U25" s="1559">
        <f>H25</f>
        <v>100</v>
      </c>
      <c r="V25" s="1558" t="s">
        <v>8</v>
      </c>
      <c r="W25" s="1559">
        <f>J25</f>
        <v>100</v>
      </c>
      <c r="X25" s="1552"/>
      <c r="Y25" s="3387"/>
      <c r="Z25" s="1560" t="str">
        <f>Q25</f>
        <v>临街状况</v>
      </c>
      <c r="AA25" s="1561">
        <f t="shared" si="3"/>
        <v>1</v>
      </c>
      <c r="AB25" s="1561">
        <f t="shared" si="4"/>
        <v>1</v>
      </c>
      <c r="AC25" s="1561">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87"/>
      <c r="Q26" s="1557" t="str">
        <f t="shared" si="11"/>
        <v>平面位置/可视性</v>
      </c>
      <c r="R26" s="1558" t="s">
        <v>8</v>
      </c>
      <c r="S26" s="1559">
        <f>F26</f>
        <v>100</v>
      </c>
      <c r="T26" s="1558" t="s">
        <v>8</v>
      </c>
      <c r="U26" s="1559">
        <f>H26</f>
        <v>100</v>
      </c>
      <c r="V26" s="1558" t="s">
        <v>8</v>
      </c>
      <c r="W26" s="1559">
        <f>J26</f>
        <v>100</v>
      </c>
      <c r="X26" s="1552"/>
      <c r="Y26" s="3387"/>
      <c r="Z26" s="1560" t="str">
        <f>Q26</f>
        <v>平面位置/可视性</v>
      </c>
      <c r="AA26" s="1561">
        <f t="shared" si="3"/>
        <v>1</v>
      </c>
      <c r="AB26" s="1561">
        <f t="shared" si="4"/>
        <v>1</v>
      </c>
      <c r="AC26" s="1561">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87"/>
      <c r="Q27" s="1146" t="str">
        <f t="shared" si="11"/>
        <v>人流量</v>
      </c>
      <c r="R27" s="1553" t="s">
        <v>8</v>
      </c>
      <c r="S27" s="1554">
        <f>F27</f>
        <v>100</v>
      </c>
      <c r="T27" s="1553" t="s">
        <v>8</v>
      </c>
      <c r="U27" s="1554">
        <f>H27</f>
        <v>100</v>
      </c>
      <c r="V27" s="1553" t="s">
        <v>8</v>
      </c>
      <c r="W27" s="1554">
        <f>J27</f>
        <v>100</v>
      </c>
      <c r="X27" s="1555"/>
      <c r="Y27" s="3387"/>
      <c r="Z27" s="1145" t="str">
        <f>Q27</f>
        <v>人流量</v>
      </c>
      <c r="AA27" s="1561">
        <f>D27/F27</f>
        <v>1</v>
      </c>
      <c r="AB27" s="1561">
        <f>D27/H27</f>
        <v>1</v>
      </c>
      <c r="AC27" s="1561">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8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7"/>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87"/>
      <c r="Q29" s="1557">
        <f t="shared" si="11"/>
        <v>111</v>
      </c>
      <c r="R29" s="1558" t="s">
        <v>8</v>
      </c>
      <c r="S29" s="1559">
        <f t="shared" si="12"/>
        <v>100</v>
      </c>
      <c r="T29" s="1558" t="s">
        <v>8</v>
      </c>
      <c r="U29" s="1559">
        <f t="shared" si="13"/>
        <v>100</v>
      </c>
      <c r="V29" s="1558" t="s">
        <v>8</v>
      </c>
      <c r="W29" s="1559">
        <f t="shared" si="14"/>
        <v>100</v>
      </c>
      <c r="X29" s="1552"/>
      <c r="Y29" s="3387"/>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87"/>
      <c r="Q30" s="1557">
        <f t="shared" si="11"/>
        <v>111</v>
      </c>
      <c r="R30" s="1558" t="s">
        <v>8</v>
      </c>
      <c r="S30" s="1559">
        <f t="shared" si="12"/>
        <v>100</v>
      </c>
      <c r="T30" s="1558" t="s">
        <v>8</v>
      </c>
      <c r="U30" s="1559">
        <f t="shared" si="13"/>
        <v>100</v>
      </c>
      <c r="V30" s="1558" t="s">
        <v>8</v>
      </c>
      <c r="W30" s="1559">
        <f t="shared" si="14"/>
        <v>100</v>
      </c>
      <c r="X30" s="1552"/>
      <c r="Y30" s="3387"/>
      <c r="Z30" s="1560">
        <f t="shared" si="15"/>
        <v>111</v>
      </c>
      <c r="AA30" s="1561">
        <f t="shared" si="3"/>
        <v>1</v>
      </c>
      <c r="AB30" s="1561">
        <f t="shared" si="4"/>
        <v>1</v>
      </c>
      <c r="AC30" s="1561">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87"/>
      <c r="Q31" s="1557">
        <f t="shared" si="11"/>
        <v>111</v>
      </c>
      <c r="R31" s="1558" t="s">
        <v>8</v>
      </c>
      <c r="S31" s="1559">
        <f t="shared" si="12"/>
        <v>100</v>
      </c>
      <c r="T31" s="1558" t="s">
        <v>8</v>
      </c>
      <c r="U31" s="1559">
        <f t="shared" si="13"/>
        <v>100</v>
      </c>
      <c r="V31" s="1558" t="s">
        <v>8</v>
      </c>
      <c r="W31" s="1559">
        <f t="shared" si="14"/>
        <v>100</v>
      </c>
      <c r="X31" s="1552"/>
      <c r="Y31" s="3387"/>
      <c r="Z31" s="1560">
        <f t="shared" si="15"/>
        <v>111</v>
      </c>
      <c r="AA31" s="1561">
        <f t="shared" si="3"/>
        <v>1</v>
      </c>
      <c r="AB31" s="1561">
        <f t="shared" si="4"/>
        <v>1</v>
      </c>
      <c r="AC31" s="1561">
        <f t="shared" si="5"/>
        <v>1</v>
      </c>
    </row>
    <row r="32" spans="1:29" ht="15">
      <c r="A32" s="2858" t="s">
        <v>2754</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88" t="s">
        <v>550</v>
      </c>
      <c r="Q32" s="1557" t="str">
        <f t="shared" si="11"/>
        <v>商业类型</v>
      </c>
      <c r="R32" s="1558" t="s">
        <v>8</v>
      </c>
      <c r="S32" s="1559">
        <f t="shared" si="12"/>
        <v>100</v>
      </c>
      <c r="T32" s="1558" t="s">
        <v>8</v>
      </c>
      <c r="U32" s="1559">
        <f t="shared" si="13"/>
        <v>100</v>
      </c>
      <c r="V32" s="1558" t="s">
        <v>8</v>
      </c>
      <c r="W32" s="1559">
        <f t="shared" si="14"/>
        <v>100</v>
      </c>
      <c r="X32" s="1552"/>
      <c r="Y32" s="3389" t="s">
        <v>550</v>
      </c>
      <c r="Z32" s="1560" t="str">
        <f t="shared" si="15"/>
        <v>商业类型</v>
      </c>
      <c r="AA32" s="1561">
        <f t="shared" si="3"/>
        <v>1</v>
      </c>
      <c r="AB32" s="1561">
        <f t="shared" si="4"/>
        <v>1</v>
      </c>
      <c r="AC32" s="1561">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89"/>
      <c r="Q33" s="1589" t="str">
        <f t="shared" si="11"/>
        <v>项目建筑规模</v>
      </c>
      <c r="R33" s="1562" t="s">
        <v>8</v>
      </c>
      <c r="S33" s="1563" t="e">
        <f t="shared" si="12"/>
        <v>#N/A</v>
      </c>
      <c r="T33" s="1562" t="s">
        <v>8</v>
      </c>
      <c r="U33" s="1563" t="e">
        <f t="shared" si="13"/>
        <v>#N/A</v>
      </c>
      <c r="V33" s="1562" t="s">
        <v>8</v>
      </c>
      <c r="W33" s="1563" t="e">
        <f t="shared" si="14"/>
        <v>#N/A</v>
      </c>
      <c r="X33" s="1564"/>
      <c r="Y33" s="3389"/>
      <c r="Z33" s="1565" t="str">
        <f t="shared" si="15"/>
        <v>项目建筑规模</v>
      </c>
      <c r="AA33" s="1561" t="e">
        <f t="shared" si="3"/>
        <v>#N/A</v>
      </c>
      <c r="AB33" s="1561" t="e">
        <f t="shared" si="4"/>
        <v>#N/A</v>
      </c>
      <c r="AC33" s="1561"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89"/>
      <c r="Q34" s="1557" t="str">
        <f t="shared" si="11"/>
        <v>建筑结构</v>
      </c>
      <c r="R34" s="1558" t="s">
        <v>8</v>
      </c>
      <c r="S34" s="1559">
        <f t="shared" si="12"/>
        <v>100</v>
      </c>
      <c r="T34" s="1558" t="s">
        <v>8</v>
      </c>
      <c r="U34" s="1559">
        <f t="shared" si="13"/>
        <v>100</v>
      </c>
      <c r="V34" s="1558" t="s">
        <v>8</v>
      </c>
      <c r="W34" s="1559">
        <f t="shared" si="14"/>
        <v>100</v>
      </c>
      <c r="X34" s="1552"/>
      <c r="Y34" s="3389"/>
      <c r="Z34" s="1560" t="str">
        <f t="shared" si="15"/>
        <v>建筑结构</v>
      </c>
      <c r="AA34" s="1561">
        <f t="shared" si="3"/>
        <v>1</v>
      </c>
      <c r="AB34" s="1561">
        <f t="shared" si="4"/>
        <v>1</v>
      </c>
      <c r="AC34" s="1561">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89"/>
      <c r="Q35" s="1557" t="str">
        <f t="shared" si="11"/>
        <v>公共部分装修</v>
      </c>
      <c r="R35" s="1558" t="s">
        <v>8</v>
      </c>
      <c r="S35" s="1559">
        <f t="shared" si="12"/>
        <v>100</v>
      </c>
      <c r="T35" s="1558" t="s">
        <v>8</v>
      </c>
      <c r="U35" s="1559">
        <f t="shared" si="13"/>
        <v>100</v>
      </c>
      <c r="V35" s="1558" t="s">
        <v>8</v>
      </c>
      <c r="W35" s="1559">
        <f t="shared" si="14"/>
        <v>100</v>
      </c>
      <c r="X35" s="1552"/>
      <c r="Y35" s="3389"/>
      <c r="Z35" s="1560" t="str">
        <f t="shared" si="15"/>
        <v>公共部分装修</v>
      </c>
      <c r="AA35" s="1561">
        <f t="shared" si="3"/>
        <v>1</v>
      </c>
      <c r="AB35" s="1561">
        <f t="shared" si="4"/>
        <v>1</v>
      </c>
      <c r="AC35" s="1561">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89"/>
      <c r="Q36" s="1557" t="str">
        <f t="shared" si="11"/>
        <v>成新度</v>
      </c>
      <c r="R36" s="1558" t="s">
        <v>8</v>
      </c>
      <c r="S36" s="1559" t="e">
        <f t="shared" si="12"/>
        <v>#N/A</v>
      </c>
      <c r="T36" s="1558" t="s">
        <v>8</v>
      </c>
      <c r="U36" s="1559" t="e">
        <f t="shared" si="13"/>
        <v>#N/A</v>
      </c>
      <c r="V36" s="1558" t="s">
        <v>8</v>
      </c>
      <c r="W36" s="1559" t="e">
        <f t="shared" si="14"/>
        <v>#N/A</v>
      </c>
      <c r="X36" s="1552"/>
      <c r="Y36" s="3389"/>
      <c r="Z36" s="1560" t="str">
        <f t="shared" si="15"/>
        <v>成新度</v>
      </c>
      <c r="AA36" s="1561" t="e">
        <f t="shared" si="3"/>
        <v>#N/A</v>
      </c>
      <c r="AB36" s="1561" t="e">
        <f t="shared" si="4"/>
        <v>#N/A</v>
      </c>
      <c r="AC36" s="1561" t="e">
        <f t="shared" si="5"/>
        <v>#N/A</v>
      </c>
    </row>
    <row r="37" spans="1:29" s="1215" customFormat="1" ht="15">
      <c r="A37" s="599"/>
      <c r="B37" s="1879" t="s">
        <v>2564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89"/>
      <c r="Q37" s="1146" t="str">
        <f t="shared" si="11"/>
        <v>市政基础设施</v>
      </c>
      <c r="R37" s="1553" t="s">
        <v>8</v>
      </c>
      <c r="S37" s="1554">
        <f t="shared" si="12"/>
        <v>100</v>
      </c>
      <c r="T37" s="1553" t="s">
        <v>8</v>
      </c>
      <c r="U37" s="1554">
        <f t="shared" si="13"/>
        <v>100</v>
      </c>
      <c r="V37" s="1553" t="s">
        <v>8</v>
      </c>
      <c r="W37" s="1554">
        <f t="shared" si="14"/>
        <v>100</v>
      </c>
      <c r="X37" s="1555"/>
      <c r="Y37" s="3389"/>
      <c r="Z37" s="1145" t="str">
        <f t="shared" si="15"/>
        <v>市政基础设施</v>
      </c>
      <c r="AA37" s="1556">
        <f t="shared" si="3"/>
        <v>1</v>
      </c>
      <c r="AB37" s="1556">
        <f t="shared" si="4"/>
        <v>1</v>
      </c>
      <c r="AC37" s="1556">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89" t="s">
        <v>766</v>
      </c>
      <c r="Q38" s="1557" t="str">
        <f t="shared" si="11"/>
        <v>业态</v>
      </c>
      <c r="R38" s="1558" t="s">
        <v>8</v>
      </c>
      <c r="S38" s="1559">
        <f t="shared" si="12"/>
        <v>100</v>
      </c>
      <c r="T38" s="1558" t="s">
        <v>8</v>
      </c>
      <c r="U38" s="1559">
        <f t="shared" si="13"/>
        <v>100</v>
      </c>
      <c r="V38" s="1558" t="s">
        <v>8</v>
      </c>
      <c r="W38" s="1559">
        <f t="shared" si="14"/>
        <v>100</v>
      </c>
      <c r="X38" s="1552"/>
      <c r="Y38" s="3389" t="s">
        <v>766</v>
      </c>
      <c r="Z38" s="1560" t="str">
        <f t="shared" si="15"/>
        <v>业态</v>
      </c>
      <c r="AA38" s="1561">
        <f t="shared" si="3"/>
        <v>1</v>
      </c>
      <c r="AB38" s="1561">
        <f t="shared" si="4"/>
        <v>1</v>
      </c>
      <c r="AC38" s="1561">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9"/>
      <c r="Q39" s="1557" t="str">
        <f t="shared" si="11"/>
        <v>层高</v>
      </c>
      <c r="R39" s="1558" t="s">
        <v>8</v>
      </c>
      <c r="S39" s="1559">
        <f t="shared" si="12"/>
        <v>100</v>
      </c>
      <c r="T39" s="1558" t="s">
        <v>8</v>
      </c>
      <c r="U39" s="1559">
        <f t="shared" si="13"/>
        <v>100</v>
      </c>
      <c r="V39" s="1558" t="s">
        <v>8</v>
      </c>
      <c r="W39" s="1559">
        <f t="shared" si="14"/>
        <v>100</v>
      </c>
      <c r="X39" s="1552"/>
      <c r="Y39" s="3389"/>
      <c r="Z39" s="1560" t="str">
        <f t="shared" si="15"/>
        <v>层高</v>
      </c>
      <c r="AA39" s="1561">
        <f t="shared" si="3"/>
        <v>1</v>
      </c>
      <c r="AB39" s="1561">
        <f t="shared" si="4"/>
        <v>1</v>
      </c>
      <c r="AC39" s="1561">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89"/>
      <c r="Q40" s="1557" t="str">
        <f t="shared" si="11"/>
        <v>单套建筑面积</v>
      </c>
      <c r="R40" s="1558" t="s">
        <v>8</v>
      </c>
      <c r="S40" s="1559">
        <f t="shared" si="12"/>
        <v>100</v>
      </c>
      <c r="T40" s="1558" t="s">
        <v>8</v>
      </c>
      <c r="U40" s="1559">
        <f t="shared" si="13"/>
        <v>100</v>
      </c>
      <c r="V40" s="1558" t="s">
        <v>8</v>
      </c>
      <c r="W40" s="1559">
        <f t="shared" si="14"/>
        <v>100</v>
      </c>
      <c r="X40" s="1552"/>
      <c r="Y40" s="3389"/>
      <c r="Z40" s="1560" t="str">
        <f t="shared" si="15"/>
        <v>单套建筑面积</v>
      </c>
      <c r="AA40" s="1561">
        <f t="shared" si="3"/>
        <v>1</v>
      </c>
      <c r="AB40" s="1561">
        <f t="shared" si="4"/>
        <v>1</v>
      </c>
      <c r="AC40" s="1561">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89"/>
      <c r="Q41" s="1589" t="str">
        <f t="shared" si="11"/>
        <v>进深比</v>
      </c>
      <c r="R41" s="1562" t="s">
        <v>8</v>
      </c>
      <c r="S41" s="1563">
        <f t="shared" si="12"/>
        <v>100</v>
      </c>
      <c r="T41" s="1562" t="s">
        <v>8</v>
      </c>
      <c r="U41" s="1563">
        <f t="shared" si="13"/>
        <v>100</v>
      </c>
      <c r="V41" s="1562" t="s">
        <v>8</v>
      </c>
      <c r="W41" s="1563">
        <f t="shared" si="14"/>
        <v>100</v>
      </c>
      <c r="X41" s="1564"/>
      <c r="Y41" s="3389"/>
      <c r="Z41" s="1565" t="str">
        <f t="shared" si="15"/>
        <v>进深比</v>
      </c>
      <c r="AA41" s="1561">
        <f t="shared" si="3"/>
        <v>1</v>
      </c>
      <c r="AB41" s="1561">
        <f t="shared" si="4"/>
        <v>1</v>
      </c>
      <c r="AC41" s="1561">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89"/>
      <c r="Q42" s="1557" t="str">
        <f t="shared" si="11"/>
        <v>内部装修</v>
      </c>
      <c r="R42" s="1558" t="s">
        <v>8</v>
      </c>
      <c r="S42" s="1559">
        <f t="shared" si="12"/>
        <v>100</v>
      </c>
      <c r="T42" s="1558" t="s">
        <v>8</v>
      </c>
      <c r="U42" s="1559">
        <f t="shared" si="13"/>
        <v>100</v>
      </c>
      <c r="V42" s="1558" t="s">
        <v>8</v>
      </c>
      <c r="W42" s="1559">
        <f t="shared" si="14"/>
        <v>100</v>
      </c>
      <c r="X42" s="1552"/>
      <c r="Y42" s="3389"/>
      <c r="Z42" s="1560" t="str">
        <f t="shared" si="15"/>
        <v>内部装修</v>
      </c>
      <c r="AA42" s="1561">
        <f t="shared" si="3"/>
        <v>1</v>
      </c>
      <c r="AB42" s="1561">
        <f t="shared" si="4"/>
        <v>1</v>
      </c>
      <c r="AC42" s="1561">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89"/>
      <c r="Q43" s="1557" t="str">
        <f t="shared" si="11"/>
        <v>内部装修维护情况</v>
      </c>
      <c r="R43" s="1558" t="s">
        <v>8</v>
      </c>
      <c r="S43" s="1559">
        <f t="shared" si="12"/>
        <v>100</v>
      </c>
      <c r="T43" s="1558" t="s">
        <v>8</v>
      </c>
      <c r="U43" s="1559">
        <f t="shared" si="13"/>
        <v>100</v>
      </c>
      <c r="V43" s="1558" t="s">
        <v>8</v>
      </c>
      <c r="W43" s="1559">
        <f t="shared" si="14"/>
        <v>100</v>
      </c>
      <c r="X43" s="1552"/>
      <c r="Y43" s="3389"/>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89"/>
      <c r="Q44" s="1146">
        <f t="shared" si="11"/>
        <v>111</v>
      </c>
      <c r="R44" s="1553" t="s">
        <v>8</v>
      </c>
      <c r="S44" s="1554">
        <f t="shared" si="12"/>
        <v>100</v>
      </c>
      <c r="T44" s="1553" t="s">
        <v>8</v>
      </c>
      <c r="U44" s="1554">
        <f t="shared" si="13"/>
        <v>100</v>
      </c>
      <c r="V44" s="1553" t="s">
        <v>8</v>
      </c>
      <c r="W44" s="1554">
        <f t="shared" si="14"/>
        <v>100</v>
      </c>
      <c r="X44" s="1555"/>
      <c r="Y44" s="3389"/>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89"/>
      <c r="Q45" s="1557">
        <f t="shared" si="11"/>
        <v>111</v>
      </c>
      <c r="R45" s="1558" t="s">
        <v>8</v>
      </c>
      <c r="S45" s="1559">
        <f t="shared" si="12"/>
        <v>100</v>
      </c>
      <c r="T45" s="1558" t="s">
        <v>8</v>
      </c>
      <c r="U45" s="1559">
        <f t="shared" si="13"/>
        <v>100</v>
      </c>
      <c r="V45" s="1558" t="s">
        <v>8</v>
      </c>
      <c r="W45" s="1559">
        <f t="shared" si="14"/>
        <v>100</v>
      </c>
      <c r="X45" s="1552"/>
      <c r="Y45" s="3389"/>
      <c r="Z45" s="1560">
        <f t="shared" si="15"/>
        <v>111</v>
      </c>
      <c r="AA45" s="1561">
        <f t="shared" si="3"/>
        <v>1</v>
      </c>
      <c r="AB45" s="1561">
        <f t="shared" si="4"/>
        <v>1</v>
      </c>
      <c r="AC45" s="1561">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2"/>
      <c r="Q46" s="1557">
        <f t="shared" si="11"/>
        <v>111</v>
      </c>
      <c r="R46" s="1558" t="s">
        <v>8</v>
      </c>
      <c r="S46" s="1559">
        <f t="shared" si="12"/>
        <v>100</v>
      </c>
      <c r="T46" s="1558" t="s">
        <v>8</v>
      </c>
      <c r="U46" s="1559">
        <f t="shared" si="13"/>
        <v>100</v>
      </c>
      <c r="V46" s="1558" t="s">
        <v>8</v>
      </c>
      <c r="W46" s="1559">
        <f t="shared" si="14"/>
        <v>100</v>
      </c>
      <c r="X46" s="1552"/>
      <c r="Y46" s="3472"/>
      <c r="Z46" s="1560">
        <f t="shared" si="15"/>
        <v>111</v>
      </c>
      <c r="AA46" s="1561">
        <f t="shared" si="3"/>
        <v>1</v>
      </c>
      <c r="AB46" s="1561">
        <f t="shared" si="4"/>
        <v>1</v>
      </c>
      <c r="AC46" s="1561">
        <f t="shared" si="5"/>
        <v>1</v>
      </c>
    </row>
    <row r="47" spans="1:29" ht="14.4">
      <c r="A47" s="606" t="s">
        <v>736</v>
      </c>
      <c r="B47" s="886"/>
      <c r="C47" s="2587" t="s">
        <v>1</v>
      </c>
      <c r="D47" s="2588"/>
      <c r="E47" s="2589"/>
      <c r="F47" s="2590"/>
      <c r="G47" s="2591"/>
      <c r="H47" s="2592"/>
      <c r="I47" s="2589"/>
      <c r="J47" s="2592"/>
      <c r="K47" s="1595"/>
      <c r="L47" s="2128"/>
      <c r="M47" s="2129"/>
      <c r="N47" s="2118"/>
      <c r="O47" s="2129"/>
      <c r="P47" s="3384" t="str">
        <f>A47</f>
        <v>成交单价（元/平方米）</v>
      </c>
      <c r="Q47" s="3384"/>
      <c r="R47" s="3471">
        <f>E47</f>
        <v>0</v>
      </c>
      <c r="S47" s="3471"/>
      <c r="T47" s="3471">
        <f>G47</f>
        <v>0</v>
      </c>
      <c r="U47" s="3471"/>
      <c r="V47" s="3471">
        <f>I47</f>
        <v>0</v>
      </c>
      <c r="W47" s="3471"/>
      <c r="X47" s="1544"/>
      <c r="Y47" s="1566"/>
      <c r="Z47" s="1544"/>
      <c r="AA47" s="1544"/>
      <c r="AB47" s="1544"/>
      <c r="AC47" s="1544"/>
    </row>
    <row r="48" spans="1:29" ht="15" thickBot="1">
      <c r="A48" s="614" t="s">
        <v>2759</v>
      </c>
      <c r="B48" s="887"/>
      <c r="C48" s="2593" t="e">
        <f>R49</f>
        <v>#DIV/0!</v>
      </c>
      <c r="D48" s="2594"/>
      <c r="E48" s="2595" t="e">
        <f>R48</f>
        <v>#DIV/0!</v>
      </c>
      <c r="F48" s="2595"/>
      <c r="G48" s="2593" t="e">
        <f>T48</f>
        <v>#DIV/0!</v>
      </c>
      <c r="H48" s="2594"/>
      <c r="I48" s="2595" t="e">
        <f>V48</f>
        <v>#DIV/0!</v>
      </c>
      <c r="J48" s="2594"/>
      <c r="K48" s="1596"/>
      <c r="L48" s="2128"/>
      <c r="M48" s="2129"/>
      <c r="N48" s="2118"/>
      <c r="O48" s="2129"/>
      <c r="P48" s="3384" t="str">
        <f>A48</f>
        <v>比较价格（元/平方米）</v>
      </c>
      <c r="Q48" s="3384"/>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1544"/>
      <c r="Y48" s="1544"/>
      <c r="Z48" s="1544"/>
      <c r="AA48" s="1544"/>
      <c r="AB48" s="1544"/>
      <c r="AC48" s="1544"/>
    </row>
    <row r="49" spans="1:29" ht="15" thickBot="1">
      <c r="A49" s="620" t="s">
        <v>2928</v>
      </c>
      <c r="B49" s="621"/>
      <c r="C49" s="2596" t="e">
        <f>R49</f>
        <v>#DIV/0!</v>
      </c>
      <c r="D49" s="2596"/>
      <c r="E49" s="2596"/>
      <c r="F49" s="2596"/>
      <c r="G49" s="2596"/>
      <c r="H49" s="2596"/>
      <c r="I49" s="2596"/>
      <c r="J49" s="2596"/>
      <c r="K49" s="1597"/>
      <c r="L49" s="2128"/>
      <c r="M49" s="2129"/>
      <c r="N49" s="2118"/>
      <c r="O49" s="2129"/>
      <c r="P49" s="3405" t="str">
        <f>A49</f>
        <v>估价对象XX用房的比较价格（楼面单价，元/平方米）</v>
      </c>
      <c r="Q49" s="3406"/>
      <c r="R49" s="3470" t="e">
        <f>IF(F1="售价",ROUND(AVERAGE(R48:V48),0),ROUND(AVERAGE(R48:V48),1))</f>
        <v>#DIV/0!</v>
      </c>
      <c r="S49" s="3470"/>
      <c r="T49" s="3470"/>
      <c r="U49" s="3470"/>
      <c r="V49" s="3470"/>
      <c r="W49" s="347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4.4">
      <c r="A58" s="644" t="s">
        <v>529</v>
      </c>
      <c r="B58" s="645"/>
      <c r="C58" s="2753" t="str">
        <f>YEAR(C7)&amp;"-"&amp;MONTH(C7)</f>
        <v>2019-12</v>
      </c>
      <c r="D58" s="2755">
        <f>EDATE(C58,-1)</f>
        <v>43770</v>
      </c>
      <c r="E58" s="2755">
        <f t="shared" ref="E58:O58" si="16">EDATE(D58,-1)</f>
        <v>43739</v>
      </c>
      <c r="F58" s="2755">
        <f t="shared" si="16"/>
        <v>43709</v>
      </c>
      <c r="G58" s="2755">
        <f t="shared" si="16"/>
        <v>43678</v>
      </c>
      <c r="H58" s="2755">
        <f t="shared" si="16"/>
        <v>43647</v>
      </c>
      <c r="I58" s="2755">
        <f t="shared" si="16"/>
        <v>43617</v>
      </c>
      <c r="J58" s="2755">
        <f t="shared" si="16"/>
        <v>43586</v>
      </c>
      <c r="K58" s="2755">
        <f t="shared" si="16"/>
        <v>43556</v>
      </c>
      <c r="L58" s="2755">
        <f t="shared" si="16"/>
        <v>43525</v>
      </c>
      <c r="M58" s="2755">
        <f t="shared" si="16"/>
        <v>43497</v>
      </c>
      <c r="N58" s="2755">
        <f t="shared" si="16"/>
        <v>43466</v>
      </c>
      <c r="O58" s="2755">
        <f t="shared" si="16"/>
        <v>43435</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4.4">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4.4"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4.4">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4.4"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4.4"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4.4"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4.4"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4.4"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4.4"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4.4"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4.4">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 thickTop="1">
      <c r="A80" s="668"/>
      <c r="B80" s="1880" t="s">
        <v>2556</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 thickTop="1">
      <c r="A82" s="668"/>
      <c r="B82" s="2557" t="s">
        <v>2557</v>
      </c>
      <c r="C82" s="2558" t="s">
        <v>2558</v>
      </c>
      <c r="D82" s="2558" t="s">
        <v>2559</v>
      </c>
      <c r="E82" s="2558" t="s">
        <v>2560</v>
      </c>
      <c r="F82" s="2558" t="s">
        <v>2561</v>
      </c>
      <c r="G82" s="2558" t="s">
        <v>2562</v>
      </c>
      <c r="H82" s="673"/>
      <c r="I82" s="673"/>
      <c r="J82" s="673"/>
      <c r="K82" s="673"/>
      <c r="L82" s="673"/>
      <c r="M82" s="2561"/>
      <c r="N82" s="2150"/>
      <c r="O82" s="2150"/>
      <c r="P82" s="2149"/>
      <c r="Q82" s="2142"/>
      <c r="R82" s="2129"/>
      <c r="S82" s="2129"/>
      <c r="T82" s="2129"/>
      <c r="U82" s="2129"/>
      <c r="V82" s="2129"/>
      <c r="W82" s="2129"/>
      <c r="X82" s="2129"/>
      <c r="Y82" s="2129"/>
      <c r="Z82" s="2129"/>
      <c r="AA82" s="2129"/>
      <c r="AB82" s="2129"/>
      <c r="AC82" s="2129"/>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4.4"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4.4"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4.4"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4.4"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4.4"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4.4"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4.4"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4.4"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4.4"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4.4"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4.4">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4.4"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2555</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4.4"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4.4"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4.4"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4.4"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4.4"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4.4"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4.4"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5"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58"/>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1" t="s">
        <v>521</v>
      </c>
      <c r="B4" s="512"/>
      <c r="C4" s="3390" t="s">
        <v>522</v>
      </c>
      <c r="D4" s="3391"/>
      <c r="E4" s="3414" t="s">
        <v>523</v>
      </c>
      <c r="F4" s="3415"/>
      <c r="G4" s="3390" t="s">
        <v>524</v>
      </c>
      <c r="H4" s="3391"/>
      <c r="I4" s="3390" t="s">
        <v>525</v>
      </c>
      <c r="J4" s="3391"/>
      <c r="K4" s="513" t="s">
        <v>526</v>
      </c>
      <c r="L4" s="2117"/>
      <c r="M4" s="2118"/>
      <c r="N4" s="2118"/>
      <c r="O4" s="2118"/>
      <c r="P4" s="3496" t="s">
        <v>527</v>
      </c>
      <c r="Q4" s="3393"/>
      <c r="R4" s="3378" t="s">
        <v>523</v>
      </c>
      <c r="S4" s="3379"/>
      <c r="T4" s="3378" t="s">
        <v>524</v>
      </c>
      <c r="U4" s="3379"/>
      <c r="V4" s="3398" t="s">
        <v>525</v>
      </c>
      <c r="W4" s="3398"/>
      <c r="X4" s="1552"/>
      <c r="Y4" s="3378" t="s">
        <v>527</v>
      </c>
      <c r="Z4" s="3379"/>
      <c r="AA4" s="3373" t="s">
        <v>523</v>
      </c>
      <c r="AB4" s="3373" t="s">
        <v>524</v>
      </c>
      <c r="AC4" s="3373" t="s">
        <v>525</v>
      </c>
    </row>
    <row r="5" spans="1:29">
      <c r="A5" s="514"/>
      <c r="B5" s="515"/>
      <c r="C5" s="3401" t="s">
        <v>2922</v>
      </c>
      <c r="D5" s="3402"/>
      <c r="E5" s="3416" t="s">
        <v>2923</v>
      </c>
      <c r="F5" s="3417"/>
      <c r="G5" s="3401" t="s">
        <v>2924</v>
      </c>
      <c r="H5" s="3402"/>
      <c r="I5" s="3401" t="s">
        <v>2925</v>
      </c>
      <c r="J5" s="3402"/>
      <c r="K5" s="513"/>
      <c r="L5" s="2117"/>
      <c r="M5" s="2118"/>
      <c r="N5" s="2118"/>
      <c r="O5" s="2118"/>
      <c r="P5" s="3497"/>
      <c r="Q5" s="3395"/>
      <c r="R5" s="3380"/>
      <c r="S5" s="3381"/>
      <c r="T5" s="3380"/>
      <c r="U5" s="3381"/>
      <c r="V5" s="3398"/>
      <c r="W5" s="3398"/>
      <c r="X5" s="1552"/>
      <c r="Y5" s="3380"/>
      <c r="Z5" s="3381"/>
      <c r="AA5" s="3374"/>
      <c r="AB5" s="3374"/>
      <c r="AC5" s="3374"/>
    </row>
    <row r="6" spans="1:29" ht="15" thickBot="1">
      <c r="A6" s="516"/>
      <c r="B6" s="517"/>
      <c r="C6" s="3399" t="s">
        <v>2926</v>
      </c>
      <c r="D6" s="3400"/>
      <c r="E6" s="3418" t="s">
        <v>2926</v>
      </c>
      <c r="F6" s="3419"/>
      <c r="G6" s="3399" t="s">
        <v>2926</v>
      </c>
      <c r="H6" s="3400"/>
      <c r="I6" s="3399" t="s">
        <v>2926</v>
      </c>
      <c r="J6" s="3400"/>
      <c r="K6" s="513" t="s">
        <v>528</v>
      </c>
      <c r="L6" s="2117"/>
      <c r="M6" s="2118"/>
      <c r="N6" s="2118"/>
      <c r="O6" s="2118"/>
      <c r="P6" s="3498"/>
      <c r="Q6" s="3397"/>
      <c r="R6" s="3380"/>
      <c r="S6" s="3381"/>
      <c r="T6" s="3382"/>
      <c r="U6" s="3383"/>
      <c r="V6" s="3398"/>
      <c r="W6" s="3398"/>
      <c r="X6" s="1552"/>
      <c r="Y6" s="3382"/>
      <c r="Z6" s="3383"/>
      <c r="AA6" s="3375"/>
      <c r="AB6" s="3375"/>
      <c r="AC6" s="3375"/>
    </row>
    <row r="7" spans="1:29" s="1215" customFormat="1" ht="15" thickBot="1">
      <c r="A7" s="2863"/>
      <c r="B7" s="2870" t="s">
        <v>529</v>
      </c>
      <c r="C7" s="518">
        <f>'数据-取费表'!B2</f>
        <v>43820</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85" t="s">
        <v>530</v>
      </c>
      <c r="Q7" s="3385"/>
      <c r="R7" s="1553" t="s">
        <v>8</v>
      </c>
      <c r="S7" s="1554">
        <f t="shared" ref="S7:S15" si="0">F7</f>
        <v>0</v>
      </c>
      <c r="T7" s="1553" t="s">
        <v>8</v>
      </c>
      <c r="U7" s="1554">
        <f t="shared" ref="U7:U15" si="1">H7</f>
        <v>0</v>
      </c>
      <c r="V7" s="1553" t="s">
        <v>8</v>
      </c>
      <c r="W7" s="1554">
        <f t="shared" ref="W7:W15" si="2">J7</f>
        <v>0</v>
      </c>
      <c r="X7" s="1555"/>
      <c r="Y7" s="3376" t="s">
        <v>530</v>
      </c>
      <c r="Z7" s="3377"/>
      <c r="AA7" s="1556" t="e">
        <f>D7/F7</f>
        <v>#DIV/0!</v>
      </c>
      <c r="AB7" s="1556" t="e">
        <f>D7/H7</f>
        <v>#DIV/0!</v>
      </c>
      <c r="AC7" s="1556" t="e">
        <f>D7/J7</f>
        <v>#DIV/0!</v>
      </c>
    </row>
    <row r="8" spans="1:29" s="1215" customFormat="1" ht="15" thickBot="1">
      <c r="A8" s="2864"/>
      <c r="B8" s="2871"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85" t="s">
        <v>533</v>
      </c>
      <c r="Q8" s="3377"/>
      <c r="R8" s="1553" t="s">
        <v>8</v>
      </c>
      <c r="S8" s="1554">
        <f t="shared" si="0"/>
        <v>0</v>
      </c>
      <c r="T8" s="1553" t="s">
        <v>8</v>
      </c>
      <c r="U8" s="1554">
        <f t="shared" si="1"/>
        <v>0</v>
      </c>
      <c r="V8" s="1553" t="s">
        <v>8</v>
      </c>
      <c r="W8" s="1554">
        <f t="shared" si="2"/>
        <v>0</v>
      </c>
      <c r="X8" s="1555"/>
      <c r="Y8" s="3376" t="s">
        <v>533</v>
      </c>
      <c r="Z8" s="3377"/>
      <c r="AA8" s="1556" t="e">
        <f t="shared" ref="AA8:AA47" si="3">D8/F8</f>
        <v>#DIV/0!</v>
      </c>
      <c r="AB8" s="1556" t="e">
        <f t="shared" ref="AB8:AB47" si="4">D8/H8</f>
        <v>#DIV/0!</v>
      </c>
      <c r="AC8" s="1556" t="e">
        <f t="shared" ref="AC8:AC47" si="5">D8/J8</f>
        <v>#DIV/0!</v>
      </c>
    </row>
    <row r="9" spans="1:29" s="1215" customFormat="1" ht="14.4">
      <c r="A9" s="2865"/>
      <c r="B9" s="2872" t="s">
        <v>2755</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4" t="s">
        <v>535</v>
      </c>
      <c r="Q9" s="1146" t="str">
        <f t="shared" ref="Q9:Q15" si="6">B9</f>
        <v>用途</v>
      </c>
      <c r="R9" s="1553" t="s">
        <v>8</v>
      </c>
      <c r="S9" s="1554">
        <f t="shared" si="0"/>
        <v>100</v>
      </c>
      <c r="T9" s="1553" t="s">
        <v>8</v>
      </c>
      <c r="U9" s="1554">
        <f t="shared" si="1"/>
        <v>100</v>
      </c>
      <c r="V9" s="1553" t="s">
        <v>8</v>
      </c>
      <c r="W9" s="1554">
        <f t="shared" si="2"/>
        <v>100</v>
      </c>
      <c r="X9" s="1555"/>
      <c r="Y9" s="3341"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4"/>
      <c r="Q11" s="1146" t="str">
        <f t="shared" si="6"/>
        <v>容积率</v>
      </c>
      <c r="R11" s="1553" t="s">
        <v>8</v>
      </c>
      <c r="S11" s="1554" t="e">
        <f t="shared" si="0"/>
        <v>#N/A</v>
      </c>
      <c r="T11" s="1553" t="s">
        <v>8</v>
      </c>
      <c r="U11" s="1554" t="e">
        <f t="shared" si="1"/>
        <v>#N/A</v>
      </c>
      <c r="V11" s="1553" t="s">
        <v>8</v>
      </c>
      <c r="W11" s="1554" t="e">
        <f t="shared" si="2"/>
        <v>#N/A</v>
      </c>
      <c r="X11" s="1555"/>
      <c r="Y11" s="3341"/>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4"/>
      <c r="Q12" s="1146">
        <f t="shared" si="6"/>
        <v>111</v>
      </c>
      <c r="R12" s="1553" t="s">
        <v>8</v>
      </c>
      <c r="S12" s="1554">
        <f t="shared" si="0"/>
        <v>100</v>
      </c>
      <c r="T12" s="1553" t="s">
        <v>8</v>
      </c>
      <c r="U12" s="1554">
        <f t="shared" si="1"/>
        <v>100</v>
      </c>
      <c r="V12" s="1553" t="s">
        <v>8</v>
      </c>
      <c r="W12" s="1554">
        <f t="shared" si="2"/>
        <v>100</v>
      </c>
      <c r="X12" s="1555"/>
      <c r="Y12" s="3341"/>
      <c r="Z12" s="1145">
        <f t="shared" si="7"/>
        <v>111</v>
      </c>
      <c r="AA12" s="1556">
        <f>D12/F12</f>
        <v>1</v>
      </c>
      <c r="AB12" s="1556">
        <f>D12/H12</f>
        <v>1</v>
      </c>
      <c r="AC12" s="1556">
        <f>D12/J12</f>
        <v>1</v>
      </c>
    </row>
    <row r="13" spans="1:29" ht="15">
      <c r="A13" s="2868"/>
      <c r="B13" s="2874">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4"/>
      <c r="Q13" s="1146">
        <f t="shared" si="6"/>
        <v>111</v>
      </c>
      <c r="R13" s="1553" t="s">
        <v>8</v>
      </c>
      <c r="S13" s="1554">
        <f t="shared" si="0"/>
        <v>100</v>
      </c>
      <c r="T13" s="1553" t="s">
        <v>8</v>
      </c>
      <c r="U13" s="1554">
        <f t="shared" si="1"/>
        <v>100</v>
      </c>
      <c r="V13" s="1553" t="s">
        <v>8</v>
      </c>
      <c r="W13" s="1554">
        <f t="shared" si="2"/>
        <v>100</v>
      </c>
      <c r="X13" s="1555"/>
      <c r="Y13" s="3341"/>
      <c r="Z13" s="1145">
        <f t="shared" si="7"/>
        <v>111</v>
      </c>
      <c r="AA13" s="1556">
        <f t="shared" si="3"/>
        <v>1</v>
      </c>
      <c r="AB13" s="1556">
        <f t="shared" si="4"/>
        <v>1</v>
      </c>
      <c r="AC13" s="1556">
        <f t="shared" si="5"/>
        <v>1</v>
      </c>
    </row>
    <row r="14" spans="1:29" ht="15.6" thickBot="1">
      <c r="A14" s="2869"/>
      <c r="B14" s="2875">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4"/>
      <c r="Q14" s="1146">
        <f t="shared" si="6"/>
        <v>111</v>
      </c>
      <c r="R14" s="1553" t="s">
        <v>8</v>
      </c>
      <c r="S14" s="1554">
        <f t="shared" si="0"/>
        <v>100</v>
      </c>
      <c r="T14" s="1553" t="s">
        <v>8</v>
      </c>
      <c r="U14" s="1554">
        <f t="shared" si="1"/>
        <v>100</v>
      </c>
      <c r="V14" s="1553" t="s">
        <v>8</v>
      </c>
      <c r="W14" s="1554">
        <f t="shared" si="2"/>
        <v>100</v>
      </c>
      <c r="X14" s="1555"/>
      <c r="Y14" s="3341"/>
      <c r="Z14" s="1145">
        <f t="shared" si="7"/>
        <v>111</v>
      </c>
      <c r="AA14" s="1556">
        <f t="shared" si="3"/>
        <v>1</v>
      </c>
      <c r="AB14" s="1556">
        <f t="shared" si="4"/>
        <v>1</v>
      </c>
      <c r="AC14" s="1556">
        <f t="shared" si="5"/>
        <v>1</v>
      </c>
    </row>
    <row r="15" spans="1:29" ht="15">
      <c r="A15" s="2861" t="s">
        <v>2753</v>
      </c>
      <c r="B15" s="546" t="s">
        <v>542</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86" t="s">
        <v>540</v>
      </c>
      <c r="Q15" s="1557" t="str">
        <f t="shared" si="6"/>
        <v>办公集聚程度</v>
      </c>
      <c r="R15" s="1558" t="s">
        <v>8</v>
      </c>
      <c r="S15" s="1559">
        <f t="shared" si="0"/>
        <v>100</v>
      </c>
      <c r="T15" s="1558" t="s">
        <v>8</v>
      </c>
      <c r="U15" s="1559">
        <f t="shared" si="1"/>
        <v>100</v>
      </c>
      <c r="V15" s="1558" t="s">
        <v>8</v>
      </c>
      <c r="W15" s="1559">
        <f t="shared" si="2"/>
        <v>100</v>
      </c>
      <c r="X15" s="1552"/>
      <c r="Y15" s="3386"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387"/>
      <c r="Q16" s="1557"/>
      <c r="R16" s="1558"/>
      <c r="S16" s="1559"/>
      <c r="T16" s="1558"/>
      <c r="U16" s="1559"/>
      <c r="V16" s="1558"/>
      <c r="W16" s="1559"/>
      <c r="X16" s="1552"/>
      <c r="Y16" s="3387"/>
      <c r="Z16" s="1560"/>
      <c r="AA16" s="1561">
        <v>1</v>
      </c>
      <c r="AB16" s="1561">
        <v>1</v>
      </c>
      <c r="AC16" s="1561">
        <v>1</v>
      </c>
    </row>
    <row r="17" spans="1:29" ht="15">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87"/>
      <c r="Q17" s="1557" t="str">
        <f>B17</f>
        <v>交通便捷度</v>
      </c>
      <c r="R17" s="1558" t="s">
        <v>8</v>
      </c>
      <c r="S17" s="1559">
        <f>F17</f>
        <v>100</v>
      </c>
      <c r="T17" s="1558" t="s">
        <v>8</v>
      </c>
      <c r="U17" s="1559">
        <f>H17</f>
        <v>100</v>
      </c>
      <c r="V17" s="1558" t="s">
        <v>8</v>
      </c>
      <c r="W17" s="1559">
        <f>J17</f>
        <v>100</v>
      </c>
      <c r="X17" s="1552"/>
      <c r="Y17" s="3387"/>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387"/>
      <c r="Q18" s="1557"/>
      <c r="R18" s="1558"/>
      <c r="S18" s="1559"/>
      <c r="T18" s="1558"/>
      <c r="U18" s="1559"/>
      <c r="V18" s="1558"/>
      <c r="W18" s="1559"/>
      <c r="X18" s="1552"/>
      <c r="Y18" s="3387"/>
      <c r="Z18" s="1560"/>
      <c r="AA18" s="1561">
        <v>1</v>
      </c>
      <c r="AB18" s="1561">
        <v>1</v>
      </c>
      <c r="AC18" s="1561">
        <v>1</v>
      </c>
    </row>
    <row r="19" spans="1:29" ht="15">
      <c r="A19" s="531"/>
      <c r="B19" s="2563" t="s">
        <v>2545</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87"/>
      <c r="Q19" s="1557" t="str">
        <f>B19</f>
        <v>公共配套设施</v>
      </c>
      <c r="R19" s="1558" t="s">
        <v>8</v>
      </c>
      <c r="S19" s="1559">
        <f>F19</f>
        <v>100</v>
      </c>
      <c r="T19" s="1558" t="s">
        <v>8</v>
      </c>
      <c r="U19" s="1559">
        <f>H19</f>
        <v>100</v>
      </c>
      <c r="V19" s="1558" t="s">
        <v>8</v>
      </c>
      <c r="W19" s="1559">
        <f>J19</f>
        <v>100</v>
      </c>
      <c r="X19" s="1552"/>
      <c r="Y19" s="3387"/>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387"/>
      <c r="Q20" s="1557"/>
      <c r="R20" s="1558"/>
      <c r="S20" s="1559"/>
      <c r="T20" s="1558"/>
      <c r="U20" s="1559"/>
      <c r="V20" s="1558"/>
      <c r="W20" s="1559"/>
      <c r="X20" s="1552"/>
      <c r="Y20" s="3387"/>
      <c r="Z20" s="1560"/>
      <c r="AA20" s="1561">
        <v>1</v>
      </c>
      <c r="AB20" s="1561">
        <v>1</v>
      </c>
      <c r="AC20" s="1561">
        <v>1</v>
      </c>
    </row>
    <row r="21" spans="1:29" ht="15">
      <c r="A21" s="531"/>
      <c r="B21" s="2551" t="s">
        <v>2557</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87"/>
      <c r="Q21" s="2539" t="str">
        <f>B21</f>
        <v>基础设施水平</v>
      </c>
      <c r="R21" s="1558" t="s">
        <v>8</v>
      </c>
      <c r="S21" s="1559">
        <f>F21</f>
        <v>100</v>
      </c>
      <c r="T21" s="1558" t="s">
        <v>8</v>
      </c>
      <c r="U21" s="1559">
        <f>H21</f>
        <v>100</v>
      </c>
      <c r="V21" s="1558" t="s">
        <v>8</v>
      </c>
      <c r="W21" s="1559">
        <f>J21</f>
        <v>100</v>
      </c>
      <c r="X21" s="2541"/>
      <c r="Y21" s="3387"/>
      <c r="Z21" s="2540"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2"/>
      <c r="L22" s="2126"/>
      <c r="M22" s="2118"/>
      <c r="N22" s="2118"/>
      <c r="O22" s="2118"/>
      <c r="P22" s="3387"/>
      <c r="Q22" s="2539"/>
      <c r="R22" s="1558"/>
      <c r="S22" s="1559"/>
      <c r="T22" s="1558"/>
      <c r="U22" s="1559"/>
      <c r="V22" s="1558"/>
      <c r="W22" s="1559"/>
      <c r="X22" s="2541"/>
      <c r="Y22" s="3387"/>
      <c r="Z22" s="2540"/>
      <c r="AA22" s="1561">
        <v>1</v>
      </c>
      <c r="AB22" s="1561">
        <v>1</v>
      </c>
      <c r="AC22" s="1561">
        <v>1</v>
      </c>
    </row>
    <row r="23" spans="1:29" ht="15">
      <c r="A23" s="531"/>
      <c r="B23" s="559" t="s">
        <v>778</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87"/>
      <c r="Q23" s="1557" t="str">
        <f>B23</f>
        <v>环境质量</v>
      </c>
      <c r="R23" s="1558" t="s">
        <v>8</v>
      </c>
      <c r="S23" s="1559">
        <f>F23</f>
        <v>100</v>
      </c>
      <c r="T23" s="1558" t="s">
        <v>8</v>
      </c>
      <c r="U23" s="1559">
        <f>H23</f>
        <v>100</v>
      </c>
      <c r="V23" s="1558" t="s">
        <v>8</v>
      </c>
      <c r="W23" s="1559">
        <f>J23</f>
        <v>100</v>
      </c>
      <c r="X23" s="1552"/>
      <c r="Y23" s="3387"/>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387"/>
      <c r="Q24" s="1557"/>
      <c r="R24" s="1558"/>
      <c r="S24" s="1559"/>
      <c r="T24" s="1558"/>
      <c r="U24" s="1559"/>
      <c r="V24" s="1558"/>
      <c r="W24" s="1559"/>
      <c r="X24" s="1552"/>
      <c r="Y24" s="3387"/>
      <c r="Z24" s="1560"/>
      <c r="AA24" s="1561">
        <v>1</v>
      </c>
      <c r="AB24" s="1561">
        <v>1</v>
      </c>
      <c r="AC24" s="1561">
        <v>1</v>
      </c>
    </row>
    <row r="25" spans="1:29" ht="28.8">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87"/>
      <c r="Q25" s="1557" t="str">
        <f>B25</f>
        <v>毗邻道路的类型与等级</v>
      </c>
      <c r="R25" s="1558" t="s">
        <v>8</v>
      </c>
      <c r="S25" s="1559">
        <f>F25</f>
        <v>100</v>
      </c>
      <c r="T25" s="1558" t="s">
        <v>8</v>
      </c>
      <c r="U25" s="1559">
        <f>H25</f>
        <v>100</v>
      </c>
      <c r="V25" s="1558" t="s">
        <v>8</v>
      </c>
      <c r="W25" s="1559">
        <f>J25</f>
        <v>100</v>
      </c>
      <c r="X25" s="1552"/>
      <c r="Y25" s="3387"/>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387"/>
      <c r="Q26" s="1557"/>
      <c r="R26" s="1558"/>
      <c r="S26" s="1559"/>
      <c r="T26" s="1558"/>
      <c r="U26" s="1559"/>
      <c r="V26" s="1558"/>
      <c r="W26" s="1559"/>
      <c r="X26" s="1552"/>
      <c r="Y26" s="3387"/>
      <c r="Z26" s="1560"/>
      <c r="AA26" s="1561">
        <v>1</v>
      </c>
      <c r="AB26" s="1561">
        <v>1</v>
      </c>
      <c r="AC26" s="1561">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87"/>
      <c r="Q27" s="1557" t="str">
        <f t="shared" ref="Q27:Q47" si="11">B27</f>
        <v>楼层</v>
      </c>
      <c r="R27" s="1558" t="s">
        <v>8</v>
      </c>
      <c r="S27" s="1559">
        <f>F27</f>
        <v>100</v>
      </c>
      <c r="T27" s="1558" t="s">
        <v>8</v>
      </c>
      <c r="U27" s="1559">
        <f>H27</f>
        <v>100</v>
      </c>
      <c r="V27" s="1558" t="s">
        <v>8</v>
      </c>
      <c r="W27" s="1559">
        <f>J27</f>
        <v>100</v>
      </c>
      <c r="X27" s="1552"/>
      <c r="Y27" s="3387"/>
      <c r="Z27" s="1560" t="str">
        <f>Q27</f>
        <v>楼层</v>
      </c>
      <c r="AA27" s="1561">
        <f t="shared" si="3"/>
        <v>1</v>
      </c>
      <c r="AB27" s="1561">
        <f t="shared" si="4"/>
        <v>1</v>
      </c>
      <c r="AC27" s="1561">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87"/>
      <c r="Q28" s="1146" t="str">
        <f t="shared" si="11"/>
        <v>朝向</v>
      </c>
      <c r="R28" s="1553" t="s">
        <v>8</v>
      </c>
      <c r="S28" s="1554">
        <f>F28</f>
        <v>100</v>
      </c>
      <c r="T28" s="1553" t="s">
        <v>8</v>
      </c>
      <c r="U28" s="1554">
        <f>H28</f>
        <v>100</v>
      </c>
      <c r="V28" s="1553" t="s">
        <v>8</v>
      </c>
      <c r="W28" s="1554">
        <f>J28</f>
        <v>100</v>
      </c>
      <c r="X28" s="1555"/>
      <c r="Y28" s="3387"/>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87"/>
      <c r="Q29" s="1557">
        <f t="shared" si="11"/>
        <v>111</v>
      </c>
      <c r="R29" s="1558" t="s">
        <v>8</v>
      </c>
      <c r="S29" s="1559">
        <f t="shared" ref="S29:S47" si="12">F29</f>
        <v>100</v>
      </c>
      <c r="T29" s="1558" t="s">
        <v>8</v>
      </c>
      <c r="U29" s="1559">
        <f t="shared" ref="U29:U47" si="13">H29</f>
        <v>100</v>
      </c>
      <c r="V29" s="1558" t="s">
        <v>8</v>
      </c>
      <c r="W29" s="1559">
        <f t="shared" ref="W29:W47" si="14">J29</f>
        <v>100</v>
      </c>
      <c r="X29" s="1552"/>
      <c r="Y29" s="3387"/>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87"/>
      <c r="Q30" s="1557">
        <f t="shared" si="11"/>
        <v>111</v>
      </c>
      <c r="R30" s="1558" t="s">
        <v>8</v>
      </c>
      <c r="S30" s="1559">
        <f t="shared" si="12"/>
        <v>100</v>
      </c>
      <c r="T30" s="1558" t="s">
        <v>8</v>
      </c>
      <c r="U30" s="1559">
        <f t="shared" si="13"/>
        <v>100</v>
      </c>
      <c r="V30" s="1558" t="s">
        <v>8</v>
      </c>
      <c r="W30" s="1559">
        <f t="shared" si="14"/>
        <v>100</v>
      </c>
      <c r="X30" s="1552"/>
      <c r="Y30" s="3387"/>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87"/>
      <c r="Q31" s="1557">
        <f t="shared" si="11"/>
        <v>111</v>
      </c>
      <c r="R31" s="1558" t="s">
        <v>8</v>
      </c>
      <c r="S31" s="1559">
        <f t="shared" si="12"/>
        <v>100</v>
      </c>
      <c r="T31" s="1558" t="s">
        <v>8</v>
      </c>
      <c r="U31" s="1559">
        <f t="shared" si="13"/>
        <v>100</v>
      </c>
      <c r="V31" s="1558" t="s">
        <v>8</v>
      </c>
      <c r="W31" s="1559">
        <f t="shared" si="14"/>
        <v>100</v>
      </c>
      <c r="X31" s="1552"/>
      <c r="Y31" s="3387"/>
      <c r="Z31" s="1560">
        <f t="shared" si="15"/>
        <v>111</v>
      </c>
      <c r="AA31" s="1561">
        <f t="shared" si="3"/>
        <v>1</v>
      </c>
      <c r="AB31" s="1561">
        <f t="shared" si="4"/>
        <v>1</v>
      </c>
      <c r="AC31" s="1561">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87"/>
      <c r="Q32" s="1557">
        <f t="shared" si="11"/>
        <v>111</v>
      </c>
      <c r="R32" s="1558" t="s">
        <v>8</v>
      </c>
      <c r="S32" s="1559">
        <f t="shared" si="12"/>
        <v>100</v>
      </c>
      <c r="T32" s="1558" t="s">
        <v>8</v>
      </c>
      <c r="U32" s="1559">
        <f t="shared" si="13"/>
        <v>100</v>
      </c>
      <c r="V32" s="1558" t="s">
        <v>8</v>
      </c>
      <c r="W32" s="1559">
        <f t="shared" si="14"/>
        <v>100</v>
      </c>
      <c r="X32" s="1552"/>
      <c r="Y32" s="3387"/>
      <c r="Z32" s="1560">
        <f t="shared" si="15"/>
        <v>111</v>
      </c>
      <c r="AA32" s="1561">
        <f t="shared" si="3"/>
        <v>1</v>
      </c>
      <c r="AB32" s="1561">
        <f t="shared" si="4"/>
        <v>1</v>
      </c>
      <c r="AC32" s="1561">
        <f t="shared" si="5"/>
        <v>1</v>
      </c>
    </row>
    <row r="33" spans="1:29" ht="15">
      <c r="A33" s="2858" t="s">
        <v>2754</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88" t="s">
        <v>550</v>
      </c>
      <c r="Q33" s="1557" t="str">
        <f t="shared" si="11"/>
        <v>建筑类型</v>
      </c>
      <c r="R33" s="1558" t="s">
        <v>8</v>
      </c>
      <c r="S33" s="1559">
        <f t="shared" si="12"/>
        <v>100</v>
      </c>
      <c r="T33" s="1558" t="s">
        <v>8</v>
      </c>
      <c r="U33" s="1559">
        <f t="shared" si="13"/>
        <v>100</v>
      </c>
      <c r="V33" s="1558" t="s">
        <v>8</v>
      </c>
      <c r="W33" s="1559">
        <f t="shared" si="14"/>
        <v>100</v>
      </c>
      <c r="X33" s="1552"/>
      <c r="Y33" s="3389" t="s">
        <v>550</v>
      </c>
      <c r="Z33" s="1560" t="str">
        <f t="shared" si="15"/>
        <v>建筑类型</v>
      </c>
      <c r="AA33" s="1561">
        <f t="shared" si="3"/>
        <v>1</v>
      </c>
      <c r="AB33" s="1561">
        <f t="shared" si="4"/>
        <v>1</v>
      </c>
      <c r="AC33" s="1561">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89"/>
      <c r="Q34" s="1589" t="str">
        <f t="shared" si="11"/>
        <v>项目建筑规模</v>
      </c>
      <c r="R34" s="1562" t="s">
        <v>8</v>
      </c>
      <c r="S34" s="1563" t="e">
        <f t="shared" si="12"/>
        <v>#N/A</v>
      </c>
      <c r="T34" s="1562" t="s">
        <v>8</v>
      </c>
      <c r="U34" s="1563" t="e">
        <f t="shared" si="13"/>
        <v>#N/A</v>
      </c>
      <c r="V34" s="1562" t="s">
        <v>8</v>
      </c>
      <c r="W34" s="1563" t="e">
        <f t="shared" si="14"/>
        <v>#N/A</v>
      </c>
      <c r="X34" s="1564"/>
      <c r="Y34" s="3389"/>
      <c r="Z34" s="1565" t="str">
        <f t="shared" si="15"/>
        <v>项目建筑规模</v>
      </c>
      <c r="AA34" s="1561" t="e">
        <f t="shared" si="3"/>
        <v>#N/A</v>
      </c>
      <c r="AB34" s="1561" t="e">
        <f t="shared" si="4"/>
        <v>#N/A</v>
      </c>
      <c r="AC34" s="1561"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89"/>
      <c r="Q35" s="1557" t="str">
        <f t="shared" si="11"/>
        <v>建筑结构</v>
      </c>
      <c r="R35" s="1558" t="s">
        <v>8</v>
      </c>
      <c r="S35" s="1559">
        <f t="shared" si="12"/>
        <v>100</v>
      </c>
      <c r="T35" s="1558" t="s">
        <v>8</v>
      </c>
      <c r="U35" s="1559">
        <f t="shared" si="13"/>
        <v>100</v>
      </c>
      <c r="V35" s="1558" t="s">
        <v>8</v>
      </c>
      <c r="W35" s="1559">
        <f t="shared" si="14"/>
        <v>100</v>
      </c>
      <c r="X35" s="1552"/>
      <c r="Y35" s="3389"/>
      <c r="Z35" s="1560" t="str">
        <f t="shared" si="15"/>
        <v>建筑结构</v>
      </c>
      <c r="AA35" s="1561">
        <f t="shared" si="3"/>
        <v>1</v>
      </c>
      <c r="AB35" s="1561">
        <f t="shared" si="4"/>
        <v>1</v>
      </c>
      <c r="AC35" s="1561">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89"/>
      <c r="Q36" s="1557" t="str">
        <f t="shared" si="11"/>
        <v>公共部分装修</v>
      </c>
      <c r="R36" s="1558" t="s">
        <v>8</v>
      </c>
      <c r="S36" s="1559">
        <f t="shared" si="12"/>
        <v>100</v>
      </c>
      <c r="T36" s="1558" t="s">
        <v>8</v>
      </c>
      <c r="U36" s="1559">
        <f t="shared" si="13"/>
        <v>100</v>
      </c>
      <c r="V36" s="1558" t="s">
        <v>8</v>
      </c>
      <c r="W36" s="1559">
        <f t="shared" si="14"/>
        <v>100</v>
      </c>
      <c r="X36" s="1552"/>
      <c r="Y36" s="3389"/>
      <c r="Z36" s="1560" t="str">
        <f t="shared" si="15"/>
        <v>公共部分装修</v>
      </c>
      <c r="AA36" s="1561">
        <f t="shared" si="3"/>
        <v>1</v>
      </c>
      <c r="AB36" s="1561">
        <f t="shared" si="4"/>
        <v>1</v>
      </c>
      <c r="AC36" s="1561">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89"/>
      <c r="Q37" s="1557" t="str">
        <f t="shared" si="11"/>
        <v>成新度</v>
      </c>
      <c r="R37" s="1558" t="s">
        <v>8</v>
      </c>
      <c r="S37" s="1559" t="e">
        <f t="shared" si="12"/>
        <v>#N/A</v>
      </c>
      <c r="T37" s="1558" t="s">
        <v>8</v>
      </c>
      <c r="U37" s="1559" t="e">
        <f t="shared" si="13"/>
        <v>#N/A</v>
      </c>
      <c r="V37" s="1558" t="s">
        <v>8</v>
      </c>
      <c r="W37" s="1559" t="e">
        <f t="shared" si="14"/>
        <v>#N/A</v>
      </c>
      <c r="X37" s="1552"/>
      <c r="Y37" s="3389"/>
      <c r="Z37" s="1560" t="str">
        <f t="shared" si="15"/>
        <v>成新度</v>
      </c>
      <c r="AA37" s="1561" t="e">
        <f t="shared" si="3"/>
        <v>#N/A</v>
      </c>
      <c r="AB37" s="1561" t="e">
        <f t="shared" si="4"/>
        <v>#N/A</v>
      </c>
      <c r="AC37" s="1561"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89"/>
      <c r="Q38" s="1146" t="str">
        <f t="shared" si="11"/>
        <v>写字楼等级</v>
      </c>
      <c r="R38" s="1553" t="s">
        <v>8</v>
      </c>
      <c r="S38" s="1554">
        <f t="shared" si="12"/>
        <v>100</v>
      </c>
      <c r="T38" s="1553" t="s">
        <v>8</v>
      </c>
      <c r="U38" s="1554">
        <f t="shared" si="13"/>
        <v>100</v>
      </c>
      <c r="V38" s="1553" t="s">
        <v>8</v>
      </c>
      <c r="W38" s="1554">
        <f t="shared" si="14"/>
        <v>100</v>
      </c>
      <c r="X38" s="1555"/>
      <c r="Y38" s="3389"/>
      <c r="Z38" s="1145" t="str">
        <f t="shared" si="15"/>
        <v>写字楼等级</v>
      </c>
      <c r="AA38" s="1556">
        <f t="shared" si="3"/>
        <v>1</v>
      </c>
      <c r="AB38" s="1556">
        <f t="shared" si="4"/>
        <v>1</v>
      </c>
      <c r="AC38" s="1556">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89" t="s">
        <v>550</v>
      </c>
      <c r="Q39" s="1557" t="str">
        <f t="shared" si="11"/>
        <v>物业管理</v>
      </c>
      <c r="R39" s="1558" t="s">
        <v>8</v>
      </c>
      <c r="S39" s="1559">
        <f t="shared" si="12"/>
        <v>100</v>
      </c>
      <c r="T39" s="1558" t="s">
        <v>8</v>
      </c>
      <c r="U39" s="1559">
        <f t="shared" si="13"/>
        <v>100</v>
      </c>
      <c r="V39" s="1558" t="s">
        <v>8</v>
      </c>
      <c r="W39" s="1559">
        <f t="shared" si="14"/>
        <v>100</v>
      </c>
      <c r="X39" s="1552"/>
      <c r="Y39" s="3389" t="s">
        <v>550</v>
      </c>
      <c r="Z39" s="1560" t="str">
        <f t="shared" si="15"/>
        <v>物业管理</v>
      </c>
      <c r="AA39" s="1561">
        <f t="shared" si="3"/>
        <v>1</v>
      </c>
      <c r="AB39" s="1561">
        <f t="shared" si="4"/>
        <v>1</v>
      </c>
      <c r="AC39" s="1561">
        <f t="shared" si="5"/>
        <v>1</v>
      </c>
    </row>
    <row r="40" spans="1:29" ht="15">
      <c r="A40" s="593"/>
      <c r="B40" s="1879" t="s">
        <v>2564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89"/>
      <c r="Q40" s="1557" t="str">
        <f t="shared" si="11"/>
        <v>市政基础设施</v>
      </c>
      <c r="R40" s="1558" t="s">
        <v>8</v>
      </c>
      <c r="S40" s="1559">
        <f t="shared" si="12"/>
        <v>100</v>
      </c>
      <c r="T40" s="1558" t="s">
        <v>8</v>
      </c>
      <c r="U40" s="1559">
        <f t="shared" si="13"/>
        <v>100</v>
      </c>
      <c r="V40" s="1558" t="s">
        <v>8</v>
      </c>
      <c r="W40" s="1559">
        <f t="shared" si="14"/>
        <v>100</v>
      </c>
      <c r="X40" s="1552"/>
      <c r="Y40" s="3389"/>
      <c r="Z40" s="1560" t="str">
        <f t="shared" si="15"/>
        <v>市政基础设施</v>
      </c>
      <c r="AA40" s="1561">
        <f t="shared" si="3"/>
        <v>1</v>
      </c>
      <c r="AB40" s="1561">
        <f t="shared" si="4"/>
        <v>1</v>
      </c>
      <c r="AC40" s="1561">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89"/>
      <c r="Q41" s="1557" t="str">
        <f t="shared" si="11"/>
        <v>层高</v>
      </c>
      <c r="R41" s="1558" t="s">
        <v>8</v>
      </c>
      <c r="S41" s="1559">
        <f t="shared" si="12"/>
        <v>100</v>
      </c>
      <c r="T41" s="1558" t="s">
        <v>8</v>
      </c>
      <c r="U41" s="1559">
        <f t="shared" si="13"/>
        <v>100</v>
      </c>
      <c r="V41" s="1558" t="s">
        <v>8</v>
      </c>
      <c r="W41" s="1559">
        <f t="shared" si="14"/>
        <v>100</v>
      </c>
      <c r="X41" s="1552"/>
      <c r="Y41" s="3389"/>
      <c r="Z41" s="1560" t="str">
        <f t="shared" si="15"/>
        <v>层高</v>
      </c>
      <c r="AA41" s="1561">
        <f t="shared" si="3"/>
        <v>1</v>
      </c>
      <c r="AB41" s="1561">
        <f t="shared" si="4"/>
        <v>1</v>
      </c>
      <c r="AC41" s="1561">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89"/>
      <c r="Q42" s="1589" t="str">
        <f t="shared" si="11"/>
        <v>单套建筑面积</v>
      </c>
      <c r="R42" s="1562" t="s">
        <v>8</v>
      </c>
      <c r="S42" s="1563">
        <f t="shared" si="12"/>
        <v>100</v>
      </c>
      <c r="T42" s="1562" t="s">
        <v>8</v>
      </c>
      <c r="U42" s="1563">
        <f t="shared" si="13"/>
        <v>100</v>
      </c>
      <c r="V42" s="1562" t="s">
        <v>8</v>
      </c>
      <c r="W42" s="1563">
        <f t="shared" si="14"/>
        <v>100</v>
      </c>
      <c r="X42" s="1564"/>
      <c r="Y42" s="3389"/>
      <c r="Z42" s="1565" t="str">
        <f t="shared" si="15"/>
        <v>单套建筑面积</v>
      </c>
      <c r="AA42" s="1561">
        <f t="shared" si="3"/>
        <v>1</v>
      </c>
      <c r="AB42" s="1561">
        <f t="shared" si="4"/>
        <v>1</v>
      </c>
      <c r="AC42" s="1561">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89"/>
      <c r="Q43" s="1557" t="str">
        <f t="shared" si="11"/>
        <v>内部装修</v>
      </c>
      <c r="R43" s="1558" t="s">
        <v>8</v>
      </c>
      <c r="S43" s="1559">
        <f t="shared" si="12"/>
        <v>100</v>
      </c>
      <c r="T43" s="1558" t="s">
        <v>8</v>
      </c>
      <c r="U43" s="1559">
        <f t="shared" si="13"/>
        <v>100</v>
      </c>
      <c r="V43" s="1558" t="s">
        <v>8</v>
      </c>
      <c r="W43" s="1559">
        <f t="shared" si="14"/>
        <v>100</v>
      </c>
      <c r="X43" s="1552"/>
      <c r="Y43" s="3389"/>
      <c r="Z43" s="1560" t="str">
        <f t="shared" si="15"/>
        <v>内部装修</v>
      </c>
      <c r="AA43" s="1561">
        <f t="shared" si="3"/>
        <v>1</v>
      </c>
      <c r="AB43" s="1561">
        <f t="shared" si="4"/>
        <v>1</v>
      </c>
      <c r="AC43" s="1561">
        <f t="shared" si="5"/>
        <v>1</v>
      </c>
    </row>
    <row r="44" spans="1:29" ht="28.8">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89"/>
      <c r="Q44" s="1557" t="str">
        <f t="shared" si="11"/>
        <v>内部装修维护情况</v>
      </c>
      <c r="R44" s="1558" t="s">
        <v>8</v>
      </c>
      <c r="S44" s="1559">
        <f t="shared" si="12"/>
        <v>100</v>
      </c>
      <c r="T44" s="1558" t="s">
        <v>8</v>
      </c>
      <c r="U44" s="1559">
        <f t="shared" si="13"/>
        <v>100</v>
      </c>
      <c r="V44" s="1558" t="s">
        <v>8</v>
      </c>
      <c r="W44" s="1559">
        <f t="shared" si="14"/>
        <v>100</v>
      </c>
      <c r="X44" s="1552"/>
      <c r="Y44" s="3389"/>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89"/>
      <c r="Q45" s="1146">
        <f t="shared" si="11"/>
        <v>111</v>
      </c>
      <c r="R45" s="1553" t="s">
        <v>8</v>
      </c>
      <c r="S45" s="1554">
        <f t="shared" si="12"/>
        <v>100</v>
      </c>
      <c r="T45" s="1553" t="s">
        <v>8</v>
      </c>
      <c r="U45" s="1554">
        <f t="shared" si="13"/>
        <v>100</v>
      </c>
      <c r="V45" s="1553" t="s">
        <v>8</v>
      </c>
      <c r="W45" s="1554">
        <f t="shared" si="14"/>
        <v>100</v>
      </c>
      <c r="X45" s="1555"/>
      <c r="Y45" s="3389"/>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89"/>
      <c r="Q46" s="1557">
        <f t="shared" si="11"/>
        <v>111</v>
      </c>
      <c r="R46" s="1558" t="s">
        <v>8</v>
      </c>
      <c r="S46" s="1559">
        <f t="shared" si="12"/>
        <v>100</v>
      </c>
      <c r="T46" s="1558" t="s">
        <v>8</v>
      </c>
      <c r="U46" s="1559">
        <f t="shared" si="13"/>
        <v>100</v>
      </c>
      <c r="V46" s="1558" t="s">
        <v>8</v>
      </c>
      <c r="W46" s="1559">
        <f t="shared" si="14"/>
        <v>100</v>
      </c>
      <c r="X46" s="1552"/>
      <c r="Y46" s="3389"/>
      <c r="Z46" s="1560">
        <f t="shared" si="15"/>
        <v>111</v>
      </c>
      <c r="AA46" s="1561">
        <f t="shared" si="3"/>
        <v>1</v>
      </c>
      <c r="AB46" s="1561">
        <f t="shared" si="4"/>
        <v>1</v>
      </c>
      <c r="AC46" s="1561">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2"/>
      <c r="Q47" s="1557">
        <f t="shared" si="11"/>
        <v>111</v>
      </c>
      <c r="R47" s="1558" t="s">
        <v>8</v>
      </c>
      <c r="S47" s="1559">
        <f t="shared" si="12"/>
        <v>100</v>
      </c>
      <c r="T47" s="1558" t="s">
        <v>8</v>
      </c>
      <c r="U47" s="1559">
        <f t="shared" si="13"/>
        <v>100</v>
      </c>
      <c r="V47" s="1558" t="s">
        <v>8</v>
      </c>
      <c r="W47" s="1559">
        <f t="shared" si="14"/>
        <v>100</v>
      </c>
      <c r="X47" s="1552"/>
      <c r="Y47" s="3472"/>
      <c r="Z47" s="1560">
        <f t="shared" si="15"/>
        <v>111</v>
      </c>
      <c r="AA47" s="1561">
        <f t="shared" si="3"/>
        <v>1</v>
      </c>
      <c r="AB47" s="1561">
        <f t="shared" si="4"/>
        <v>1</v>
      </c>
      <c r="AC47" s="1561">
        <f t="shared" si="5"/>
        <v>1</v>
      </c>
    </row>
    <row r="48" spans="1:29" ht="14.4">
      <c r="A48" s="606" t="s">
        <v>736</v>
      </c>
      <c r="B48" s="886"/>
      <c r="C48" s="2587" t="s">
        <v>1</v>
      </c>
      <c r="D48" s="2588"/>
      <c r="E48" s="2589"/>
      <c r="F48" s="2590"/>
      <c r="G48" s="2591"/>
      <c r="H48" s="2592"/>
      <c r="I48" s="2589"/>
      <c r="J48" s="2592"/>
      <c r="K48" s="1595"/>
      <c r="L48" s="2128"/>
      <c r="M48" s="2118"/>
      <c r="N48" s="2118"/>
      <c r="O48" s="2118"/>
      <c r="P48" s="3406" t="str">
        <f>A48</f>
        <v>成交单价（元/平方米）</v>
      </c>
      <c r="Q48" s="3384"/>
      <c r="R48" s="3471">
        <f>E48</f>
        <v>0</v>
      </c>
      <c r="S48" s="3471"/>
      <c r="T48" s="3471">
        <f>G48</f>
        <v>0</v>
      </c>
      <c r="U48" s="3471"/>
      <c r="V48" s="3471">
        <f>I48</f>
        <v>0</v>
      </c>
      <c r="W48" s="3471"/>
      <c r="X48" s="1544"/>
      <c r="Y48" s="1566"/>
      <c r="Z48" s="1544"/>
      <c r="AA48" s="1544"/>
      <c r="AB48" s="1544"/>
      <c r="AC48" s="1544"/>
    </row>
    <row r="49" spans="1:29" ht="15" thickBot="1">
      <c r="A49" s="614" t="s">
        <v>2759</v>
      </c>
      <c r="B49" s="887"/>
      <c r="C49" s="2593" t="e">
        <f>R50</f>
        <v>#DIV/0!</v>
      </c>
      <c r="D49" s="2594"/>
      <c r="E49" s="2595" t="e">
        <f>R49</f>
        <v>#DIV/0!</v>
      </c>
      <c r="F49" s="2595"/>
      <c r="G49" s="2593" t="e">
        <f>T49</f>
        <v>#DIV/0!</v>
      </c>
      <c r="H49" s="2594"/>
      <c r="I49" s="2595" t="e">
        <f>V49</f>
        <v>#DIV/0!</v>
      </c>
      <c r="J49" s="2594"/>
      <c r="K49" s="1596"/>
      <c r="L49" s="2128"/>
      <c r="M49" s="2118"/>
      <c r="N49" s="2118"/>
      <c r="O49" s="2118"/>
      <c r="P49" s="3406" t="str">
        <f>A49</f>
        <v>比较价格（元/平方米）</v>
      </c>
      <c r="Q49" s="3384"/>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1544"/>
      <c r="Y49" s="1544"/>
      <c r="Z49" s="1544"/>
      <c r="AA49" s="1544"/>
      <c r="AB49" s="1544"/>
      <c r="AC49" s="1544"/>
    </row>
    <row r="50" spans="1:29" ht="15" thickBot="1">
      <c r="A50" s="620" t="s">
        <v>2928</v>
      </c>
      <c r="B50" s="621"/>
      <c r="C50" s="2596" t="e">
        <f>R50</f>
        <v>#DIV/0!</v>
      </c>
      <c r="D50" s="2596"/>
      <c r="E50" s="2596"/>
      <c r="F50" s="2596"/>
      <c r="G50" s="2596"/>
      <c r="H50" s="2596"/>
      <c r="I50" s="2596"/>
      <c r="J50" s="2596"/>
      <c r="K50" s="1597"/>
      <c r="L50" s="2128"/>
      <c r="M50" s="2118"/>
      <c r="N50" s="2118"/>
      <c r="O50" s="2118"/>
      <c r="P50" s="3499" t="str">
        <f>A50</f>
        <v>估价对象XX用房的比较价格（楼面单价，元/平方米）</v>
      </c>
      <c r="Q50" s="3406"/>
      <c r="R50" s="3470" t="e">
        <f>IF(F1="售价",ROUND(AVERAGE(R49:V49),0),ROUND(AVERAGE(R49:V49),1))</f>
        <v>#DIV/0!</v>
      </c>
      <c r="S50" s="3470"/>
      <c r="T50" s="3470"/>
      <c r="U50" s="3470"/>
      <c r="V50" s="3470"/>
      <c r="W50" s="347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4.4">
      <c r="A59" s="644" t="s">
        <v>529</v>
      </c>
      <c r="B59" s="645"/>
      <c r="C59" s="2753" t="str">
        <f>YEAR(C7)&amp;"-"&amp;MONTH(C7)</f>
        <v>2019-12</v>
      </c>
      <c r="D59" s="2755">
        <f>EDATE(C59,-1)</f>
        <v>43770</v>
      </c>
      <c r="E59" s="2755">
        <f t="shared" ref="E59:O59" si="16">EDATE(D59,-1)</f>
        <v>43739</v>
      </c>
      <c r="F59" s="2755">
        <f t="shared" si="16"/>
        <v>43709</v>
      </c>
      <c r="G59" s="2755">
        <f t="shared" si="16"/>
        <v>43678</v>
      </c>
      <c r="H59" s="2755">
        <f t="shared" si="16"/>
        <v>43647</v>
      </c>
      <c r="I59" s="2755">
        <f t="shared" si="16"/>
        <v>43617</v>
      </c>
      <c r="J59" s="2755">
        <f t="shared" si="16"/>
        <v>43586</v>
      </c>
      <c r="K59" s="2755">
        <f t="shared" si="16"/>
        <v>43556</v>
      </c>
      <c r="L59" s="2755">
        <f t="shared" si="16"/>
        <v>43525</v>
      </c>
      <c r="M59" s="2755">
        <f t="shared" si="16"/>
        <v>43497</v>
      </c>
      <c r="N59" s="2755">
        <f t="shared" si="16"/>
        <v>43466</v>
      </c>
      <c r="O59" s="2755">
        <f t="shared" si="16"/>
        <v>43435</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4.4">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4.4"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4.4">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4.4"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4.4"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4.4"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4.4"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4.4"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4.4"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4.4"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4.4">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 thickTop="1">
      <c r="A81" s="668"/>
      <c r="B81" s="1880" t="s">
        <v>2556</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 thickTop="1">
      <c r="A83" s="668"/>
      <c r="B83" s="2557" t="s">
        <v>2557</v>
      </c>
      <c r="C83" s="2558" t="s">
        <v>2558</v>
      </c>
      <c r="D83" s="2558" t="s">
        <v>2559</v>
      </c>
      <c r="E83" s="2558" t="s">
        <v>2560</v>
      </c>
      <c r="F83" s="2558" t="s">
        <v>2561</v>
      </c>
      <c r="G83" s="2558" t="s">
        <v>2562</v>
      </c>
      <c r="H83" s="673"/>
      <c r="I83" s="673"/>
      <c r="J83" s="673"/>
      <c r="K83" s="673"/>
      <c r="L83" s="673"/>
      <c r="M83" s="2561"/>
      <c r="N83" s="2150"/>
      <c r="O83" s="2150"/>
      <c r="P83" s="2198"/>
      <c r="Q83" s="2142"/>
      <c r="R83" s="2129"/>
      <c r="S83" s="2129"/>
      <c r="T83" s="2129"/>
      <c r="U83" s="2129"/>
      <c r="V83" s="2129"/>
      <c r="W83" s="2129"/>
      <c r="X83" s="2129"/>
      <c r="Y83" s="2129"/>
      <c r="Z83" s="2129"/>
      <c r="AA83" s="2129"/>
      <c r="AB83" s="2129"/>
      <c r="AC83" s="2129"/>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9.4"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4.4"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4.4"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4.4"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4.4"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4.4"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4.4"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4.4"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4.4"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4.4">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4.4"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2555</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4.4"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4.4"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4.4"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4.4"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4.4"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4.4"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4.4"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58"/>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521</v>
      </c>
      <c r="B4" s="512"/>
      <c r="C4" s="3390" t="s">
        <v>522</v>
      </c>
      <c r="D4" s="3391"/>
      <c r="E4" s="3414" t="s">
        <v>523</v>
      </c>
      <c r="F4" s="3415"/>
      <c r="G4" s="3390" t="s">
        <v>524</v>
      </c>
      <c r="H4" s="3391"/>
      <c r="I4" s="3390" t="s">
        <v>525</v>
      </c>
      <c r="J4" s="3391"/>
      <c r="K4" s="513" t="s">
        <v>526</v>
      </c>
      <c r="L4" s="2117"/>
      <c r="M4" s="2118"/>
      <c r="N4" s="2118"/>
      <c r="O4" s="2118"/>
      <c r="P4" s="3392" t="s">
        <v>527</v>
      </c>
      <c r="Q4" s="3393"/>
      <c r="R4" s="3378" t="s">
        <v>523</v>
      </c>
      <c r="S4" s="3379"/>
      <c r="T4" s="3378" t="s">
        <v>524</v>
      </c>
      <c r="U4" s="3379"/>
      <c r="V4" s="3398" t="s">
        <v>525</v>
      </c>
      <c r="W4" s="3398"/>
      <c r="X4" s="1552"/>
      <c r="Y4" s="3378" t="s">
        <v>527</v>
      </c>
      <c r="Z4" s="3379"/>
      <c r="AA4" s="3373" t="s">
        <v>523</v>
      </c>
      <c r="AB4" s="3374" t="s">
        <v>524</v>
      </c>
      <c r="AC4" s="3373" t="s">
        <v>525</v>
      </c>
    </row>
    <row r="5" spans="1:29">
      <c r="A5" s="514"/>
      <c r="B5" s="515"/>
      <c r="C5" s="3401" t="s">
        <v>2922</v>
      </c>
      <c r="D5" s="3402"/>
      <c r="E5" s="3416" t="s">
        <v>2923</v>
      </c>
      <c r="F5" s="3417"/>
      <c r="G5" s="3401" t="s">
        <v>2924</v>
      </c>
      <c r="H5" s="3402"/>
      <c r="I5" s="3401" t="s">
        <v>2925</v>
      </c>
      <c r="J5" s="3402"/>
      <c r="K5" s="513"/>
      <c r="L5" s="2117"/>
      <c r="M5" s="2118"/>
      <c r="N5" s="2118"/>
      <c r="O5" s="2118"/>
      <c r="P5" s="3394"/>
      <c r="Q5" s="3395"/>
      <c r="R5" s="3380"/>
      <c r="S5" s="3381"/>
      <c r="T5" s="3380"/>
      <c r="U5" s="3381"/>
      <c r="V5" s="3398"/>
      <c r="W5" s="3398"/>
      <c r="X5" s="1552"/>
      <c r="Y5" s="3380"/>
      <c r="Z5" s="3381"/>
      <c r="AA5" s="3374"/>
      <c r="AB5" s="3374"/>
      <c r="AC5" s="3374"/>
    </row>
    <row r="6" spans="1:29" ht="15" thickBot="1">
      <c r="A6" s="516"/>
      <c r="B6" s="517"/>
      <c r="C6" s="3399" t="s">
        <v>2926</v>
      </c>
      <c r="D6" s="3400"/>
      <c r="E6" s="3418" t="s">
        <v>2926</v>
      </c>
      <c r="F6" s="3419"/>
      <c r="G6" s="3399" t="s">
        <v>2926</v>
      </c>
      <c r="H6" s="3400"/>
      <c r="I6" s="3399" t="s">
        <v>2926</v>
      </c>
      <c r="J6" s="3400"/>
      <c r="K6" s="513" t="s">
        <v>528</v>
      </c>
      <c r="L6" s="2117"/>
      <c r="M6" s="2118"/>
      <c r="N6" s="2118"/>
      <c r="O6" s="2118"/>
      <c r="P6" s="3396"/>
      <c r="Q6" s="3397"/>
      <c r="R6" s="3380"/>
      <c r="S6" s="3381"/>
      <c r="T6" s="3382"/>
      <c r="U6" s="3383"/>
      <c r="V6" s="3398"/>
      <c r="W6" s="3398"/>
      <c r="X6" s="1552"/>
      <c r="Y6" s="3382"/>
      <c r="Z6" s="3383"/>
      <c r="AA6" s="3375"/>
      <c r="AB6" s="3375"/>
      <c r="AC6" s="3375"/>
    </row>
    <row r="7" spans="1:29" s="1215" customFormat="1" ht="15" thickBot="1">
      <c r="A7" s="2863"/>
      <c r="B7" s="2870" t="s">
        <v>529</v>
      </c>
      <c r="C7" s="518">
        <f>'数据-取费表'!B2</f>
        <v>43820</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76" t="s">
        <v>530</v>
      </c>
      <c r="Q7" s="3385"/>
      <c r="R7" s="1553" t="s">
        <v>8</v>
      </c>
      <c r="S7" s="1554">
        <f t="shared" ref="S7:S15" si="0">F7</f>
        <v>0</v>
      </c>
      <c r="T7" s="1553" t="s">
        <v>8</v>
      </c>
      <c r="U7" s="1554">
        <f t="shared" ref="U7:U15" si="1">H7</f>
        <v>0</v>
      </c>
      <c r="V7" s="1553" t="s">
        <v>8</v>
      </c>
      <c r="W7" s="1554">
        <f t="shared" ref="W7:W15" si="2">J7</f>
        <v>0</v>
      </c>
      <c r="X7" s="1555"/>
      <c r="Y7" s="3376" t="s">
        <v>530</v>
      </c>
      <c r="Z7" s="3377"/>
      <c r="AA7" s="1556" t="e">
        <f>D7/F7</f>
        <v>#DIV/0!</v>
      </c>
      <c r="AB7" s="1556" t="e">
        <f>D7/H7</f>
        <v>#DIV/0!</v>
      </c>
      <c r="AC7" s="1556" t="e">
        <f>D7/J7</f>
        <v>#DIV/0!</v>
      </c>
    </row>
    <row r="8" spans="1:29" s="1215" customFormat="1" ht="15" thickBot="1">
      <c r="A8" s="2864"/>
      <c r="B8" s="2871"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76" t="s">
        <v>533</v>
      </c>
      <c r="Q8" s="3377"/>
      <c r="R8" s="1553" t="s">
        <v>8</v>
      </c>
      <c r="S8" s="1554">
        <f t="shared" si="0"/>
        <v>0</v>
      </c>
      <c r="T8" s="1553" t="s">
        <v>8</v>
      </c>
      <c r="U8" s="1554">
        <f t="shared" si="1"/>
        <v>0</v>
      </c>
      <c r="V8" s="1553" t="s">
        <v>8</v>
      </c>
      <c r="W8" s="1554">
        <f t="shared" si="2"/>
        <v>0</v>
      </c>
      <c r="X8" s="1555"/>
      <c r="Y8" s="3376" t="s">
        <v>533</v>
      </c>
      <c r="Z8" s="3377"/>
      <c r="AA8" s="1556" t="e">
        <f t="shared" ref="AA8:AA40" si="3">D8/F8</f>
        <v>#DIV/0!</v>
      </c>
      <c r="AB8" s="1556" t="e">
        <f t="shared" ref="AB8:AB40" si="4">D8/H8</f>
        <v>#DIV/0!</v>
      </c>
      <c r="AC8" s="1556" t="e">
        <f t="shared" ref="AC8:AC40" si="5">D8/J8</f>
        <v>#DIV/0!</v>
      </c>
    </row>
    <row r="9" spans="1:29" s="1215" customFormat="1" ht="14.4">
      <c r="A9" s="2865"/>
      <c r="B9" s="2872" t="s">
        <v>2755</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4" t="s">
        <v>535</v>
      </c>
      <c r="Q9" s="1146" t="str">
        <f t="shared" ref="Q9:Q15" si="6">B9</f>
        <v>用途</v>
      </c>
      <c r="R9" s="1553" t="s">
        <v>8</v>
      </c>
      <c r="S9" s="1554">
        <f t="shared" si="0"/>
        <v>100</v>
      </c>
      <c r="T9" s="1553" t="s">
        <v>8</v>
      </c>
      <c r="U9" s="1554">
        <f t="shared" si="1"/>
        <v>100</v>
      </c>
      <c r="V9" s="1553" t="s">
        <v>8</v>
      </c>
      <c r="W9" s="1554">
        <f t="shared" si="2"/>
        <v>100</v>
      </c>
      <c r="X9" s="1555"/>
      <c r="Y9" s="3341" t="s">
        <v>536</v>
      </c>
      <c r="Z9" s="1145" t="str">
        <f t="shared" ref="Z9:Z15" si="7">Q9</f>
        <v>用途</v>
      </c>
      <c r="AA9" s="1556">
        <f t="shared" si="3"/>
        <v>1</v>
      </c>
      <c r="AB9" s="1556">
        <f t="shared" si="4"/>
        <v>1</v>
      </c>
      <c r="AC9" s="1556">
        <f t="shared" si="5"/>
        <v>1</v>
      </c>
    </row>
    <row r="10" spans="1:29" s="1333" customFormat="1" ht="28.8">
      <c r="A10" s="2866"/>
      <c r="B10" s="2871" t="s">
        <v>2756</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
      <c r="A11" s="2867"/>
      <c r="B11" s="2871"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4"/>
      <c r="Q11" s="1146" t="str">
        <f t="shared" si="6"/>
        <v>容积率</v>
      </c>
      <c r="R11" s="1553" t="s">
        <v>8</v>
      </c>
      <c r="S11" s="1554" t="e">
        <f t="shared" si="0"/>
        <v>#N/A</v>
      </c>
      <c r="T11" s="1553" t="s">
        <v>8</v>
      </c>
      <c r="U11" s="1554" t="e">
        <f t="shared" si="1"/>
        <v>#N/A</v>
      </c>
      <c r="V11" s="1553" t="s">
        <v>8</v>
      </c>
      <c r="W11" s="1554" t="e">
        <f t="shared" si="2"/>
        <v>#N/A</v>
      </c>
      <c r="X11" s="1555"/>
      <c r="Y11" s="3341"/>
      <c r="Z11" s="1145" t="str">
        <f t="shared" si="7"/>
        <v>容积率</v>
      </c>
      <c r="AA11" s="1556" t="e">
        <f t="shared" si="3"/>
        <v>#N/A</v>
      </c>
      <c r="AB11" s="1556" t="e">
        <f t="shared" si="4"/>
        <v>#N/A</v>
      </c>
      <c r="AC11" s="1556" t="e">
        <f t="shared" si="5"/>
        <v>#N/A</v>
      </c>
    </row>
    <row r="12" spans="1:29" s="1215" customFormat="1" ht="15">
      <c r="A12" s="2868"/>
      <c r="B12" s="2874">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4"/>
      <c r="Q12" s="1146">
        <f t="shared" si="6"/>
        <v>111</v>
      </c>
      <c r="R12" s="1553" t="s">
        <v>8</v>
      </c>
      <c r="S12" s="1554">
        <f t="shared" si="0"/>
        <v>100</v>
      </c>
      <c r="T12" s="1553" t="s">
        <v>8</v>
      </c>
      <c r="U12" s="1554">
        <f t="shared" si="1"/>
        <v>100</v>
      </c>
      <c r="V12" s="1553" t="s">
        <v>8</v>
      </c>
      <c r="W12" s="1554">
        <f t="shared" si="2"/>
        <v>100</v>
      </c>
      <c r="X12" s="1555"/>
      <c r="Y12" s="3341"/>
      <c r="Z12" s="1145">
        <f t="shared" si="7"/>
        <v>111</v>
      </c>
      <c r="AA12" s="1556">
        <f>D12/F12</f>
        <v>1</v>
      </c>
      <c r="AB12" s="1556">
        <f>D12/H12</f>
        <v>1</v>
      </c>
      <c r="AC12" s="1556">
        <f>D12/J12</f>
        <v>1</v>
      </c>
    </row>
    <row r="13" spans="1:29" ht="15">
      <c r="A13" s="2868"/>
      <c r="B13" s="2874">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4"/>
      <c r="Q13" s="1146">
        <f t="shared" si="6"/>
        <v>111</v>
      </c>
      <c r="R13" s="1553" t="s">
        <v>8</v>
      </c>
      <c r="S13" s="1554">
        <f t="shared" si="0"/>
        <v>100</v>
      </c>
      <c r="T13" s="1553" t="s">
        <v>8</v>
      </c>
      <c r="U13" s="1554">
        <f t="shared" si="1"/>
        <v>100</v>
      </c>
      <c r="V13" s="1553" t="s">
        <v>8</v>
      </c>
      <c r="W13" s="1554">
        <f t="shared" si="2"/>
        <v>100</v>
      </c>
      <c r="X13" s="1555"/>
      <c r="Y13" s="3341"/>
      <c r="Z13" s="1145">
        <f t="shared" si="7"/>
        <v>111</v>
      </c>
      <c r="AA13" s="1556">
        <f t="shared" si="3"/>
        <v>1</v>
      </c>
      <c r="AB13" s="1556">
        <f t="shared" si="4"/>
        <v>1</v>
      </c>
      <c r="AC13" s="1556">
        <f t="shared" si="5"/>
        <v>1</v>
      </c>
    </row>
    <row r="14" spans="1:29" ht="15.6" thickBot="1">
      <c r="A14" s="2869"/>
      <c r="B14" s="2875">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4"/>
      <c r="Q14" s="1146">
        <f t="shared" si="6"/>
        <v>111</v>
      </c>
      <c r="R14" s="1553" t="s">
        <v>8</v>
      </c>
      <c r="S14" s="1554">
        <f t="shared" si="0"/>
        <v>100</v>
      </c>
      <c r="T14" s="1553" t="s">
        <v>8</v>
      </c>
      <c r="U14" s="1554">
        <f t="shared" si="1"/>
        <v>100</v>
      </c>
      <c r="V14" s="1553" t="s">
        <v>8</v>
      </c>
      <c r="W14" s="1554">
        <f t="shared" si="2"/>
        <v>100</v>
      </c>
      <c r="X14" s="1555"/>
      <c r="Y14" s="3341"/>
      <c r="Z14" s="1145">
        <f t="shared" si="7"/>
        <v>111</v>
      </c>
      <c r="AA14" s="1556">
        <f t="shared" si="3"/>
        <v>1</v>
      </c>
      <c r="AB14" s="1556">
        <f t="shared" si="4"/>
        <v>1</v>
      </c>
      <c r="AC14" s="1556">
        <f t="shared" si="5"/>
        <v>1</v>
      </c>
    </row>
    <row r="15" spans="1:29" ht="69">
      <c r="A15" s="2861" t="s">
        <v>2753</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86" t="s">
        <v>540</v>
      </c>
      <c r="Q15" s="1557" t="str">
        <f t="shared" si="6"/>
        <v>产业集聚程度</v>
      </c>
      <c r="R15" s="1558" t="s">
        <v>8</v>
      </c>
      <c r="S15" s="1559">
        <f t="shared" si="0"/>
        <v>100</v>
      </c>
      <c r="T15" s="1558" t="s">
        <v>8</v>
      </c>
      <c r="U15" s="1559">
        <f t="shared" si="1"/>
        <v>100</v>
      </c>
      <c r="V15" s="1558" t="s">
        <v>8</v>
      </c>
      <c r="W15" s="1559">
        <f t="shared" si="2"/>
        <v>100</v>
      </c>
      <c r="X15" s="1552"/>
      <c r="Y15" s="3386"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7"/>
      <c r="Q16" s="1557"/>
      <c r="R16" s="1558"/>
      <c r="S16" s="1559"/>
      <c r="T16" s="1558"/>
      <c r="U16" s="1559"/>
      <c r="V16" s="1558"/>
      <c r="W16" s="1559"/>
      <c r="X16" s="1552"/>
      <c r="Y16" s="3387"/>
      <c r="Z16" s="1560"/>
      <c r="AA16" s="1561">
        <v>1</v>
      </c>
      <c r="AB16" s="1561">
        <v>1</v>
      </c>
      <c r="AC16" s="1561">
        <v>1</v>
      </c>
    </row>
    <row r="17" spans="1:29" ht="96.6">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87"/>
      <c r="Q17" s="1557" t="str">
        <f>B17</f>
        <v>交通便捷度</v>
      </c>
      <c r="R17" s="1558" t="s">
        <v>8</v>
      </c>
      <c r="S17" s="1559">
        <f>F17</f>
        <v>100</v>
      </c>
      <c r="T17" s="1558" t="s">
        <v>8</v>
      </c>
      <c r="U17" s="1559">
        <f>H17</f>
        <v>100</v>
      </c>
      <c r="V17" s="1558" t="s">
        <v>8</v>
      </c>
      <c r="W17" s="1559">
        <f>J17</f>
        <v>100</v>
      </c>
      <c r="X17" s="1552"/>
      <c r="Y17" s="3387"/>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7"/>
      <c r="Q18" s="1557"/>
      <c r="R18" s="1558"/>
      <c r="S18" s="1559"/>
      <c r="T18" s="1558"/>
      <c r="U18" s="1559"/>
      <c r="V18" s="1558"/>
      <c r="W18" s="1559"/>
      <c r="X18" s="1552"/>
      <c r="Y18" s="3387"/>
      <c r="Z18" s="1560"/>
      <c r="AA18" s="1561">
        <v>1</v>
      </c>
      <c r="AB18" s="1561">
        <v>1</v>
      </c>
      <c r="AC18" s="1561">
        <v>1</v>
      </c>
    </row>
    <row r="19" spans="1:29" ht="41.4">
      <c r="A19" s="531"/>
      <c r="B19" s="2563" t="s">
        <v>2545</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87"/>
      <c r="Q19" s="1557" t="str">
        <f>B19</f>
        <v>公共配套设施</v>
      </c>
      <c r="R19" s="1558" t="s">
        <v>8</v>
      </c>
      <c r="S19" s="1559">
        <f>F19</f>
        <v>100</v>
      </c>
      <c r="T19" s="1558" t="s">
        <v>8</v>
      </c>
      <c r="U19" s="1559">
        <f>H19</f>
        <v>100</v>
      </c>
      <c r="V19" s="1558" t="s">
        <v>8</v>
      </c>
      <c r="W19" s="1559">
        <f>J19</f>
        <v>100</v>
      </c>
      <c r="X19" s="1552"/>
      <c r="Y19" s="3387"/>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387"/>
      <c r="Q20" s="1557"/>
      <c r="R20" s="1558"/>
      <c r="S20" s="1559"/>
      <c r="T20" s="1558"/>
      <c r="U20" s="1559"/>
      <c r="V20" s="1558"/>
      <c r="W20" s="1559"/>
      <c r="X20" s="1552"/>
      <c r="Y20" s="3387"/>
      <c r="Z20" s="1560"/>
      <c r="AA20" s="1561">
        <v>1</v>
      </c>
      <c r="AB20" s="1561">
        <v>1</v>
      </c>
      <c r="AC20" s="1561">
        <v>1</v>
      </c>
    </row>
    <row r="21" spans="1:29" ht="41.4">
      <c r="A21" s="531"/>
      <c r="B21" s="2551" t="s">
        <v>2557</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87"/>
      <c r="Q21" s="2539" t="str">
        <f>B21</f>
        <v>基础设施水平</v>
      </c>
      <c r="R21" s="1558" t="s">
        <v>8</v>
      </c>
      <c r="S21" s="1559">
        <f>F21</f>
        <v>100</v>
      </c>
      <c r="T21" s="1558" t="s">
        <v>8</v>
      </c>
      <c r="U21" s="1559">
        <f>H21</f>
        <v>100</v>
      </c>
      <c r="V21" s="1558" t="s">
        <v>8</v>
      </c>
      <c r="W21" s="1559">
        <f>J21</f>
        <v>100</v>
      </c>
      <c r="X21" s="2541"/>
      <c r="Y21" s="3387"/>
      <c r="Z21" s="2540"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2"/>
      <c r="L22" s="2126"/>
      <c r="M22" s="2118"/>
      <c r="N22" s="2118"/>
      <c r="O22" s="2125"/>
      <c r="P22" s="3387"/>
      <c r="Q22" s="2539"/>
      <c r="R22" s="1558"/>
      <c r="S22" s="1559"/>
      <c r="T22" s="1558"/>
      <c r="U22" s="1559"/>
      <c r="V22" s="1558"/>
      <c r="W22" s="1559"/>
      <c r="X22" s="2541"/>
      <c r="Y22" s="3387"/>
      <c r="Z22" s="2540"/>
      <c r="AA22" s="1561">
        <v>1</v>
      </c>
      <c r="AB22" s="1561">
        <v>1</v>
      </c>
      <c r="AC22" s="1561">
        <v>1</v>
      </c>
    </row>
    <row r="23" spans="1:29" ht="82.8">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87"/>
      <c r="Q23" s="1557" t="str">
        <f>B23</f>
        <v>环境质量</v>
      </c>
      <c r="R23" s="1558" t="s">
        <v>8</v>
      </c>
      <c r="S23" s="1559">
        <f>F23</f>
        <v>100</v>
      </c>
      <c r="T23" s="1558" t="s">
        <v>8</v>
      </c>
      <c r="U23" s="1559">
        <f>H23</f>
        <v>100</v>
      </c>
      <c r="V23" s="1558" t="s">
        <v>8</v>
      </c>
      <c r="W23" s="1559">
        <f>J23</f>
        <v>100</v>
      </c>
      <c r="X23" s="1552"/>
      <c r="Y23" s="3387"/>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387"/>
      <c r="Q24" s="1557"/>
      <c r="R24" s="1558"/>
      <c r="S24" s="1559"/>
      <c r="T24" s="1558"/>
      <c r="U24" s="1559"/>
      <c r="V24" s="1558"/>
      <c r="W24" s="1559"/>
      <c r="X24" s="1552"/>
      <c r="Y24" s="3387"/>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87"/>
      <c r="Q25" s="1557">
        <f>B25</f>
        <v>111</v>
      </c>
      <c r="R25" s="1558" t="s">
        <v>8</v>
      </c>
      <c r="S25" s="1559">
        <f>F25</f>
        <v>100</v>
      </c>
      <c r="T25" s="1558" t="s">
        <v>8</v>
      </c>
      <c r="U25" s="1559">
        <f>H25</f>
        <v>100</v>
      </c>
      <c r="V25" s="1558" t="s">
        <v>8</v>
      </c>
      <c r="W25" s="1559">
        <f>J25</f>
        <v>100</v>
      </c>
      <c r="X25" s="1552"/>
      <c r="Y25" s="3387"/>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87"/>
      <c r="Q26" s="1557">
        <f t="shared" ref="Q26:Q40" si="11">B26</f>
        <v>111</v>
      </c>
      <c r="R26" s="1558" t="s">
        <v>8</v>
      </c>
      <c r="S26" s="1559">
        <f>F26</f>
        <v>100</v>
      </c>
      <c r="T26" s="1558" t="s">
        <v>8</v>
      </c>
      <c r="U26" s="1559">
        <f>H26</f>
        <v>100</v>
      </c>
      <c r="V26" s="1558" t="s">
        <v>8</v>
      </c>
      <c r="W26" s="1559">
        <f>J26</f>
        <v>100</v>
      </c>
      <c r="X26" s="1552"/>
      <c r="Y26" s="3387"/>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87"/>
      <c r="Q27" s="1146">
        <f t="shared" si="11"/>
        <v>111</v>
      </c>
      <c r="R27" s="1553" t="s">
        <v>8</v>
      </c>
      <c r="S27" s="1554">
        <f>F27</f>
        <v>100</v>
      </c>
      <c r="T27" s="1553" t="s">
        <v>8</v>
      </c>
      <c r="U27" s="1554">
        <f>H27</f>
        <v>100</v>
      </c>
      <c r="V27" s="1553" t="s">
        <v>8</v>
      </c>
      <c r="W27" s="1554">
        <f>J27</f>
        <v>100</v>
      </c>
      <c r="X27" s="1555"/>
      <c r="Y27" s="3387"/>
      <c r="Z27" s="1145">
        <f>Q27</f>
        <v>111</v>
      </c>
      <c r="AA27" s="1561">
        <f>D27/F27</f>
        <v>1</v>
      </c>
      <c r="AB27" s="1561">
        <f>D27/H27</f>
        <v>1</v>
      </c>
      <c r="AC27" s="1561">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87"/>
      <c r="Q28" s="1557">
        <f t="shared" si="11"/>
        <v>111</v>
      </c>
      <c r="R28" s="1558" t="s">
        <v>8</v>
      </c>
      <c r="S28" s="1559">
        <f t="shared" ref="S28:S40" si="12">F28</f>
        <v>100</v>
      </c>
      <c r="T28" s="1558" t="s">
        <v>8</v>
      </c>
      <c r="U28" s="1559">
        <f t="shared" ref="U28:U40" si="13">H28</f>
        <v>100</v>
      </c>
      <c r="V28" s="1558" t="s">
        <v>8</v>
      </c>
      <c r="W28" s="1559">
        <f t="shared" ref="W28:W40" si="14">J28</f>
        <v>100</v>
      </c>
      <c r="X28" s="1552"/>
      <c r="Y28" s="3387"/>
      <c r="Z28" s="1560">
        <f t="shared" ref="Z28:Z40" si="15">Q28</f>
        <v>111</v>
      </c>
      <c r="AA28" s="1561">
        <f t="shared" si="3"/>
        <v>1</v>
      </c>
      <c r="AB28" s="1561">
        <f t="shared" si="4"/>
        <v>1</v>
      </c>
      <c r="AC28" s="1561">
        <f t="shared" si="5"/>
        <v>1</v>
      </c>
    </row>
    <row r="29" spans="1:29" ht="15">
      <c r="A29" s="2858" t="s">
        <v>2754</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88" t="s">
        <v>550</v>
      </c>
      <c r="Q29" s="1557" t="str">
        <f t="shared" si="11"/>
        <v>建筑类型</v>
      </c>
      <c r="R29" s="1558" t="s">
        <v>8</v>
      </c>
      <c r="S29" s="1559">
        <f t="shared" si="12"/>
        <v>100</v>
      </c>
      <c r="T29" s="1558" t="s">
        <v>8</v>
      </c>
      <c r="U29" s="1559">
        <f t="shared" si="13"/>
        <v>100</v>
      </c>
      <c r="V29" s="1558" t="s">
        <v>8</v>
      </c>
      <c r="W29" s="1559">
        <f t="shared" si="14"/>
        <v>100</v>
      </c>
      <c r="X29" s="1552"/>
      <c r="Y29" s="3389" t="s">
        <v>550</v>
      </c>
      <c r="Z29" s="1560" t="str">
        <f t="shared" si="15"/>
        <v>建筑类型</v>
      </c>
      <c r="AA29" s="1561">
        <f t="shared" si="3"/>
        <v>1</v>
      </c>
      <c r="AB29" s="1561">
        <f t="shared" si="4"/>
        <v>1</v>
      </c>
      <c r="AC29" s="1561">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89"/>
      <c r="Q30" s="1589" t="str">
        <f t="shared" si="11"/>
        <v>项目建筑规模</v>
      </c>
      <c r="R30" s="1562" t="s">
        <v>8</v>
      </c>
      <c r="S30" s="1563" t="e">
        <f t="shared" si="12"/>
        <v>#N/A</v>
      </c>
      <c r="T30" s="1562" t="s">
        <v>8</v>
      </c>
      <c r="U30" s="1563" t="e">
        <f t="shared" si="13"/>
        <v>#N/A</v>
      </c>
      <c r="V30" s="1562" t="s">
        <v>8</v>
      </c>
      <c r="W30" s="1563" t="e">
        <f t="shared" si="14"/>
        <v>#N/A</v>
      </c>
      <c r="X30" s="1564"/>
      <c r="Y30" s="3389"/>
      <c r="Z30" s="1565" t="str">
        <f t="shared" si="15"/>
        <v>项目建筑规模</v>
      </c>
      <c r="AA30" s="1561" t="e">
        <f t="shared" si="3"/>
        <v>#N/A</v>
      </c>
      <c r="AB30" s="1561" t="e">
        <f t="shared" si="4"/>
        <v>#N/A</v>
      </c>
      <c r="AC30" s="1561"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89"/>
      <c r="Q31" s="1557" t="str">
        <f t="shared" si="11"/>
        <v>建筑结构</v>
      </c>
      <c r="R31" s="1558" t="s">
        <v>8</v>
      </c>
      <c r="S31" s="1559">
        <f t="shared" si="12"/>
        <v>100</v>
      </c>
      <c r="T31" s="1558" t="s">
        <v>8</v>
      </c>
      <c r="U31" s="1559">
        <f t="shared" si="13"/>
        <v>100</v>
      </c>
      <c r="V31" s="1558" t="s">
        <v>8</v>
      </c>
      <c r="W31" s="1559">
        <f t="shared" si="14"/>
        <v>100</v>
      </c>
      <c r="X31" s="1552"/>
      <c r="Y31" s="3389"/>
      <c r="Z31" s="1560" t="str">
        <f t="shared" si="15"/>
        <v>建筑结构</v>
      </c>
      <c r="AA31" s="1561">
        <f t="shared" si="3"/>
        <v>1</v>
      </c>
      <c r="AB31" s="1561">
        <f t="shared" si="4"/>
        <v>1</v>
      </c>
      <c r="AC31" s="1561">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89"/>
      <c r="Q32" s="1557" t="str">
        <f t="shared" si="11"/>
        <v>公共部分装修</v>
      </c>
      <c r="R32" s="1558" t="s">
        <v>8</v>
      </c>
      <c r="S32" s="1559">
        <f t="shared" si="12"/>
        <v>100</v>
      </c>
      <c r="T32" s="1558" t="s">
        <v>8</v>
      </c>
      <c r="U32" s="1559">
        <f t="shared" si="13"/>
        <v>100</v>
      </c>
      <c r="V32" s="1558" t="s">
        <v>8</v>
      </c>
      <c r="W32" s="1559">
        <f t="shared" si="14"/>
        <v>100</v>
      </c>
      <c r="X32" s="1552"/>
      <c r="Y32" s="3389"/>
      <c r="Z32" s="1560" t="str">
        <f t="shared" si="15"/>
        <v>公共部分装修</v>
      </c>
      <c r="AA32" s="1561">
        <f t="shared" si="3"/>
        <v>1</v>
      </c>
      <c r="AB32" s="1561">
        <f t="shared" si="4"/>
        <v>1</v>
      </c>
      <c r="AC32" s="1561">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89"/>
      <c r="Q33" s="1557" t="str">
        <f t="shared" si="11"/>
        <v>成新度</v>
      </c>
      <c r="R33" s="1558" t="s">
        <v>8</v>
      </c>
      <c r="S33" s="1559" t="e">
        <f t="shared" si="12"/>
        <v>#N/A</v>
      </c>
      <c r="T33" s="1558" t="s">
        <v>8</v>
      </c>
      <c r="U33" s="1559" t="e">
        <f t="shared" si="13"/>
        <v>#N/A</v>
      </c>
      <c r="V33" s="1558" t="s">
        <v>8</v>
      </c>
      <c r="W33" s="1559" t="e">
        <f t="shared" si="14"/>
        <v>#N/A</v>
      </c>
      <c r="X33" s="1552"/>
      <c r="Y33" s="3389"/>
      <c r="Z33" s="1560" t="str">
        <f t="shared" si="15"/>
        <v>成新度</v>
      </c>
      <c r="AA33" s="1561" t="e">
        <f t="shared" si="3"/>
        <v>#N/A</v>
      </c>
      <c r="AB33" s="1561" t="e">
        <f t="shared" si="4"/>
        <v>#N/A</v>
      </c>
      <c r="AC33" s="1561"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89"/>
      <c r="Q34" s="1146" t="str">
        <f t="shared" si="11"/>
        <v>物业管理</v>
      </c>
      <c r="R34" s="1553" t="s">
        <v>8</v>
      </c>
      <c r="S34" s="1554">
        <f t="shared" si="12"/>
        <v>100</v>
      </c>
      <c r="T34" s="1553" t="s">
        <v>8</v>
      </c>
      <c r="U34" s="1554">
        <f t="shared" si="13"/>
        <v>100</v>
      </c>
      <c r="V34" s="1553" t="s">
        <v>8</v>
      </c>
      <c r="W34" s="1554">
        <f t="shared" si="14"/>
        <v>100</v>
      </c>
      <c r="X34" s="1555"/>
      <c r="Y34" s="3389"/>
      <c r="Z34" s="1145" t="str">
        <f t="shared" si="15"/>
        <v>物业管理</v>
      </c>
      <c r="AA34" s="1556">
        <f t="shared" si="3"/>
        <v>1</v>
      </c>
      <c r="AB34" s="1556">
        <f t="shared" si="4"/>
        <v>1</v>
      </c>
      <c r="AC34" s="1556">
        <f t="shared" si="5"/>
        <v>1</v>
      </c>
    </row>
    <row r="35" spans="1:29" ht="15">
      <c r="A35" s="593"/>
      <c r="B35" s="1879" t="s">
        <v>2564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89" t="s">
        <v>550</v>
      </c>
      <c r="Q35" s="1557" t="str">
        <f t="shared" si="11"/>
        <v>市政基础设施</v>
      </c>
      <c r="R35" s="1558" t="s">
        <v>8</v>
      </c>
      <c r="S35" s="1559">
        <f t="shared" si="12"/>
        <v>100</v>
      </c>
      <c r="T35" s="1558" t="s">
        <v>8</v>
      </c>
      <c r="U35" s="1559">
        <f t="shared" si="13"/>
        <v>100</v>
      </c>
      <c r="V35" s="1558" t="s">
        <v>8</v>
      </c>
      <c r="W35" s="1559">
        <f t="shared" si="14"/>
        <v>100</v>
      </c>
      <c r="X35" s="1552"/>
      <c r="Y35" s="3389" t="s">
        <v>550</v>
      </c>
      <c r="Z35" s="1560" t="str">
        <f t="shared" si="15"/>
        <v>市政基础设施</v>
      </c>
      <c r="AA35" s="1561">
        <f t="shared" si="3"/>
        <v>1</v>
      </c>
      <c r="AB35" s="1561">
        <f t="shared" si="4"/>
        <v>1</v>
      </c>
      <c r="AC35" s="1561">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89"/>
      <c r="Q36" s="1557" t="str">
        <f t="shared" si="11"/>
        <v>内部装修</v>
      </c>
      <c r="R36" s="1558" t="s">
        <v>8</v>
      </c>
      <c r="S36" s="1559">
        <f t="shared" si="12"/>
        <v>100</v>
      </c>
      <c r="T36" s="1558" t="s">
        <v>8</v>
      </c>
      <c r="U36" s="1559">
        <f t="shared" si="13"/>
        <v>100</v>
      </c>
      <c r="V36" s="1558" t="s">
        <v>8</v>
      </c>
      <c r="W36" s="1559">
        <f t="shared" si="14"/>
        <v>100</v>
      </c>
      <c r="X36" s="1552"/>
      <c r="Y36" s="3389"/>
      <c r="Z36" s="1560" t="str">
        <f t="shared" si="15"/>
        <v>内部装修</v>
      </c>
      <c r="AA36" s="1561">
        <f t="shared" si="3"/>
        <v>1</v>
      </c>
      <c r="AB36" s="1561">
        <f t="shared" si="4"/>
        <v>1</v>
      </c>
      <c r="AC36" s="1561">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89"/>
      <c r="Q37" s="1557" t="str">
        <f t="shared" si="11"/>
        <v>内部装修状况</v>
      </c>
      <c r="R37" s="1558" t="s">
        <v>8</v>
      </c>
      <c r="S37" s="1559">
        <f t="shared" si="12"/>
        <v>100</v>
      </c>
      <c r="T37" s="1558" t="s">
        <v>8</v>
      </c>
      <c r="U37" s="1559">
        <f t="shared" si="13"/>
        <v>100</v>
      </c>
      <c r="V37" s="1558" t="s">
        <v>8</v>
      </c>
      <c r="W37" s="1559">
        <f t="shared" si="14"/>
        <v>100</v>
      </c>
      <c r="X37" s="1552"/>
      <c r="Y37" s="3389"/>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89"/>
      <c r="Q38" s="1589">
        <f t="shared" si="11"/>
        <v>111</v>
      </c>
      <c r="R38" s="1562" t="s">
        <v>8</v>
      </c>
      <c r="S38" s="1563">
        <f t="shared" si="12"/>
        <v>100</v>
      </c>
      <c r="T38" s="1562" t="s">
        <v>8</v>
      </c>
      <c r="U38" s="1563">
        <f t="shared" si="13"/>
        <v>100</v>
      </c>
      <c r="V38" s="1562" t="s">
        <v>8</v>
      </c>
      <c r="W38" s="1563">
        <f t="shared" si="14"/>
        <v>100</v>
      </c>
      <c r="X38" s="1564"/>
      <c r="Y38" s="3389"/>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89"/>
      <c r="Q39" s="1557">
        <f t="shared" si="11"/>
        <v>111</v>
      </c>
      <c r="R39" s="1558" t="s">
        <v>8</v>
      </c>
      <c r="S39" s="1559">
        <f t="shared" si="12"/>
        <v>100</v>
      </c>
      <c r="T39" s="1558" t="s">
        <v>8</v>
      </c>
      <c r="U39" s="1559">
        <f t="shared" si="13"/>
        <v>100</v>
      </c>
      <c r="V39" s="1558" t="s">
        <v>8</v>
      </c>
      <c r="W39" s="1559">
        <f t="shared" si="14"/>
        <v>100</v>
      </c>
      <c r="X39" s="1552"/>
      <c r="Y39" s="3389"/>
      <c r="Z39" s="1560">
        <f t="shared" si="15"/>
        <v>111</v>
      </c>
      <c r="AA39" s="1561">
        <f t="shared" si="3"/>
        <v>1</v>
      </c>
      <c r="AB39" s="1561">
        <f t="shared" si="4"/>
        <v>1</v>
      </c>
      <c r="AC39" s="1561">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2"/>
      <c r="Q40" s="1557">
        <f t="shared" si="11"/>
        <v>111</v>
      </c>
      <c r="R40" s="1558" t="s">
        <v>8</v>
      </c>
      <c r="S40" s="1559">
        <f t="shared" si="12"/>
        <v>100</v>
      </c>
      <c r="T40" s="1558" t="s">
        <v>8</v>
      </c>
      <c r="U40" s="1559">
        <f t="shared" si="13"/>
        <v>100</v>
      </c>
      <c r="V40" s="1558" t="s">
        <v>8</v>
      </c>
      <c r="W40" s="1559">
        <f t="shared" si="14"/>
        <v>100</v>
      </c>
      <c r="X40" s="1552"/>
      <c r="Y40" s="3472"/>
      <c r="Z40" s="1560">
        <f t="shared" si="15"/>
        <v>111</v>
      </c>
      <c r="AA40" s="1561">
        <f t="shared" si="3"/>
        <v>1</v>
      </c>
      <c r="AB40" s="1561">
        <f t="shared" si="4"/>
        <v>1</v>
      </c>
      <c r="AC40" s="1561">
        <f t="shared" si="5"/>
        <v>1</v>
      </c>
    </row>
    <row r="41" spans="1:29" ht="14.4">
      <c r="A41" s="606" t="s">
        <v>736</v>
      </c>
      <c r="B41" s="886"/>
      <c r="C41" s="2587" t="s">
        <v>1</v>
      </c>
      <c r="D41" s="2588"/>
      <c r="E41" s="2589"/>
      <c r="F41" s="2590"/>
      <c r="G41" s="2591"/>
      <c r="H41" s="2592"/>
      <c r="I41" s="2589"/>
      <c r="J41" s="2592"/>
      <c r="K41" s="1595"/>
      <c r="L41" s="2128"/>
      <c r="M41" s="2129"/>
      <c r="N41" s="2118"/>
      <c r="O41" s="2129"/>
      <c r="P41" s="3384" t="str">
        <f>A41</f>
        <v>成交单价（元/平方米）</v>
      </c>
      <c r="Q41" s="3384"/>
      <c r="R41" s="3471">
        <f>E41</f>
        <v>0</v>
      </c>
      <c r="S41" s="3471"/>
      <c r="T41" s="3471">
        <f>G41</f>
        <v>0</v>
      </c>
      <c r="U41" s="3471"/>
      <c r="V41" s="3471">
        <f>I41</f>
        <v>0</v>
      </c>
      <c r="W41" s="3471"/>
      <c r="X41" s="1544"/>
      <c r="Y41" s="1566"/>
      <c r="Z41" s="1544"/>
      <c r="AA41" s="1544"/>
      <c r="AB41" s="1544"/>
      <c r="AC41" s="1544"/>
    </row>
    <row r="42" spans="1:29" ht="15" thickBot="1">
      <c r="A42" s="614" t="s">
        <v>2759</v>
      </c>
      <c r="B42" s="887"/>
      <c r="C42" s="2593" t="e">
        <f>R43</f>
        <v>#DIV/0!</v>
      </c>
      <c r="D42" s="2594"/>
      <c r="E42" s="2595" t="e">
        <f>R42</f>
        <v>#DIV/0!</v>
      </c>
      <c r="F42" s="2595"/>
      <c r="G42" s="2593" t="e">
        <f>T42</f>
        <v>#DIV/0!</v>
      </c>
      <c r="H42" s="2594"/>
      <c r="I42" s="2595" t="e">
        <f>V42</f>
        <v>#DIV/0!</v>
      </c>
      <c r="J42" s="2594"/>
      <c r="K42" s="1596"/>
      <c r="L42" s="2128"/>
      <c r="M42" s="2129"/>
      <c r="N42" s="2118"/>
      <c r="O42" s="2129"/>
      <c r="P42" s="3384" t="str">
        <f>A42</f>
        <v>比较价格（元/平方米）</v>
      </c>
      <c r="Q42" s="3384"/>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1544"/>
      <c r="Y42" s="1544"/>
      <c r="Z42" s="1544"/>
      <c r="AA42" s="1544"/>
      <c r="AB42" s="1544"/>
      <c r="AC42" s="1544"/>
    </row>
    <row r="43" spans="1:29" ht="15" thickBot="1">
      <c r="A43" s="620" t="s">
        <v>2928</v>
      </c>
      <c r="B43" s="621"/>
      <c r="C43" s="2596" t="e">
        <f>R43</f>
        <v>#DIV/0!</v>
      </c>
      <c r="D43" s="2596"/>
      <c r="E43" s="2596"/>
      <c r="F43" s="2596"/>
      <c r="G43" s="2596"/>
      <c r="H43" s="2596"/>
      <c r="I43" s="2596"/>
      <c r="J43" s="2596"/>
      <c r="K43" s="1597"/>
      <c r="L43" s="2128"/>
      <c r="M43" s="2129"/>
      <c r="N43" s="2129"/>
      <c r="O43" s="2129"/>
      <c r="P43" s="3405" t="str">
        <f>A43</f>
        <v>估价对象XX用房的比较价格（楼面单价，元/平方米）</v>
      </c>
      <c r="Q43" s="3406"/>
      <c r="R43" s="3470" t="e">
        <f>IF(F1="售价",ROUND(AVERAGE(R42:V42),0),ROUND(AVERAGE(R42:V42),1))</f>
        <v>#DIV/0!</v>
      </c>
      <c r="S43" s="3470"/>
      <c r="T43" s="3470"/>
      <c r="U43" s="3470"/>
      <c r="V43" s="3470"/>
      <c r="W43" s="347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4.4">
      <c r="A52" s="644" t="s">
        <v>529</v>
      </c>
      <c r="B52" s="645"/>
      <c r="C52" s="2753" t="str">
        <f>YEAR(C7)&amp;"-"&amp;MONTH(C7)</f>
        <v>2019-12</v>
      </c>
      <c r="D52" s="2755">
        <f>EDATE(C52,-1)</f>
        <v>43770</v>
      </c>
      <c r="E52" s="2755">
        <f t="shared" ref="E52:O52" si="16">EDATE(D52,-1)</f>
        <v>43739</v>
      </c>
      <c r="F52" s="2755">
        <f t="shared" si="16"/>
        <v>43709</v>
      </c>
      <c r="G52" s="2755">
        <f t="shared" si="16"/>
        <v>43678</v>
      </c>
      <c r="H52" s="2755">
        <f t="shared" si="16"/>
        <v>43647</v>
      </c>
      <c r="I52" s="2755">
        <f t="shared" si="16"/>
        <v>43617</v>
      </c>
      <c r="J52" s="2755">
        <f t="shared" si="16"/>
        <v>43586</v>
      </c>
      <c r="K52" s="2755">
        <f t="shared" si="16"/>
        <v>43556</v>
      </c>
      <c r="L52" s="2755">
        <f t="shared" si="16"/>
        <v>43525</v>
      </c>
      <c r="M52" s="2755">
        <f t="shared" si="16"/>
        <v>43497</v>
      </c>
      <c r="N52" s="2755">
        <f t="shared" si="16"/>
        <v>43466</v>
      </c>
      <c r="O52" s="2755">
        <f t="shared" si="16"/>
        <v>43435</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4.4">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4.4"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4.4">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4.4"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4.4"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4.4"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4.4"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4.4"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4.4"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4.4">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 thickTop="1">
      <c r="A74" s="668"/>
      <c r="B74" s="1880" t="s">
        <v>2556</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 thickTop="1">
      <c r="A76" s="668"/>
      <c r="B76" s="2557" t="s">
        <v>2557</v>
      </c>
      <c r="C76" s="2558" t="s">
        <v>2558</v>
      </c>
      <c r="D76" s="2558" t="s">
        <v>2559</v>
      </c>
      <c r="E76" s="2558" t="s">
        <v>2560</v>
      </c>
      <c r="F76" s="2558" t="s">
        <v>2561</v>
      </c>
      <c r="G76" s="2558" t="s">
        <v>2562</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4.4"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4.4"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4.4"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4.4"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4.4"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4.4"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4.4"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4.4"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4.4">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2555</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9.4"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4.4"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4.4"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4.4"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4.4"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4.4"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4.4"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8" sqref="M28"/>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58"/>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2076</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797</v>
      </c>
      <c r="B4" s="512"/>
      <c r="C4" s="3390" t="s">
        <v>798</v>
      </c>
      <c r="D4" s="3391"/>
      <c r="E4" s="3390" t="s">
        <v>799</v>
      </c>
      <c r="F4" s="3391"/>
      <c r="G4" s="3390" t="s">
        <v>800</v>
      </c>
      <c r="H4" s="3391"/>
      <c r="I4" s="3390" t="s">
        <v>801</v>
      </c>
      <c r="J4" s="3391"/>
      <c r="K4" s="513" t="s">
        <v>802</v>
      </c>
      <c r="L4" s="2117"/>
      <c r="M4" s="2118"/>
      <c r="N4" s="2118"/>
      <c r="O4" s="2118"/>
      <c r="P4" s="3392" t="s">
        <v>803</v>
      </c>
      <c r="Q4" s="3393"/>
      <c r="R4" s="3378" t="s">
        <v>799</v>
      </c>
      <c r="S4" s="3379"/>
      <c r="T4" s="3378" t="s">
        <v>800</v>
      </c>
      <c r="U4" s="3379"/>
      <c r="V4" s="3398" t="s">
        <v>801</v>
      </c>
      <c r="W4" s="3398"/>
      <c r="X4" s="1552"/>
      <c r="Y4" s="3378" t="s">
        <v>803</v>
      </c>
      <c r="Z4" s="3379"/>
      <c r="AA4" s="3373" t="s">
        <v>799</v>
      </c>
      <c r="AB4" s="3374" t="s">
        <v>800</v>
      </c>
      <c r="AC4" s="3373" t="s">
        <v>801</v>
      </c>
    </row>
    <row r="5" spans="1:29">
      <c r="A5" s="514"/>
      <c r="B5" s="515"/>
      <c r="C5" s="3401" t="s">
        <v>2922</v>
      </c>
      <c r="D5" s="3402"/>
      <c r="E5" s="3401" t="s">
        <v>2923</v>
      </c>
      <c r="F5" s="3402"/>
      <c r="G5" s="3401" t="s">
        <v>2924</v>
      </c>
      <c r="H5" s="3402"/>
      <c r="I5" s="3401" t="s">
        <v>2925</v>
      </c>
      <c r="J5" s="3402"/>
      <c r="K5" s="513"/>
      <c r="L5" s="2117"/>
      <c r="M5" s="2118"/>
      <c r="N5" s="2118"/>
      <c r="O5" s="2118"/>
      <c r="P5" s="3394"/>
      <c r="Q5" s="3395"/>
      <c r="R5" s="3380"/>
      <c r="S5" s="3381"/>
      <c r="T5" s="3380"/>
      <c r="U5" s="3381"/>
      <c r="V5" s="3398"/>
      <c r="W5" s="3398"/>
      <c r="X5" s="1552"/>
      <c r="Y5" s="3380"/>
      <c r="Z5" s="3381"/>
      <c r="AA5" s="3374"/>
      <c r="AB5" s="3374"/>
      <c r="AC5" s="3374"/>
    </row>
    <row r="6" spans="1:29" ht="15" thickBot="1">
      <c r="A6" s="516"/>
      <c r="B6" s="517"/>
      <c r="C6" s="3399" t="s">
        <v>2926</v>
      </c>
      <c r="D6" s="3400"/>
      <c r="E6" s="3403" t="s">
        <v>2926</v>
      </c>
      <c r="F6" s="3404"/>
      <c r="G6" s="3399" t="s">
        <v>2926</v>
      </c>
      <c r="H6" s="3400"/>
      <c r="I6" s="3399" t="s">
        <v>2926</v>
      </c>
      <c r="J6" s="3400"/>
      <c r="K6" s="513" t="s">
        <v>528</v>
      </c>
      <c r="L6" s="2117"/>
      <c r="M6" s="2118"/>
      <c r="N6" s="2118"/>
      <c r="O6" s="2118"/>
      <c r="P6" s="3396"/>
      <c r="Q6" s="3397"/>
      <c r="R6" s="3380"/>
      <c r="S6" s="3381"/>
      <c r="T6" s="3382"/>
      <c r="U6" s="3383"/>
      <c r="V6" s="3398"/>
      <c r="W6" s="3398"/>
      <c r="X6" s="1552"/>
      <c r="Y6" s="3382"/>
      <c r="Z6" s="3383"/>
      <c r="AA6" s="3375"/>
      <c r="AB6" s="3375"/>
      <c r="AC6" s="3375"/>
    </row>
    <row r="7" spans="1:29" s="1215" customFormat="1" ht="15" thickBot="1">
      <c r="A7" s="2863"/>
      <c r="B7" s="2870" t="s">
        <v>529</v>
      </c>
      <c r="C7" s="518">
        <f>'数据-取费表'!B2</f>
        <v>43820</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76" t="s">
        <v>530</v>
      </c>
      <c r="Q7" s="3385"/>
      <c r="R7" s="1553" t="s">
        <v>8</v>
      </c>
      <c r="S7" s="1554">
        <f t="shared" ref="S7:S14" si="0">F7</f>
        <v>0</v>
      </c>
      <c r="T7" s="1553" t="s">
        <v>8</v>
      </c>
      <c r="U7" s="1554">
        <f t="shared" ref="U7:U14" si="1">H7</f>
        <v>0</v>
      </c>
      <c r="V7" s="1553" t="s">
        <v>8</v>
      </c>
      <c r="W7" s="1554">
        <f t="shared" ref="W7:W14" si="2">J7</f>
        <v>0</v>
      </c>
      <c r="X7" s="1555"/>
      <c r="Y7" s="3376" t="s">
        <v>530</v>
      </c>
      <c r="Z7" s="3377"/>
      <c r="AA7" s="1556" t="e">
        <f>D7/F7</f>
        <v>#DIV/0!</v>
      </c>
      <c r="AB7" s="1556" t="e">
        <f>D7/H7</f>
        <v>#DIV/0!</v>
      </c>
      <c r="AC7" s="1556" t="e">
        <f>D7/J7</f>
        <v>#DIV/0!</v>
      </c>
    </row>
    <row r="8" spans="1:29" s="1215" customFormat="1" ht="15" thickBot="1">
      <c r="A8" s="2864"/>
      <c r="B8" s="2871"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76" t="s">
        <v>533</v>
      </c>
      <c r="Q8" s="3377"/>
      <c r="R8" s="1553" t="s">
        <v>8</v>
      </c>
      <c r="S8" s="1554">
        <f t="shared" si="0"/>
        <v>0</v>
      </c>
      <c r="T8" s="1553" t="s">
        <v>8</v>
      </c>
      <c r="U8" s="1554">
        <f t="shared" si="1"/>
        <v>0</v>
      </c>
      <c r="V8" s="1553" t="s">
        <v>8</v>
      </c>
      <c r="W8" s="1554">
        <f t="shared" si="2"/>
        <v>0</v>
      </c>
      <c r="X8" s="1555"/>
      <c r="Y8" s="3376" t="s">
        <v>533</v>
      </c>
      <c r="Z8" s="3377"/>
      <c r="AA8" s="1556" t="e">
        <f t="shared" ref="AA8:AA36" si="3">D8/F8</f>
        <v>#DIV/0!</v>
      </c>
      <c r="AB8" s="1556" t="e">
        <f t="shared" ref="AB8:AB36" si="4">D8/H8</f>
        <v>#DIV/0!</v>
      </c>
      <c r="AC8" s="1556" t="e">
        <f t="shared" ref="AC8:AC36" si="5">D8/J8</f>
        <v>#DIV/0!</v>
      </c>
    </row>
    <row r="9" spans="1:29" s="1215" customFormat="1" ht="14.4">
      <c r="A9" s="2865"/>
      <c r="B9" s="2872" t="s">
        <v>2755</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84" t="s">
        <v>535</v>
      </c>
      <c r="Q9" s="1146" t="str">
        <f t="shared" ref="Q9:Q14" si="6">B9</f>
        <v>用途</v>
      </c>
      <c r="R9" s="1553" t="s">
        <v>8</v>
      </c>
      <c r="S9" s="1554">
        <f t="shared" si="0"/>
        <v>100</v>
      </c>
      <c r="T9" s="1553" t="s">
        <v>8</v>
      </c>
      <c r="U9" s="1554">
        <f t="shared" si="1"/>
        <v>100</v>
      </c>
      <c r="V9" s="1553" t="s">
        <v>8</v>
      </c>
      <c r="W9" s="1554">
        <f t="shared" si="2"/>
        <v>100</v>
      </c>
      <c r="X9" s="1555"/>
      <c r="Y9" s="3341" t="s">
        <v>536</v>
      </c>
      <c r="Z9" s="1145" t="str">
        <f t="shared" ref="Z9:Z14" si="7">Q9</f>
        <v>用途</v>
      </c>
      <c r="AA9" s="1556">
        <f t="shared" si="3"/>
        <v>1</v>
      </c>
      <c r="AB9" s="1556">
        <f t="shared" si="4"/>
        <v>1</v>
      </c>
      <c r="AC9" s="1556">
        <f t="shared" si="5"/>
        <v>1</v>
      </c>
    </row>
    <row r="10" spans="1:29" s="1333" customFormat="1" ht="28.8">
      <c r="A10" s="2866"/>
      <c r="B10" s="2871" t="s">
        <v>2756</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
      <c r="A11" s="2868"/>
      <c r="B11" s="2874">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4"/>
      <c r="Q11" s="1146">
        <f t="shared" si="6"/>
        <v>111</v>
      </c>
      <c r="R11" s="1553" t="s">
        <v>8</v>
      </c>
      <c r="S11" s="1554">
        <f t="shared" si="0"/>
        <v>100</v>
      </c>
      <c r="T11" s="1553" t="s">
        <v>8</v>
      </c>
      <c r="U11" s="1554">
        <f t="shared" si="1"/>
        <v>100</v>
      </c>
      <c r="V11" s="1553" t="s">
        <v>8</v>
      </c>
      <c r="W11" s="1554">
        <f t="shared" si="2"/>
        <v>100</v>
      </c>
      <c r="X11" s="1555"/>
      <c r="Y11" s="3341"/>
      <c r="Z11" s="1145">
        <f t="shared" si="7"/>
        <v>111</v>
      </c>
      <c r="AA11" s="1556">
        <f t="shared" si="3"/>
        <v>1</v>
      </c>
      <c r="AB11" s="1556">
        <f t="shared" si="4"/>
        <v>1</v>
      </c>
      <c r="AC11" s="1556">
        <f t="shared" si="5"/>
        <v>1</v>
      </c>
    </row>
    <row r="12" spans="1:29" s="1215" customFormat="1" ht="15">
      <c r="A12" s="2868"/>
      <c r="B12" s="2874">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4"/>
      <c r="Q12" s="1146">
        <f t="shared" si="6"/>
        <v>111</v>
      </c>
      <c r="R12" s="1553" t="s">
        <v>8</v>
      </c>
      <c r="S12" s="1554">
        <f t="shared" si="0"/>
        <v>100</v>
      </c>
      <c r="T12" s="1553" t="s">
        <v>8</v>
      </c>
      <c r="U12" s="1554">
        <f t="shared" si="1"/>
        <v>100</v>
      </c>
      <c r="V12" s="1553" t="s">
        <v>8</v>
      </c>
      <c r="W12" s="1554">
        <f t="shared" si="2"/>
        <v>100</v>
      </c>
      <c r="X12" s="1555"/>
      <c r="Y12" s="3341"/>
      <c r="Z12" s="1145">
        <f t="shared" si="7"/>
        <v>111</v>
      </c>
      <c r="AA12" s="1556">
        <f>D12/F12</f>
        <v>1</v>
      </c>
      <c r="AB12" s="1556">
        <f>D12/H12</f>
        <v>1</v>
      </c>
      <c r="AC12" s="1556">
        <f>D12/J12</f>
        <v>1</v>
      </c>
    </row>
    <row r="13" spans="1:29" ht="15.6" thickBot="1">
      <c r="A13" s="2869"/>
      <c r="B13" s="2875">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4"/>
      <c r="Q13" s="1146">
        <f t="shared" si="6"/>
        <v>111</v>
      </c>
      <c r="R13" s="1553" t="s">
        <v>8</v>
      </c>
      <c r="S13" s="1554">
        <f t="shared" si="0"/>
        <v>100</v>
      </c>
      <c r="T13" s="1553" t="s">
        <v>8</v>
      </c>
      <c r="U13" s="1554">
        <f t="shared" si="1"/>
        <v>100</v>
      </c>
      <c r="V13" s="1553" t="s">
        <v>8</v>
      </c>
      <c r="W13" s="1554">
        <f t="shared" si="2"/>
        <v>100</v>
      </c>
      <c r="X13" s="1555"/>
      <c r="Y13" s="3341"/>
      <c r="Z13" s="1145">
        <f t="shared" si="7"/>
        <v>111</v>
      </c>
      <c r="AA13" s="1556">
        <f t="shared" si="3"/>
        <v>1</v>
      </c>
      <c r="AB13" s="1556">
        <f t="shared" si="4"/>
        <v>1</v>
      </c>
      <c r="AC13" s="1556">
        <f t="shared" si="5"/>
        <v>1</v>
      </c>
    </row>
    <row r="14" spans="1:29" ht="15">
      <c r="A14" s="2861" t="s">
        <v>2753</v>
      </c>
      <c r="B14" s="546" t="s">
        <v>543</v>
      </c>
      <c r="C14" s="920">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86" t="s">
        <v>540</v>
      </c>
      <c r="Q14" s="1557" t="str">
        <f t="shared" si="6"/>
        <v>交通便捷度</v>
      </c>
      <c r="R14" s="1558" t="s">
        <v>8</v>
      </c>
      <c r="S14" s="1559">
        <f t="shared" si="0"/>
        <v>100</v>
      </c>
      <c r="T14" s="1558" t="s">
        <v>8</v>
      </c>
      <c r="U14" s="1559">
        <f t="shared" si="1"/>
        <v>100</v>
      </c>
      <c r="V14" s="1558" t="s">
        <v>8</v>
      </c>
      <c r="W14" s="1559">
        <f t="shared" si="2"/>
        <v>100</v>
      </c>
      <c r="X14" s="1552"/>
      <c r="Y14" s="3386" t="s">
        <v>540</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387"/>
      <c r="Q15" s="1557"/>
      <c r="R15" s="1558"/>
      <c r="S15" s="1559"/>
      <c r="T15" s="1558"/>
      <c r="U15" s="1559"/>
      <c r="V15" s="1558"/>
      <c r="W15" s="1559"/>
      <c r="X15" s="1552"/>
      <c r="Y15" s="3387"/>
      <c r="Z15" s="1560"/>
      <c r="AA15" s="1561">
        <v>1</v>
      </c>
      <c r="AB15" s="1561">
        <v>1</v>
      </c>
      <c r="AC15" s="1561">
        <v>1</v>
      </c>
    </row>
    <row r="16" spans="1:29" ht="15">
      <c r="A16" s="514"/>
      <c r="B16" s="2563" t="s">
        <v>2545</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87"/>
      <c r="Q16" s="1557" t="str">
        <f>B16</f>
        <v>公共配套设施</v>
      </c>
      <c r="R16" s="1558" t="s">
        <v>8</v>
      </c>
      <c r="S16" s="1559">
        <f>F16</f>
        <v>100</v>
      </c>
      <c r="T16" s="1558" t="s">
        <v>8</v>
      </c>
      <c r="U16" s="1559">
        <f>H16</f>
        <v>100</v>
      </c>
      <c r="V16" s="1558" t="s">
        <v>8</v>
      </c>
      <c r="W16" s="1559">
        <f>J16</f>
        <v>100</v>
      </c>
      <c r="X16" s="1552"/>
      <c r="Y16" s="3387"/>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387"/>
      <c r="Q17" s="1557"/>
      <c r="R17" s="1558"/>
      <c r="S17" s="1559"/>
      <c r="T17" s="1558"/>
      <c r="U17" s="1559"/>
      <c r="V17" s="1558"/>
      <c r="W17" s="1559"/>
      <c r="X17" s="1552"/>
      <c r="Y17" s="3387"/>
      <c r="Z17" s="1560"/>
      <c r="AA17" s="1561">
        <v>1</v>
      </c>
      <c r="AB17" s="1561">
        <v>1</v>
      </c>
      <c r="AC17" s="1561">
        <v>1</v>
      </c>
    </row>
    <row r="18" spans="1:29" ht="15">
      <c r="A18" s="514"/>
      <c r="B18" s="2551" t="s">
        <v>2557</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87"/>
      <c r="Q18" s="2539" t="str">
        <f>B18</f>
        <v>基础设施水平</v>
      </c>
      <c r="R18" s="1558" t="s">
        <v>8</v>
      </c>
      <c r="S18" s="1559">
        <f>F18</f>
        <v>100</v>
      </c>
      <c r="T18" s="1558" t="s">
        <v>8</v>
      </c>
      <c r="U18" s="1559">
        <f>H18</f>
        <v>100</v>
      </c>
      <c r="V18" s="1558" t="s">
        <v>8</v>
      </c>
      <c r="W18" s="1559">
        <f>J18</f>
        <v>100</v>
      </c>
      <c r="X18" s="2541"/>
      <c r="Y18" s="3387"/>
      <c r="Z18" s="2540"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2"/>
      <c r="L19" s="2126"/>
      <c r="M19" s="2118"/>
      <c r="N19" s="2118"/>
      <c r="O19" s="2125"/>
      <c r="P19" s="3387"/>
      <c r="Q19" s="2539"/>
      <c r="R19" s="1558"/>
      <c r="S19" s="1559"/>
      <c r="T19" s="1558"/>
      <c r="U19" s="1559"/>
      <c r="V19" s="1558"/>
      <c r="W19" s="1559"/>
      <c r="X19" s="2541"/>
      <c r="Y19" s="3387"/>
      <c r="Z19" s="2540"/>
      <c r="AA19" s="1561">
        <v>1</v>
      </c>
      <c r="AB19" s="1561">
        <v>1</v>
      </c>
      <c r="AC19" s="1561">
        <v>1</v>
      </c>
    </row>
    <row r="20" spans="1:29" ht="15">
      <c r="A20" s="514"/>
      <c r="B20" s="559" t="s">
        <v>804</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87"/>
      <c r="Q20" s="1557" t="str">
        <f>B20</f>
        <v>自然及人文环境</v>
      </c>
      <c r="R20" s="1558" t="s">
        <v>8</v>
      </c>
      <c r="S20" s="1559">
        <f>F20</f>
        <v>100</v>
      </c>
      <c r="T20" s="1558" t="s">
        <v>8</v>
      </c>
      <c r="U20" s="1559">
        <f>H20</f>
        <v>100</v>
      </c>
      <c r="V20" s="1558" t="s">
        <v>8</v>
      </c>
      <c r="W20" s="1559">
        <f>J20</f>
        <v>100</v>
      </c>
      <c r="X20" s="1552"/>
      <c r="Y20" s="3387"/>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387"/>
      <c r="Q21" s="1557"/>
      <c r="R21" s="1558"/>
      <c r="S21" s="1559"/>
      <c r="T21" s="1558"/>
      <c r="U21" s="1559"/>
      <c r="V21" s="1558"/>
      <c r="W21" s="1559"/>
      <c r="X21" s="1552"/>
      <c r="Y21" s="3387"/>
      <c r="Z21" s="1560"/>
      <c r="AA21" s="1561">
        <v>1</v>
      </c>
      <c r="AB21" s="1561">
        <v>1</v>
      </c>
      <c r="AC21" s="1561">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87"/>
      <c r="Q22" s="1557" t="str">
        <f>B22</f>
        <v>楼层</v>
      </c>
      <c r="R22" s="1558" t="s">
        <v>8</v>
      </c>
      <c r="S22" s="1559">
        <f>F22</f>
        <v>100</v>
      </c>
      <c r="T22" s="1558" t="s">
        <v>8</v>
      </c>
      <c r="U22" s="1559">
        <f>H22</f>
        <v>100</v>
      </c>
      <c r="V22" s="1558" t="s">
        <v>8</v>
      </c>
      <c r="W22" s="1559">
        <f>J22</f>
        <v>100</v>
      </c>
      <c r="X22" s="1552"/>
      <c r="Y22" s="3387"/>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87"/>
      <c r="Q23" s="1557">
        <f>B23</f>
        <v>111</v>
      </c>
      <c r="R23" s="1558" t="s">
        <v>8</v>
      </c>
      <c r="S23" s="1559">
        <f>F23</f>
        <v>100</v>
      </c>
      <c r="T23" s="1558" t="s">
        <v>8</v>
      </c>
      <c r="U23" s="1559">
        <f>H23</f>
        <v>100</v>
      </c>
      <c r="V23" s="1558" t="s">
        <v>8</v>
      </c>
      <c r="W23" s="1559">
        <f>J23</f>
        <v>100</v>
      </c>
      <c r="X23" s="1552"/>
      <c r="Y23" s="3387"/>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87"/>
      <c r="Q24" s="1557">
        <f t="shared" ref="Q24:Q36" si="11">B24</f>
        <v>111</v>
      </c>
      <c r="R24" s="1558" t="s">
        <v>8</v>
      </c>
      <c r="S24" s="1559">
        <f>F24</f>
        <v>100</v>
      </c>
      <c r="T24" s="1558" t="s">
        <v>8</v>
      </c>
      <c r="U24" s="1559">
        <f>H24</f>
        <v>100</v>
      </c>
      <c r="V24" s="1558" t="s">
        <v>8</v>
      </c>
      <c r="W24" s="1559">
        <f>J24</f>
        <v>100</v>
      </c>
      <c r="X24" s="1552"/>
      <c r="Y24" s="3387"/>
      <c r="Z24" s="1560">
        <f>Q24</f>
        <v>111</v>
      </c>
      <c r="AA24" s="1561">
        <f t="shared" si="3"/>
        <v>1</v>
      </c>
      <c r="AB24" s="1561">
        <f t="shared" si="4"/>
        <v>1</v>
      </c>
      <c r="AC24" s="1561">
        <f t="shared" si="5"/>
        <v>1</v>
      </c>
    </row>
    <row r="25" spans="1:29" s="1215"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87"/>
      <c r="Q25" s="1146">
        <f t="shared" si="11"/>
        <v>111</v>
      </c>
      <c r="R25" s="1553" t="s">
        <v>8</v>
      </c>
      <c r="S25" s="1554">
        <f>F25</f>
        <v>100</v>
      </c>
      <c r="T25" s="1553" t="s">
        <v>8</v>
      </c>
      <c r="U25" s="1554">
        <f>H25</f>
        <v>100</v>
      </c>
      <c r="V25" s="1553" t="s">
        <v>8</v>
      </c>
      <c r="W25" s="1554">
        <f>J25</f>
        <v>100</v>
      </c>
      <c r="X25" s="1555"/>
      <c r="Y25" s="3387"/>
      <c r="Z25" s="1145">
        <f>Q25</f>
        <v>111</v>
      </c>
      <c r="AA25" s="1561">
        <f>D25/F25</f>
        <v>1</v>
      </c>
      <c r="AB25" s="1561">
        <f>D25/H25</f>
        <v>1</v>
      </c>
      <c r="AC25" s="1561">
        <f>D25/J25</f>
        <v>1</v>
      </c>
    </row>
    <row r="26" spans="1:29" ht="15">
      <c r="A26" s="2858" t="s">
        <v>2754</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88"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9" t="s">
        <v>550</v>
      </c>
      <c r="Z26" s="1560" t="str">
        <f t="shared" ref="Z26:Z36" si="15">Q26</f>
        <v>配套类型</v>
      </c>
      <c r="AA26" s="1561">
        <f t="shared" si="3"/>
        <v>1</v>
      </c>
      <c r="AB26" s="1561">
        <f t="shared" si="4"/>
        <v>1</v>
      </c>
      <c r="AC26" s="1561">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89"/>
      <c r="Q27" s="1589" t="str">
        <f t="shared" si="11"/>
        <v>项目停车位配比</v>
      </c>
      <c r="R27" s="1562" t="s">
        <v>8</v>
      </c>
      <c r="S27" s="1563">
        <f t="shared" si="12"/>
        <v>100</v>
      </c>
      <c r="T27" s="1562" t="s">
        <v>8</v>
      </c>
      <c r="U27" s="1563">
        <f t="shared" si="13"/>
        <v>100</v>
      </c>
      <c r="V27" s="1562" t="s">
        <v>8</v>
      </c>
      <c r="W27" s="1563">
        <f t="shared" si="14"/>
        <v>100</v>
      </c>
      <c r="X27" s="1564"/>
      <c r="Y27" s="3389"/>
      <c r="Z27" s="1565" t="str">
        <f t="shared" si="15"/>
        <v>项目停车位配比</v>
      </c>
      <c r="AA27" s="1561">
        <f t="shared" si="3"/>
        <v>1</v>
      </c>
      <c r="AB27" s="1561">
        <f t="shared" si="4"/>
        <v>1</v>
      </c>
      <c r="AC27" s="1561">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89"/>
      <c r="Q28" s="1557" t="str">
        <f t="shared" si="11"/>
        <v>公共部分装修</v>
      </c>
      <c r="R28" s="1558" t="s">
        <v>8</v>
      </c>
      <c r="S28" s="1559">
        <f t="shared" si="12"/>
        <v>100</v>
      </c>
      <c r="T28" s="1558" t="s">
        <v>8</v>
      </c>
      <c r="U28" s="1559">
        <f t="shared" si="13"/>
        <v>100</v>
      </c>
      <c r="V28" s="1558" t="s">
        <v>8</v>
      </c>
      <c r="W28" s="1559">
        <f t="shared" si="14"/>
        <v>100</v>
      </c>
      <c r="X28" s="1552"/>
      <c r="Y28" s="3389"/>
      <c r="Z28" s="1560" t="str">
        <f t="shared" si="15"/>
        <v>公共部分装修</v>
      </c>
      <c r="AA28" s="1561">
        <f t="shared" si="3"/>
        <v>1</v>
      </c>
      <c r="AB28" s="1561">
        <f t="shared" si="4"/>
        <v>1</v>
      </c>
      <c r="AC28" s="1561">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89"/>
      <c r="Q29" s="1557" t="str">
        <f t="shared" si="11"/>
        <v>成新率</v>
      </c>
      <c r="R29" s="1558" t="s">
        <v>8</v>
      </c>
      <c r="S29" s="1559" t="e">
        <f t="shared" si="12"/>
        <v>#N/A</v>
      </c>
      <c r="T29" s="1558" t="s">
        <v>8</v>
      </c>
      <c r="U29" s="1559" t="e">
        <f t="shared" si="13"/>
        <v>#N/A</v>
      </c>
      <c r="V29" s="1558" t="s">
        <v>8</v>
      </c>
      <c r="W29" s="1559" t="e">
        <f t="shared" si="14"/>
        <v>#N/A</v>
      </c>
      <c r="X29" s="1552"/>
      <c r="Y29" s="3389"/>
      <c r="Z29" s="1560" t="str">
        <f t="shared" si="15"/>
        <v>成新率</v>
      </c>
      <c r="AA29" s="1561" t="e">
        <f t="shared" si="3"/>
        <v>#N/A</v>
      </c>
      <c r="AB29" s="1561" t="e">
        <f t="shared" si="4"/>
        <v>#N/A</v>
      </c>
      <c r="AC29" s="1561"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89"/>
      <c r="Q30" s="1557" t="str">
        <f t="shared" si="11"/>
        <v>物业等级</v>
      </c>
      <c r="R30" s="1558" t="s">
        <v>8</v>
      </c>
      <c r="S30" s="1559">
        <f t="shared" si="12"/>
        <v>100</v>
      </c>
      <c r="T30" s="1558" t="s">
        <v>8</v>
      </c>
      <c r="U30" s="1559">
        <f t="shared" si="13"/>
        <v>100</v>
      </c>
      <c r="V30" s="1558" t="s">
        <v>8</v>
      </c>
      <c r="W30" s="1559">
        <f t="shared" si="14"/>
        <v>100</v>
      </c>
      <c r="X30" s="1552"/>
      <c r="Y30" s="3389"/>
      <c r="Z30" s="1560" t="str">
        <f t="shared" si="15"/>
        <v>物业等级</v>
      </c>
      <c r="AA30" s="1561">
        <f t="shared" si="3"/>
        <v>1</v>
      </c>
      <c r="AB30" s="1561">
        <f t="shared" si="4"/>
        <v>1</v>
      </c>
      <c r="AC30" s="1561">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89"/>
      <c r="Q31" s="1146" t="str">
        <f t="shared" si="11"/>
        <v>停车位面积</v>
      </c>
      <c r="R31" s="1553" t="s">
        <v>8</v>
      </c>
      <c r="S31" s="1554" t="e">
        <f t="shared" si="12"/>
        <v>#N/A</v>
      </c>
      <c r="T31" s="1553" t="s">
        <v>8</v>
      </c>
      <c r="U31" s="1554" t="e">
        <f t="shared" si="13"/>
        <v>#N/A</v>
      </c>
      <c r="V31" s="1553" t="s">
        <v>8</v>
      </c>
      <c r="W31" s="1554" t="e">
        <f t="shared" si="14"/>
        <v>#N/A</v>
      </c>
      <c r="X31" s="1555"/>
      <c r="Y31" s="3389"/>
      <c r="Z31" s="1145" t="str">
        <f t="shared" si="15"/>
        <v>停车位面积</v>
      </c>
      <c r="AA31" s="1556" t="e">
        <f t="shared" si="3"/>
        <v>#N/A</v>
      </c>
      <c r="AB31" s="1556" t="e">
        <f t="shared" si="4"/>
        <v>#N/A</v>
      </c>
      <c r="AC31" s="1556"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89" t="s">
        <v>550</v>
      </c>
      <c r="Q32" s="1557" t="str">
        <f t="shared" si="11"/>
        <v>车位类型</v>
      </c>
      <c r="R32" s="1558" t="s">
        <v>8</v>
      </c>
      <c r="S32" s="1559">
        <f t="shared" si="12"/>
        <v>100</v>
      </c>
      <c r="T32" s="1558" t="s">
        <v>8</v>
      </c>
      <c r="U32" s="1559">
        <f t="shared" si="13"/>
        <v>100</v>
      </c>
      <c r="V32" s="1558" t="s">
        <v>8</v>
      </c>
      <c r="W32" s="1559">
        <f t="shared" si="14"/>
        <v>100</v>
      </c>
      <c r="X32" s="1552"/>
      <c r="Y32" s="3389" t="s">
        <v>550</v>
      </c>
      <c r="Z32" s="1560" t="str">
        <f t="shared" si="15"/>
        <v>车位类型</v>
      </c>
      <c r="AA32" s="1561">
        <f t="shared" si="3"/>
        <v>1</v>
      </c>
      <c r="AB32" s="1561">
        <f t="shared" si="4"/>
        <v>1</v>
      </c>
      <c r="AC32" s="1561">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89"/>
      <c r="Q33" s="1557" t="str">
        <f t="shared" si="11"/>
        <v>是否直接入户</v>
      </c>
      <c r="R33" s="1558" t="s">
        <v>8</v>
      </c>
      <c r="S33" s="1559">
        <f t="shared" si="12"/>
        <v>100</v>
      </c>
      <c r="T33" s="1558" t="s">
        <v>8</v>
      </c>
      <c r="U33" s="1559">
        <f t="shared" si="13"/>
        <v>100</v>
      </c>
      <c r="V33" s="1558" t="s">
        <v>8</v>
      </c>
      <c r="W33" s="1559">
        <f t="shared" si="14"/>
        <v>100</v>
      </c>
      <c r="X33" s="1552"/>
      <c r="Y33" s="3389"/>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89"/>
      <c r="Q34" s="1557">
        <f t="shared" si="11"/>
        <v>111</v>
      </c>
      <c r="R34" s="1558" t="s">
        <v>8</v>
      </c>
      <c r="S34" s="1559">
        <f t="shared" si="12"/>
        <v>100</v>
      </c>
      <c r="T34" s="1558" t="s">
        <v>8</v>
      </c>
      <c r="U34" s="1559">
        <f t="shared" si="13"/>
        <v>100</v>
      </c>
      <c r="V34" s="1558" t="s">
        <v>8</v>
      </c>
      <c r="W34" s="1559">
        <f t="shared" si="14"/>
        <v>100</v>
      </c>
      <c r="X34" s="1552"/>
      <c r="Y34" s="3389"/>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89"/>
      <c r="Q35" s="1589">
        <f t="shared" si="11"/>
        <v>111</v>
      </c>
      <c r="R35" s="1562" t="s">
        <v>8</v>
      </c>
      <c r="S35" s="1563">
        <f t="shared" si="12"/>
        <v>100</v>
      </c>
      <c r="T35" s="1562" t="s">
        <v>8</v>
      </c>
      <c r="U35" s="1563">
        <f t="shared" si="13"/>
        <v>100</v>
      </c>
      <c r="V35" s="1562" t="s">
        <v>8</v>
      </c>
      <c r="W35" s="1563">
        <f t="shared" si="14"/>
        <v>100</v>
      </c>
      <c r="X35" s="1564"/>
      <c r="Y35" s="3389"/>
      <c r="Z35" s="1565">
        <f t="shared" si="15"/>
        <v>111</v>
      </c>
      <c r="AA35" s="1561">
        <f t="shared" si="3"/>
        <v>1</v>
      </c>
      <c r="AB35" s="1561">
        <f t="shared" si="4"/>
        <v>1</v>
      </c>
      <c r="AC35" s="1561">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89"/>
      <c r="Q36" s="1557">
        <f t="shared" si="11"/>
        <v>111</v>
      </c>
      <c r="R36" s="1558" t="s">
        <v>8</v>
      </c>
      <c r="S36" s="1559">
        <f t="shared" si="12"/>
        <v>100</v>
      </c>
      <c r="T36" s="1558" t="s">
        <v>8</v>
      </c>
      <c r="U36" s="1559">
        <f t="shared" si="13"/>
        <v>100</v>
      </c>
      <c r="V36" s="1558" t="s">
        <v>8</v>
      </c>
      <c r="W36" s="1559">
        <f t="shared" si="14"/>
        <v>100</v>
      </c>
      <c r="X36" s="1552"/>
      <c r="Y36" s="3389"/>
      <c r="Z36" s="1560">
        <f t="shared" si="15"/>
        <v>111</v>
      </c>
      <c r="AA36" s="1561">
        <f t="shared" si="3"/>
        <v>1</v>
      </c>
      <c r="AB36" s="1561">
        <f t="shared" si="4"/>
        <v>1</v>
      </c>
      <c r="AC36" s="1561">
        <f t="shared" si="5"/>
        <v>1</v>
      </c>
    </row>
    <row r="37" spans="1:29" ht="14.4">
      <c r="A37" s="1830" t="s">
        <v>2077</v>
      </c>
      <c r="B37" s="1831" t="s">
        <v>2078</v>
      </c>
      <c r="C37" s="2587" t="s">
        <v>1</v>
      </c>
      <c r="D37" s="2588"/>
      <c r="E37" s="2589"/>
      <c r="F37" s="2590"/>
      <c r="G37" s="2591"/>
      <c r="H37" s="2592"/>
      <c r="I37" s="2589"/>
      <c r="J37" s="2592"/>
      <c r="K37" s="1595"/>
      <c r="L37" s="2128"/>
      <c r="M37" s="2129"/>
      <c r="N37" s="2118"/>
      <c r="O37" s="2129"/>
      <c r="P37" s="3384" t="str">
        <f>A37</f>
        <v>成交单价</v>
      </c>
      <c r="Q37" s="3384"/>
      <c r="R37" s="3471">
        <f>E37</f>
        <v>0</v>
      </c>
      <c r="S37" s="3471"/>
      <c r="T37" s="3471">
        <f>G37</f>
        <v>0</v>
      </c>
      <c r="U37" s="3471"/>
      <c r="V37" s="3471">
        <f>I37</f>
        <v>0</v>
      </c>
      <c r="W37" s="3471"/>
      <c r="X37" s="1544"/>
      <c r="Y37" s="1566"/>
      <c r="Z37" s="1544"/>
      <c r="AA37" s="1544"/>
      <c r="AB37" s="1544"/>
      <c r="AC37" s="1544"/>
    </row>
    <row r="38" spans="1:29" ht="15" thickBot="1">
      <c r="A38" s="614" t="s">
        <v>2759</v>
      </c>
      <c r="B38" s="887"/>
      <c r="C38" s="2593" t="e">
        <f>R39</f>
        <v>#DIV/0!</v>
      </c>
      <c r="D38" s="2594"/>
      <c r="E38" s="2595" t="e">
        <f>R38</f>
        <v>#DIV/0!</v>
      </c>
      <c r="F38" s="2595"/>
      <c r="G38" s="2593" t="e">
        <f>T38</f>
        <v>#DIV/0!</v>
      </c>
      <c r="H38" s="2594"/>
      <c r="I38" s="2595" t="e">
        <f>V38</f>
        <v>#DIV/0!</v>
      </c>
      <c r="J38" s="2594"/>
      <c r="K38" s="1596"/>
      <c r="L38" s="2128"/>
      <c r="M38" s="2129"/>
      <c r="N38" s="2129"/>
      <c r="O38" s="2129"/>
      <c r="P38" s="3384" t="str">
        <f>A38</f>
        <v>比较价格（元/平方米）</v>
      </c>
      <c r="Q38" s="3384"/>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1544"/>
      <c r="Y38" s="1544"/>
      <c r="Z38" s="1544"/>
      <c r="AA38" s="1544"/>
      <c r="AB38" s="1544"/>
      <c r="AC38" s="1544"/>
    </row>
    <row r="39" spans="1:29" ht="15" thickBot="1">
      <c r="A39" s="620" t="s">
        <v>2928</v>
      </c>
      <c r="B39" s="621"/>
      <c r="C39" s="2596" t="e">
        <f>R39</f>
        <v>#DIV/0!</v>
      </c>
      <c r="D39" s="2596"/>
      <c r="E39" s="2596"/>
      <c r="F39" s="2596"/>
      <c r="G39" s="2596"/>
      <c r="H39" s="2596"/>
      <c r="I39" s="2596"/>
      <c r="J39" s="2596"/>
      <c r="K39" s="1597"/>
      <c r="L39" s="2128"/>
      <c r="M39" s="2129"/>
      <c r="N39" s="2129"/>
      <c r="O39" s="2129"/>
      <c r="P39" s="3405" t="str">
        <f>A39</f>
        <v>估价对象XX用房的比较价格（楼面单价，元/平方米）</v>
      </c>
      <c r="Q39" s="3406"/>
      <c r="R39" s="3470" t="e">
        <f>IF(F1="售价",ROUND(AVERAGE(R38:V38),0),ROUND(AVERAGE(R38:V38),1))</f>
        <v>#DIV/0!</v>
      </c>
      <c r="S39" s="3470"/>
      <c r="T39" s="3470"/>
      <c r="U39" s="3470"/>
      <c r="V39" s="3470"/>
      <c r="W39" s="347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4.4">
      <c r="A48" s="644" t="s">
        <v>529</v>
      </c>
      <c r="B48" s="645"/>
      <c r="C48" s="2753" t="str">
        <f>YEAR(C7)&amp;"-"&amp;MONTH(C7)</f>
        <v>2019-12</v>
      </c>
      <c r="D48" s="2755">
        <f>EDATE(C48,-1)</f>
        <v>43770</v>
      </c>
      <c r="E48" s="2755">
        <f t="shared" ref="E48:O48" si="16">EDATE(D48,-1)</f>
        <v>43739</v>
      </c>
      <c r="F48" s="2755">
        <f t="shared" si="16"/>
        <v>43709</v>
      </c>
      <c r="G48" s="2755">
        <f t="shared" si="16"/>
        <v>43678</v>
      </c>
      <c r="H48" s="2755">
        <f t="shared" si="16"/>
        <v>43647</v>
      </c>
      <c r="I48" s="2755">
        <f t="shared" si="16"/>
        <v>43617</v>
      </c>
      <c r="J48" s="2755">
        <f t="shared" si="16"/>
        <v>43586</v>
      </c>
      <c r="K48" s="2755">
        <f t="shared" si="16"/>
        <v>43556</v>
      </c>
      <c r="L48" s="2755">
        <f t="shared" si="16"/>
        <v>43525</v>
      </c>
      <c r="M48" s="2755">
        <f t="shared" si="16"/>
        <v>43497</v>
      </c>
      <c r="N48" s="2755">
        <f t="shared" si="16"/>
        <v>43466</v>
      </c>
      <c r="O48" s="2755">
        <f t="shared" si="16"/>
        <v>43435</v>
      </c>
      <c r="P48" s="2144"/>
      <c r="Q48" s="2145"/>
      <c r="R48" s="2145"/>
      <c r="S48" s="2145"/>
      <c r="T48" s="2145"/>
      <c r="U48" s="2145"/>
      <c r="V48" s="2145"/>
      <c r="W48" s="2145"/>
      <c r="X48" s="2145"/>
      <c r="Y48" s="2145"/>
      <c r="Z48" s="2145"/>
      <c r="AA48" s="2145"/>
      <c r="AB48" s="2145"/>
      <c r="AC48" s="2145"/>
    </row>
    <row r="49" spans="1:29" s="1215" customFormat="1">
      <c r="A49" s="646"/>
      <c r="B49" s="647"/>
      <c r="C49" s="2754">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4.4">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4.4"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4.4">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4.4"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4.4"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4.4"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4.4"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4.4"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4.4"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4.4"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1880" t="s">
        <v>2556</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 thickTop="1">
      <c r="A67" s="668"/>
      <c r="B67" s="2557" t="s">
        <v>2557</v>
      </c>
      <c r="C67" s="2558" t="s">
        <v>2558</v>
      </c>
      <c r="D67" s="2558" t="s">
        <v>2559</v>
      </c>
      <c r="E67" s="2558" t="s">
        <v>2560</v>
      </c>
      <c r="F67" s="2558" t="s">
        <v>2561</v>
      </c>
      <c r="G67" s="2558" t="s">
        <v>2562</v>
      </c>
      <c r="H67" s="673"/>
      <c r="I67" s="673"/>
      <c r="J67" s="673"/>
      <c r="K67" s="673"/>
      <c r="L67" s="673"/>
      <c r="M67" s="2561"/>
      <c r="N67" s="2150"/>
      <c r="O67" s="2150"/>
      <c r="P67" s="2149"/>
      <c r="Q67" s="2142"/>
      <c r="R67" s="2129"/>
      <c r="S67" s="2129"/>
      <c r="T67" s="2129"/>
      <c r="U67" s="2129"/>
      <c r="V67" s="2129"/>
      <c r="W67" s="2129"/>
      <c r="X67" s="2129"/>
      <c r="Y67" s="2129"/>
      <c r="Z67" s="2129"/>
      <c r="AA67" s="2129"/>
      <c r="AB67" s="2129"/>
      <c r="AC67" s="2129"/>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4.4"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4.4"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4.4"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4.4"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4.4"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9.4"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4.4"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4.4"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4.4"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4.4"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4.4"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4.4"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4.4"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4.4"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58"/>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4.4">
      <c r="A4" s="511" t="s">
        <v>797</v>
      </c>
      <c r="B4" s="512"/>
      <c r="C4" s="3390" t="s">
        <v>798</v>
      </c>
      <c r="D4" s="3391"/>
      <c r="E4" s="3414" t="s">
        <v>799</v>
      </c>
      <c r="F4" s="3415"/>
      <c r="G4" s="3390" t="s">
        <v>800</v>
      </c>
      <c r="H4" s="3391"/>
      <c r="I4" s="3390" t="s">
        <v>801</v>
      </c>
      <c r="J4" s="3391"/>
      <c r="K4" s="513" t="s">
        <v>802</v>
      </c>
      <c r="L4" s="2117"/>
      <c r="M4" s="2118"/>
      <c r="N4" s="2118"/>
      <c r="O4" s="2118"/>
      <c r="P4" s="3392" t="s">
        <v>803</v>
      </c>
      <c r="Q4" s="3393"/>
      <c r="R4" s="3378" t="s">
        <v>799</v>
      </c>
      <c r="S4" s="3379"/>
      <c r="T4" s="3378" t="s">
        <v>800</v>
      </c>
      <c r="U4" s="3379"/>
      <c r="V4" s="3398" t="s">
        <v>801</v>
      </c>
      <c r="W4" s="3398"/>
      <c r="X4" s="1552"/>
      <c r="Y4" s="3378" t="s">
        <v>803</v>
      </c>
      <c r="Z4" s="3379"/>
      <c r="AA4" s="3373" t="s">
        <v>799</v>
      </c>
      <c r="AB4" s="3374" t="s">
        <v>800</v>
      </c>
      <c r="AC4" s="3373" t="s">
        <v>801</v>
      </c>
    </row>
    <row r="5" spans="1:29">
      <c r="A5" s="514"/>
      <c r="B5" s="515"/>
      <c r="C5" s="3401" t="s">
        <v>2922</v>
      </c>
      <c r="D5" s="3402"/>
      <c r="E5" s="3416" t="s">
        <v>2923</v>
      </c>
      <c r="F5" s="3417"/>
      <c r="G5" s="3401" t="s">
        <v>2924</v>
      </c>
      <c r="H5" s="3402"/>
      <c r="I5" s="3401" t="s">
        <v>2925</v>
      </c>
      <c r="J5" s="3402"/>
      <c r="K5" s="513"/>
      <c r="L5" s="2117"/>
      <c r="M5" s="2118"/>
      <c r="N5" s="2118"/>
      <c r="O5" s="2118"/>
      <c r="P5" s="3394"/>
      <c r="Q5" s="3395"/>
      <c r="R5" s="3380"/>
      <c r="S5" s="3381"/>
      <c r="T5" s="3380"/>
      <c r="U5" s="3381"/>
      <c r="V5" s="3398"/>
      <c r="W5" s="3398"/>
      <c r="X5" s="1552"/>
      <c r="Y5" s="3380"/>
      <c r="Z5" s="3381"/>
      <c r="AA5" s="3374"/>
      <c r="AB5" s="3374"/>
      <c r="AC5" s="3374"/>
    </row>
    <row r="6" spans="1:29" ht="15" thickBot="1">
      <c r="A6" s="516"/>
      <c r="B6" s="517"/>
      <c r="C6" s="3399" t="s">
        <v>2926</v>
      </c>
      <c r="D6" s="3400"/>
      <c r="E6" s="3418" t="s">
        <v>2926</v>
      </c>
      <c r="F6" s="3419"/>
      <c r="G6" s="3399" t="s">
        <v>2926</v>
      </c>
      <c r="H6" s="3400"/>
      <c r="I6" s="3399" t="s">
        <v>2926</v>
      </c>
      <c r="J6" s="3400"/>
      <c r="K6" s="513" t="s">
        <v>528</v>
      </c>
      <c r="L6" s="2117"/>
      <c r="M6" s="2118"/>
      <c r="N6" s="2118"/>
      <c r="O6" s="2118"/>
      <c r="P6" s="3396"/>
      <c r="Q6" s="3397"/>
      <c r="R6" s="3380"/>
      <c r="S6" s="3381"/>
      <c r="T6" s="3382"/>
      <c r="U6" s="3383"/>
      <c r="V6" s="3398"/>
      <c r="W6" s="3398"/>
      <c r="X6" s="1552"/>
      <c r="Y6" s="3382"/>
      <c r="Z6" s="3383"/>
      <c r="AA6" s="3375"/>
      <c r="AB6" s="3375"/>
      <c r="AC6" s="3375"/>
    </row>
    <row r="7" spans="1:29" s="1215" customFormat="1" ht="15" thickBot="1">
      <c r="A7" s="2863"/>
      <c r="B7" s="2870" t="s">
        <v>529</v>
      </c>
      <c r="C7" s="518">
        <f>'数据-取费表'!B2</f>
        <v>43820</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76" t="s">
        <v>530</v>
      </c>
      <c r="Q7" s="3385"/>
      <c r="R7" s="1553" t="s">
        <v>8</v>
      </c>
      <c r="S7" s="1554">
        <f t="shared" ref="S7:S14" si="0">F7</f>
        <v>0</v>
      </c>
      <c r="T7" s="1553" t="s">
        <v>8</v>
      </c>
      <c r="U7" s="1554">
        <f t="shared" ref="U7:U14" si="1">H7</f>
        <v>0</v>
      </c>
      <c r="V7" s="1553" t="s">
        <v>8</v>
      </c>
      <c r="W7" s="1554">
        <f t="shared" ref="W7:W14" si="2">J7</f>
        <v>0</v>
      </c>
      <c r="X7" s="1555"/>
      <c r="Y7" s="3376" t="s">
        <v>530</v>
      </c>
      <c r="Z7" s="3377"/>
      <c r="AA7" s="1556" t="e">
        <f>D7/F7</f>
        <v>#DIV/0!</v>
      </c>
      <c r="AB7" s="1556" t="e">
        <f>D7/H7</f>
        <v>#DIV/0!</v>
      </c>
      <c r="AC7" s="1556" t="e">
        <f>D7/J7</f>
        <v>#DIV/0!</v>
      </c>
    </row>
    <row r="8" spans="1:29" s="1215" customFormat="1" ht="15" thickBot="1">
      <c r="A8" s="2864"/>
      <c r="B8" s="2871"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76" t="s">
        <v>533</v>
      </c>
      <c r="Q8" s="3377"/>
      <c r="R8" s="1553" t="s">
        <v>8</v>
      </c>
      <c r="S8" s="1554">
        <f t="shared" si="0"/>
        <v>0</v>
      </c>
      <c r="T8" s="1553" t="s">
        <v>8</v>
      </c>
      <c r="U8" s="1554">
        <f t="shared" si="1"/>
        <v>0</v>
      </c>
      <c r="V8" s="1553" t="s">
        <v>8</v>
      </c>
      <c r="W8" s="1554">
        <f t="shared" si="2"/>
        <v>0</v>
      </c>
      <c r="X8" s="1555"/>
      <c r="Y8" s="3376" t="s">
        <v>533</v>
      </c>
      <c r="Z8" s="3377"/>
      <c r="AA8" s="1556" t="e">
        <f t="shared" ref="AA8:AA34" si="3">D8/F8</f>
        <v>#DIV/0!</v>
      </c>
      <c r="AB8" s="1556" t="e">
        <f t="shared" ref="AB8:AB34" si="4">D8/H8</f>
        <v>#DIV/0!</v>
      </c>
      <c r="AC8" s="1556" t="e">
        <f t="shared" ref="AC8:AC34" si="5">D8/J8</f>
        <v>#DIV/0!</v>
      </c>
    </row>
    <row r="9" spans="1:29" s="1215" customFormat="1" ht="14.4">
      <c r="A9" s="2865"/>
      <c r="B9" s="2872" t="s">
        <v>2755</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4" t="s">
        <v>535</v>
      </c>
      <c r="Q9" s="1146" t="str">
        <f t="shared" ref="Q9:Q14" si="6">B9</f>
        <v>用途</v>
      </c>
      <c r="R9" s="1553" t="s">
        <v>8</v>
      </c>
      <c r="S9" s="1554">
        <f t="shared" si="0"/>
        <v>100</v>
      </c>
      <c r="T9" s="1553" t="s">
        <v>8</v>
      </c>
      <c r="U9" s="1554">
        <f t="shared" si="1"/>
        <v>100</v>
      </c>
      <c r="V9" s="1553" t="s">
        <v>8</v>
      </c>
      <c r="W9" s="1554">
        <f t="shared" si="2"/>
        <v>100</v>
      </c>
      <c r="X9" s="1555"/>
      <c r="Y9" s="3341" t="s">
        <v>536</v>
      </c>
      <c r="Z9" s="1145" t="str">
        <f t="shared" ref="Z9:Z14" si="7">Q9</f>
        <v>用途</v>
      </c>
      <c r="AA9" s="1556">
        <f t="shared" si="3"/>
        <v>1</v>
      </c>
      <c r="AB9" s="1556">
        <f t="shared" si="4"/>
        <v>1</v>
      </c>
      <c r="AC9" s="1556">
        <f t="shared" si="5"/>
        <v>1</v>
      </c>
    </row>
    <row r="10" spans="1:29" s="1333" customFormat="1" ht="28.8">
      <c r="A10" s="2866"/>
      <c r="B10" s="2871" t="s">
        <v>2756</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4"/>
      <c r="Q10" s="1146" t="str">
        <f t="shared" si="6"/>
        <v>土地使用年限（年）</v>
      </c>
      <c r="R10" s="1553" t="s">
        <v>8</v>
      </c>
      <c r="S10" s="1554">
        <f t="shared" si="0"/>
        <v>100</v>
      </c>
      <c r="T10" s="1553" t="s">
        <v>8</v>
      </c>
      <c r="U10" s="1554">
        <f t="shared" si="1"/>
        <v>100</v>
      </c>
      <c r="V10" s="1553" t="s">
        <v>8</v>
      </c>
      <c r="W10" s="1554">
        <f t="shared" si="2"/>
        <v>100</v>
      </c>
      <c r="X10" s="1555"/>
      <c r="Y10" s="3341"/>
      <c r="Z10" s="1145" t="str">
        <f t="shared" si="7"/>
        <v>土地使用年限（年）</v>
      </c>
      <c r="AA10" s="1556">
        <f t="shared" si="3"/>
        <v>1</v>
      </c>
      <c r="AB10" s="1556">
        <f t="shared" si="4"/>
        <v>1</v>
      </c>
      <c r="AC10" s="1556">
        <f t="shared" si="5"/>
        <v>1</v>
      </c>
    </row>
    <row r="11" spans="1:29" ht="15">
      <c r="A11" s="2868"/>
      <c r="B11" s="2874">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4"/>
      <c r="Q11" s="1146">
        <f t="shared" si="6"/>
        <v>111</v>
      </c>
      <c r="R11" s="1553" t="s">
        <v>8</v>
      </c>
      <c r="S11" s="1554">
        <f t="shared" si="0"/>
        <v>100</v>
      </c>
      <c r="T11" s="1553" t="s">
        <v>8</v>
      </c>
      <c r="U11" s="1554">
        <f t="shared" si="1"/>
        <v>100</v>
      </c>
      <c r="V11" s="1553" t="s">
        <v>8</v>
      </c>
      <c r="W11" s="1554">
        <f t="shared" si="2"/>
        <v>100</v>
      </c>
      <c r="X11" s="1555"/>
      <c r="Y11" s="3341"/>
      <c r="Z11" s="1145">
        <f t="shared" si="7"/>
        <v>111</v>
      </c>
      <c r="AA11" s="1556">
        <f t="shared" si="3"/>
        <v>1</v>
      </c>
      <c r="AB11" s="1556">
        <f t="shared" si="4"/>
        <v>1</v>
      </c>
      <c r="AC11" s="1556">
        <f t="shared" si="5"/>
        <v>1</v>
      </c>
    </row>
    <row r="12" spans="1:29" s="1215" customFormat="1" ht="15">
      <c r="A12" s="2868"/>
      <c r="B12" s="2874">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4"/>
      <c r="Q12" s="1146">
        <f t="shared" si="6"/>
        <v>111</v>
      </c>
      <c r="R12" s="1553" t="s">
        <v>8</v>
      </c>
      <c r="S12" s="1554">
        <f t="shared" si="0"/>
        <v>100</v>
      </c>
      <c r="T12" s="1553" t="s">
        <v>8</v>
      </c>
      <c r="U12" s="1554">
        <f t="shared" si="1"/>
        <v>100</v>
      </c>
      <c r="V12" s="1553" t="s">
        <v>8</v>
      </c>
      <c r="W12" s="1554">
        <f t="shared" si="2"/>
        <v>100</v>
      </c>
      <c r="X12" s="1555"/>
      <c r="Y12" s="3341"/>
      <c r="Z12" s="1145">
        <f t="shared" si="7"/>
        <v>111</v>
      </c>
      <c r="AA12" s="1556">
        <f>D12/F12</f>
        <v>1</v>
      </c>
      <c r="AB12" s="1556">
        <f>D12/H12</f>
        <v>1</v>
      </c>
      <c r="AC12" s="1556">
        <f>D12/J12</f>
        <v>1</v>
      </c>
    </row>
    <row r="13" spans="1:29" ht="15.6" thickBot="1">
      <c r="A13" s="2869"/>
      <c r="B13" s="2875">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4"/>
      <c r="Q13" s="1146">
        <f t="shared" si="6"/>
        <v>111</v>
      </c>
      <c r="R13" s="1553" t="s">
        <v>8</v>
      </c>
      <c r="S13" s="1554">
        <f t="shared" si="0"/>
        <v>100</v>
      </c>
      <c r="T13" s="1553" t="s">
        <v>8</v>
      </c>
      <c r="U13" s="1554">
        <f t="shared" si="1"/>
        <v>100</v>
      </c>
      <c r="V13" s="1553" t="s">
        <v>8</v>
      </c>
      <c r="W13" s="1554">
        <f t="shared" si="2"/>
        <v>100</v>
      </c>
      <c r="X13" s="1555"/>
      <c r="Y13" s="3341"/>
      <c r="Z13" s="1145">
        <f t="shared" si="7"/>
        <v>111</v>
      </c>
      <c r="AA13" s="1556">
        <f t="shared" si="3"/>
        <v>1</v>
      </c>
      <c r="AB13" s="1556">
        <f t="shared" si="4"/>
        <v>1</v>
      </c>
      <c r="AC13" s="1556">
        <f t="shared" si="5"/>
        <v>1</v>
      </c>
    </row>
    <row r="14" spans="1:29" ht="15">
      <c r="A14" s="2861" t="s">
        <v>2753</v>
      </c>
      <c r="B14" s="166" t="s">
        <v>543</v>
      </c>
      <c r="C14" s="920">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86" t="s">
        <v>540</v>
      </c>
      <c r="Q14" s="1557" t="str">
        <f t="shared" si="6"/>
        <v>交通便捷度</v>
      </c>
      <c r="R14" s="1558" t="s">
        <v>8</v>
      </c>
      <c r="S14" s="1559">
        <f t="shared" si="0"/>
        <v>100</v>
      </c>
      <c r="T14" s="1558" t="s">
        <v>8</v>
      </c>
      <c r="U14" s="1559">
        <f t="shared" si="1"/>
        <v>100</v>
      </c>
      <c r="V14" s="1558" t="s">
        <v>8</v>
      </c>
      <c r="W14" s="1559">
        <f t="shared" si="2"/>
        <v>100</v>
      </c>
      <c r="X14" s="1552"/>
      <c r="Y14" s="3386"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387"/>
      <c r="Q15" s="1557"/>
      <c r="R15" s="1558"/>
      <c r="S15" s="1559"/>
      <c r="T15" s="1558"/>
      <c r="U15" s="1559"/>
      <c r="V15" s="1558"/>
      <c r="W15" s="1559"/>
      <c r="X15" s="1552"/>
      <c r="Y15" s="3387"/>
      <c r="Z15" s="1560"/>
      <c r="AA15" s="1561">
        <v>1</v>
      </c>
      <c r="AB15" s="1561">
        <v>1</v>
      </c>
      <c r="AC15" s="1561">
        <v>1</v>
      </c>
    </row>
    <row r="16" spans="1:29" ht="15">
      <c r="A16" s="531"/>
      <c r="B16" s="2563" t="s">
        <v>2545</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87"/>
      <c r="Q16" s="1557" t="str">
        <f>B16</f>
        <v>公共配套设施</v>
      </c>
      <c r="R16" s="1558" t="s">
        <v>8</v>
      </c>
      <c r="S16" s="1559">
        <f>F16</f>
        <v>100</v>
      </c>
      <c r="T16" s="1558" t="s">
        <v>8</v>
      </c>
      <c r="U16" s="1559">
        <f>H16</f>
        <v>100</v>
      </c>
      <c r="V16" s="1558" t="s">
        <v>8</v>
      </c>
      <c r="W16" s="1559">
        <f>J16</f>
        <v>100</v>
      </c>
      <c r="X16" s="1552"/>
      <c r="Y16" s="3387"/>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387"/>
      <c r="Q17" s="1557"/>
      <c r="R17" s="1558"/>
      <c r="S17" s="1559"/>
      <c r="T17" s="1558"/>
      <c r="U17" s="1559"/>
      <c r="V17" s="1558"/>
      <c r="W17" s="1559"/>
      <c r="X17" s="1552"/>
      <c r="Y17" s="3387"/>
      <c r="Z17" s="1560"/>
      <c r="AA17" s="1561">
        <v>1</v>
      </c>
      <c r="AB17" s="1561">
        <v>1</v>
      </c>
      <c r="AC17" s="1561">
        <v>1</v>
      </c>
    </row>
    <row r="18" spans="1:29" ht="15">
      <c r="A18" s="531"/>
      <c r="B18" s="2551" t="s">
        <v>2557</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87"/>
      <c r="Q18" s="2539" t="str">
        <f>B18</f>
        <v>基础设施水平</v>
      </c>
      <c r="R18" s="1558" t="s">
        <v>8</v>
      </c>
      <c r="S18" s="1559">
        <f>F18</f>
        <v>100</v>
      </c>
      <c r="T18" s="1558" t="s">
        <v>8</v>
      </c>
      <c r="U18" s="1559">
        <f>H18</f>
        <v>100</v>
      </c>
      <c r="V18" s="1558" t="s">
        <v>8</v>
      </c>
      <c r="W18" s="1559">
        <f>J18</f>
        <v>100</v>
      </c>
      <c r="X18" s="2541"/>
      <c r="Y18" s="3387"/>
      <c r="Z18" s="2540"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2"/>
      <c r="L19" s="2126"/>
      <c r="M19" s="2118"/>
      <c r="N19" s="2118"/>
      <c r="O19" s="2125"/>
      <c r="P19" s="3387"/>
      <c r="Q19" s="2539"/>
      <c r="R19" s="1558"/>
      <c r="S19" s="1559"/>
      <c r="T19" s="1558"/>
      <c r="U19" s="1559"/>
      <c r="V19" s="1558"/>
      <c r="W19" s="1559"/>
      <c r="X19" s="2541"/>
      <c r="Y19" s="3387"/>
      <c r="Z19" s="2540"/>
      <c r="AA19" s="1561">
        <v>1</v>
      </c>
      <c r="AB19" s="1561">
        <v>1</v>
      </c>
      <c r="AC19" s="1561">
        <v>1</v>
      </c>
    </row>
    <row r="20" spans="1:29" ht="15">
      <c r="A20" s="531"/>
      <c r="B20" s="870" t="s">
        <v>804</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87"/>
      <c r="Q20" s="1557" t="str">
        <f>B20</f>
        <v>自然及人文环境</v>
      </c>
      <c r="R20" s="1558" t="s">
        <v>8</v>
      </c>
      <c r="S20" s="1559">
        <f>F20</f>
        <v>100</v>
      </c>
      <c r="T20" s="1558" t="s">
        <v>8</v>
      </c>
      <c r="U20" s="1559">
        <f>H20</f>
        <v>100</v>
      </c>
      <c r="V20" s="1558" t="s">
        <v>8</v>
      </c>
      <c r="W20" s="1559">
        <f>J20</f>
        <v>100</v>
      </c>
      <c r="X20" s="1552"/>
      <c r="Y20" s="3387"/>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387"/>
      <c r="Q21" s="1557"/>
      <c r="R21" s="1558"/>
      <c r="S21" s="1559"/>
      <c r="T21" s="1558"/>
      <c r="U21" s="1559"/>
      <c r="V21" s="1558"/>
      <c r="W21" s="1559"/>
      <c r="X21" s="1552"/>
      <c r="Y21" s="3387"/>
      <c r="Z21" s="1560"/>
      <c r="AA21" s="1561">
        <v>1</v>
      </c>
      <c r="AB21" s="1561">
        <v>1</v>
      </c>
      <c r="AC21" s="1561">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87"/>
      <c r="Q22" s="1557" t="str">
        <f>B22</f>
        <v>楼层</v>
      </c>
      <c r="R22" s="1558" t="s">
        <v>8</v>
      </c>
      <c r="S22" s="1559">
        <f>F22</f>
        <v>100</v>
      </c>
      <c r="T22" s="1558" t="s">
        <v>8</v>
      </c>
      <c r="U22" s="1559">
        <f>H22</f>
        <v>100</v>
      </c>
      <c r="V22" s="1558" t="s">
        <v>8</v>
      </c>
      <c r="W22" s="1559">
        <f>J22</f>
        <v>100</v>
      </c>
      <c r="X22" s="1552"/>
      <c r="Y22" s="3387"/>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87"/>
      <c r="Q23" s="1557">
        <f>B23</f>
        <v>111</v>
      </c>
      <c r="R23" s="1558" t="s">
        <v>8</v>
      </c>
      <c r="S23" s="1559">
        <f>F23</f>
        <v>100</v>
      </c>
      <c r="T23" s="1558" t="s">
        <v>8</v>
      </c>
      <c r="U23" s="1559">
        <f>H23</f>
        <v>100</v>
      </c>
      <c r="V23" s="1558" t="s">
        <v>8</v>
      </c>
      <c r="W23" s="1559">
        <f>J23</f>
        <v>100</v>
      </c>
      <c r="X23" s="1552"/>
      <c r="Y23" s="3387"/>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87"/>
      <c r="Q24" s="1557">
        <f t="shared" ref="Q24:Q34" si="11">B24</f>
        <v>111</v>
      </c>
      <c r="R24" s="1558" t="s">
        <v>8</v>
      </c>
      <c r="S24" s="1559">
        <f>F24</f>
        <v>100</v>
      </c>
      <c r="T24" s="1558" t="s">
        <v>8</v>
      </c>
      <c r="U24" s="1559">
        <f>H24</f>
        <v>100</v>
      </c>
      <c r="V24" s="1558" t="s">
        <v>8</v>
      </c>
      <c r="W24" s="1559">
        <f>J24</f>
        <v>100</v>
      </c>
      <c r="X24" s="1552"/>
      <c r="Y24" s="3387"/>
      <c r="Z24" s="1560">
        <f>Q24</f>
        <v>111</v>
      </c>
      <c r="AA24" s="1561">
        <f t="shared" si="3"/>
        <v>1</v>
      </c>
      <c r="AB24" s="1561">
        <f t="shared" si="4"/>
        <v>1</v>
      </c>
      <c r="AC24" s="1561">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87"/>
      <c r="Q25" s="1146">
        <f t="shared" si="11"/>
        <v>111</v>
      </c>
      <c r="R25" s="1553" t="s">
        <v>8</v>
      </c>
      <c r="S25" s="1554">
        <f>F25</f>
        <v>100</v>
      </c>
      <c r="T25" s="1553" t="s">
        <v>8</v>
      </c>
      <c r="U25" s="1554">
        <f>H25</f>
        <v>100</v>
      </c>
      <c r="V25" s="1553" t="s">
        <v>8</v>
      </c>
      <c r="W25" s="1554">
        <f>J25</f>
        <v>100</v>
      </c>
      <c r="X25" s="1555"/>
      <c r="Y25" s="3387"/>
      <c r="Z25" s="1145">
        <f>Q25</f>
        <v>111</v>
      </c>
      <c r="AA25" s="1561">
        <f>D25/F25</f>
        <v>1</v>
      </c>
      <c r="AB25" s="1561">
        <f>D25/H25</f>
        <v>1</v>
      </c>
      <c r="AC25" s="1561">
        <f>D25/J25</f>
        <v>1</v>
      </c>
    </row>
    <row r="26" spans="1:29" ht="15">
      <c r="A26" s="2858" t="s">
        <v>2754</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88"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9" t="s">
        <v>821</v>
      </c>
      <c r="Z26" s="1560" t="str">
        <f t="shared" ref="Z26:Z34" si="15">Q26</f>
        <v>公共部分装修</v>
      </c>
      <c r="AA26" s="1561">
        <f t="shared" si="3"/>
        <v>1</v>
      </c>
      <c r="AB26" s="1561">
        <f t="shared" si="4"/>
        <v>1</v>
      </c>
      <c r="AC26" s="1561">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89"/>
      <c r="Q27" s="1589" t="str">
        <f t="shared" si="11"/>
        <v>成新率</v>
      </c>
      <c r="R27" s="1562" t="s">
        <v>8</v>
      </c>
      <c r="S27" s="1563" t="e">
        <f t="shared" si="12"/>
        <v>#N/A</v>
      </c>
      <c r="T27" s="1562" t="s">
        <v>8</v>
      </c>
      <c r="U27" s="1563" t="e">
        <f t="shared" si="13"/>
        <v>#N/A</v>
      </c>
      <c r="V27" s="1562" t="s">
        <v>8</v>
      </c>
      <c r="W27" s="1563" t="e">
        <f t="shared" si="14"/>
        <v>#N/A</v>
      </c>
      <c r="X27" s="1564"/>
      <c r="Y27" s="3389"/>
      <c r="Z27" s="1565" t="str">
        <f t="shared" si="15"/>
        <v>成新率</v>
      </c>
      <c r="AA27" s="1561" t="e">
        <f t="shared" si="3"/>
        <v>#N/A</v>
      </c>
      <c r="AB27" s="1561" t="e">
        <f t="shared" si="4"/>
        <v>#N/A</v>
      </c>
      <c r="AC27" s="1561"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89"/>
      <c r="Q28" s="1557" t="str">
        <f t="shared" si="11"/>
        <v>物业等级</v>
      </c>
      <c r="R28" s="1558" t="s">
        <v>8</v>
      </c>
      <c r="S28" s="1559">
        <f t="shared" si="12"/>
        <v>100</v>
      </c>
      <c r="T28" s="1558" t="s">
        <v>8</v>
      </c>
      <c r="U28" s="1559">
        <f t="shared" si="13"/>
        <v>100</v>
      </c>
      <c r="V28" s="1558" t="s">
        <v>8</v>
      </c>
      <c r="W28" s="1559">
        <f t="shared" si="14"/>
        <v>100</v>
      </c>
      <c r="X28" s="1552"/>
      <c r="Y28" s="3389"/>
      <c r="Z28" s="1560" t="str">
        <f t="shared" si="15"/>
        <v>物业等级</v>
      </c>
      <c r="AA28" s="1561">
        <f t="shared" si="3"/>
        <v>1</v>
      </c>
      <c r="AB28" s="1561">
        <f t="shared" si="4"/>
        <v>1</v>
      </c>
      <c r="AC28" s="1561">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89"/>
      <c r="Q29" s="1557" t="str">
        <f t="shared" si="11"/>
        <v>有无电梯</v>
      </c>
      <c r="R29" s="1558" t="s">
        <v>8</v>
      </c>
      <c r="S29" s="1559">
        <f t="shared" si="12"/>
        <v>100</v>
      </c>
      <c r="T29" s="1558" t="s">
        <v>8</v>
      </c>
      <c r="U29" s="1559">
        <f t="shared" si="13"/>
        <v>100</v>
      </c>
      <c r="V29" s="1558" t="s">
        <v>8</v>
      </c>
      <c r="W29" s="1559">
        <f t="shared" si="14"/>
        <v>100</v>
      </c>
      <c r="X29" s="1552"/>
      <c r="Y29" s="3389"/>
      <c r="Z29" s="1560" t="str">
        <f t="shared" si="15"/>
        <v>有无电梯</v>
      </c>
      <c r="AA29" s="1561">
        <f t="shared" si="3"/>
        <v>1</v>
      </c>
      <c r="AB29" s="1561">
        <f t="shared" si="4"/>
        <v>1</v>
      </c>
      <c r="AC29" s="1561">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89"/>
      <c r="Q30" s="1557" t="str">
        <f t="shared" si="11"/>
        <v>建筑面积</v>
      </c>
      <c r="R30" s="1558" t="s">
        <v>8</v>
      </c>
      <c r="S30" s="1559" t="e">
        <f t="shared" si="12"/>
        <v>#N/A</v>
      </c>
      <c r="T30" s="1558" t="s">
        <v>8</v>
      </c>
      <c r="U30" s="1559" t="e">
        <f t="shared" si="13"/>
        <v>#N/A</v>
      </c>
      <c r="V30" s="1558" t="s">
        <v>8</v>
      </c>
      <c r="W30" s="1559" t="e">
        <f t="shared" si="14"/>
        <v>#N/A</v>
      </c>
      <c r="X30" s="1552"/>
      <c r="Y30" s="3389"/>
      <c r="Z30" s="1560" t="str">
        <f t="shared" si="15"/>
        <v>建筑面积</v>
      </c>
      <c r="AA30" s="1561" t="e">
        <f t="shared" si="3"/>
        <v>#N/A</v>
      </c>
      <c r="AB30" s="1561" t="e">
        <f t="shared" si="4"/>
        <v>#N/A</v>
      </c>
      <c r="AC30" s="1561"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89"/>
      <c r="Q31" s="1146" t="str">
        <f t="shared" si="11"/>
        <v>是否封闭</v>
      </c>
      <c r="R31" s="1553" t="s">
        <v>8</v>
      </c>
      <c r="S31" s="1554">
        <f t="shared" si="12"/>
        <v>100</v>
      </c>
      <c r="T31" s="1553" t="s">
        <v>8</v>
      </c>
      <c r="U31" s="1554">
        <f t="shared" si="13"/>
        <v>100</v>
      </c>
      <c r="V31" s="1553" t="s">
        <v>8</v>
      </c>
      <c r="W31" s="1554">
        <f t="shared" si="14"/>
        <v>100</v>
      </c>
      <c r="X31" s="1555"/>
      <c r="Y31" s="3389"/>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89" t="s">
        <v>550</v>
      </c>
      <c r="Q32" s="1557">
        <f t="shared" si="11"/>
        <v>111</v>
      </c>
      <c r="R32" s="1558" t="s">
        <v>8</v>
      </c>
      <c r="S32" s="1559">
        <f t="shared" si="12"/>
        <v>100</v>
      </c>
      <c r="T32" s="1558" t="s">
        <v>8</v>
      </c>
      <c r="U32" s="1559">
        <f t="shared" si="13"/>
        <v>100</v>
      </c>
      <c r="V32" s="1558" t="s">
        <v>8</v>
      </c>
      <c r="W32" s="1559">
        <f t="shared" si="14"/>
        <v>100</v>
      </c>
      <c r="X32" s="1552"/>
      <c r="Y32" s="3389" t="s">
        <v>550</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89"/>
      <c r="Q33" s="1557">
        <f t="shared" si="11"/>
        <v>111</v>
      </c>
      <c r="R33" s="1558" t="s">
        <v>8</v>
      </c>
      <c r="S33" s="1559">
        <f t="shared" si="12"/>
        <v>100</v>
      </c>
      <c r="T33" s="1558" t="s">
        <v>8</v>
      </c>
      <c r="U33" s="1559">
        <f t="shared" si="13"/>
        <v>100</v>
      </c>
      <c r="V33" s="1558" t="s">
        <v>8</v>
      </c>
      <c r="W33" s="1559">
        <f t="shared" si="14"/>
        <v>100</v>
      </c>
      <c r="X33" s="1552"/>
      <c r="Y33" s="3389"/>
      <c r="Z33" s="1560">
        <f t="shared" si="15"/>
        <v>111</v>
      </c>
      <c r="AA33" s="1561">
        <f t="shared" si="3"/>
        <v>1</v>
      </c>
      <c r="AB33" s="1561">
        <f t="shared" si="4"/>
        <v>1</v>
      </c>
      <c r="AC33" s="1561">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89"/>
      <c r="Q34" s="1557">
        <f t="shared" si="11"/>
        <v>111</v>
      </c>
      <c r="R34" s="1558" t="s">
        <v>8</v>
      </c>
      <c r="S34" s="1559">
        <f t="shared" si="12"/>
        <v>100</v>
      </c>
      <c r="T34" s="1558" t="s">
        <v>8</v>
      </c>
      <c r="U34" s="1559">
        <f t="shared" si="13"/>
        <v>100</v>
      </c>
      <c r="V34" s="1558" t="s">
        <v>8</v>
      </c>
      <c r="W34" s="1559">
        <f t="shared" si="14"/>
        <v>100</v>
      </c>
      <c r="X34" s="1552"/>
      <c r="Y34" s="3389"/>
      <c r="Z34" s="1560">
        <f t="shared" si="15"/>
        <v>111</v>
      </c>
      <c r="AA34" s="1561">
        <f t="shared" si="3"/>
        <v>1</v>
      </c>
      <c r="AB34" s="1561">
        <f t="shared" si="4"/>
        <v>1</v>
      </c>
      <c r="AC34" s="1561">
        <f t="shared" si="5"/>
        <v>1</v>
      </c>
    </row>
    <row r="35" spans="1:29" ht="14.4">
      <c r="A35" s="606" t="s">
        <v>736</v>
      </c>
      <c r="B35" s="886"/>
      <c r="C35" s="2587" t="s">
        <v>1</v>
      </c>
      <c r="D35" s="2588"/>
      <c r="E35" s="2589"/>
      <c r="F35" s="2590"/>
      <c r="G35" s="2591"/>
      <c r="H35" s="2592"/>
      <c r="I35" s="2589"/>
      <c r="J35" s="2592"/>
      <c r="K35" s="1595"/>
      <c r="L35" s="2128"/>
      <c r="M35" s="2129"/>
      <c r="N35" s="2118"/>
      <c r="O35" s="2129"/>
      <c r="P35" s="3384" t="str">
        <f>A35</f>
        <v>成交单价（元/平方米）</v>
      </c>
      <c r="Q35" s="3384"/>
      <c r="R35" s="3471">
        <f>E35</f>
        <v>0</v>
      </c>
      <c r="S35" s="3471"/>
      <c r="T35" s="3471">
        <f>G35</f>
        <v>0</v>
      </c>
      <c r="U35" s="3471"/>
      <c r="V35" s="3471">
        <f>I35</f>
        <v>0</v>
      </c>
      <c r="W35" s="3471"/>
      <c r="X35" s="1544"/>
      <c r="Y35" s="1566"/>
      <c r="Z35" s="1544"/>
      <c r="AA35" s="1544"/>
      <c r="AB35" s="1544"/>
      <c r="AC35" s="1544"/>
    </row>
    <row r="36" spans="1:29" ht="15" thickBot="1">
      <c r="A36" s="614" t="s">
        <v>2759</v>
      </c>
      <c r="B36" s="887"/>
      <c r="C36" s="2593" t="e">
        <f>R37</f>
        <v>#DIV/0!</v>
      </c>
      <c r="D36" s="2594"/>
      <c r="E36" s="2595" t="e">
        <f>R36</f>
        <v>#DIV/0!</v>
      </c>
      <c r="F36" s="2595"/>
      <c r="G36" s="2593" t="e">
        <f>T36</f>
        <v>#DIV/0!</v>
      </c>
      <c r="H36" s="2594"/>
      <c r="I36" s="2595" t="e">
        <f>V36</f>
        <v>#DIV/0!</v>
      </c>
      <c r="J36" s="2594"/>
      <c r="K36" s="1596"/>
      <c r="L36" s="2128"/>
      <c r="M36" s="2129"/>
      <c r="N36" s="2118"/>
      <c r="O36" s="2129"/>
      <c r="P36" s="3384" t="str">
        <f>A36</f>
        <v>比较价格（元/平方米）</v>
      </c>
      <c r="Q36" s="3384"/>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1544"/>
      <c r="Y36" s="1544"/>
      <c r="Z36" s="1544"/>
      <c r="AA36" s="1544"/>
      <c r="AB36" s="1544"/>
      <c r="AC36" s="1544"/>
    </row>
    <row r="37" spans="1:29" ht="15" thickBot="1">
      <c r="A37" s="620" t="s">
        <v>2928</v>
      </c>
      <c r="B37" s="621"/>
      <c r="C37" s="2596" t="e">
        <f>R37</f>
        <v>#DIV/0!</v>
      </c>
      <c r="D37" s="2596"/>
      <c r="E37" s="2596"/>
      <c r="F37" s="2596"/>
      <c r="G37" s="2596"/>
      <c r="H37" s="2596"/>
      <c r="I37" s="2596"/>
      <c r="J37" s="2596"/>
      <c r="K37" s="1597"/>
      <c r="L37" s="2128"/>
      <c r="M37" s="2129"/>
      <c r="N37" s="2129"/>
      <c r="O37" s="2129"/>
      <c r="P37" s="3405" t="str">
        <f>A37</f>
        <v>估价对象XX用房的比较价格（楼面单价，元/平方米）</v>
      </c>
      <c r="Q37" s="3406"/>
      <c r="R37" s="3470" t="e">
        <f>IF(F1="售价",ROUND(AVERAGE(R36:V36),0),ROUND(AVERAGE(R36:V36),1))</f>
        <v>#DIV/0!</v>
      </c>
      <c r="S37" s="3470"/>
      <c r="T37" s="3470"/>
      <c r="U37" s="3470"/>
      <c r="V37" s="3470"/>
      <c r="W37" s="347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4.4">
      <c r="A46" s="644" t="s">
        <v>529</v>
      </c>
      <c r="B46" s="645"/>
      <c r="C46" s="2753" t="str">
        <f>YEAR(C7)&amp;"-"&amp;MONTH(C7)</f>
        <v>2019-12</v>
      </c>
      <c r="D46" s="2755">
        <f>EDATE(C46,-1)</f>
        <v>43770</v>
      </c>
      <c r="E46" s="2755">
        <f t="shared" ref="E46:O46" si="16">EDATE(D46,-1)</f>
        <v>43739</v>
      </c>
      <c r="F46" s="2755">
        <f t="shared" si="16"/>
        <v>43709</v>
      </c>
      <c r="G46" s="2755">
        <f t="shared" si="16"/>
        <v>43678</v>
      </c>
      <c r="H46" s="2755">
        <f t="shared" si="16"/>
        <v>43647</v>
      </c>
      <c r="I46" s="2755">
        <f t="shared" si="16"/>
        <v>43617</v>
      </c>
      <c r="J46" s="2755">
        <f t="shared" si="16"/>
        <v>43586</v>
      </c>
      <c r="K46" s="2755">
        <f t="shared" si="16"/>
        <v>43556</v>
      </c>
      <c r="L46" s="2755">
        <f t="shared" si="16"/>
        <v>43525</v>
      </c>
      <c r="M46" s="2755">
        <f t="shared" si="16"/>
        <v>43497</v>
      </c>
      <c r="N46" s="2755">
        <f t="shared" si="16"/>
        <v>43466</v>
      </c>
      <c r="O46" s="2755">
        <f t="shared" si="16"/>
        <v>43435</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4.4">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4.4"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4.4">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4.4"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4.4"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4.4"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4.4"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4.4"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4.4"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4.4"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 thickTop="1">
      <c r="A63" s="668"/>
      <c r="B63" s="1880" t="s">
        <v>2556</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 thickTop="1">
      <c r="A65" s="668"/>
      <c r="B65" s="2557" t="s">
        <v>2557</v>
      </c>
      <c r="C65" s="2558" t="s">
        <v>2558</v>
      </c>
      <c r="D65" s="2558" t="s">
        <v>2559</v>
      </c>
      <c r="E65" s="2558" t="s">
        <v>2560</v>
      </c>
      <c r="F65" s="2558" t="s">
        <v>2561</v>
      </c>
      <c r="G65" s="2558" t="s">
        <v>2562</v>
      </c>
      <c r="H65" s="673"/>
      <c r="I65" s="673"/>
      <c r="J65" s="673"/>
      <c r="K65" s="673"/>
      <c r="L65" s="673"/>
      <c r="M65" s="2561"/>
      <c r="N65" s="2150"/>
      <c r="O65" s="2150"/>
      <c r="P65" s="2149"/>
      <c r="Q65" s="2142"/>
      <c r="R65" s="2129"/>
      <c r="S65" s="2129"/>
      <c r="T65" s="2129"/>
      <c r="U65" s="2129"/>
      <c r="V65" s="2129"/>
      <c r="W65" s="2129"/>
      <c r="X65" s="2129"/>
      <c r="Y65" s="2129"/>
      <c r="Z65" s="2129"/>
      <c r="AA65" s="2129"/>
      <c r="AB65" s="2129"/>
      <c r="AC65" s="2129"/>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4.4"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4.4"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4.4"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4.4"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4.4"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4.4"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4.4"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4.4"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4.4"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4.4"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4.4"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4.4"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4.4"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4.4"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4.4"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0" sqref="N30"/>
    </sheetView>
  </sheetViews>
  <sheetFormatPr defaultRowHeight="14.4"/>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7" sqref="B27"/>
    </sheetView>
  </sheetViews>
  <sheetFormatPr defaultColWidth="9" defaultRowHeight="13.2"/>
  <cols>
    <col min="1" max="1" width="11.44140625" style="1245" customWidth="1"/>
    <col min="2" max="2" width="9.21875" style="1213" customWidth="1"/>
    <col min="3" max="3" width="5" style="1213" customWidth="1"/>
    <col min="4" max="4" width="9" style="1213"/>
    <col min="5" max="5" width="8.44140625" style="1213" customWidth="1"/>
    <col min="6" max="6" width="9" style="1213"/>
    <col min="7" max="7" width="11" style="1213" bestFit="1"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2303</v>
      </c>
      <c r="C1" s="3503" t="s">
        <v>2304</v>
      </c>
      <c r="D1" s="3504"/>
      <c r="E1" s="3504"/>
      <c r="F1" s="3504"/>
      <c r="G1" s="3504"/>
      <c r="H1" s="3504"/>
      <c r="I1" s="3504"/>
      <c r="J1" s="3504"/>
      <c r="K1" s="3504"/>
      <c r="L1" s="3504"/>
      <c r="M1" s="3504"/>
      <c r="N1" s="3504"/>
      <c r="O1" s="3504"/>
      <c r="P1" s="3504"/>
      <c r="Q1" s="3504"/>
      <c r="R1" s="3504"/>
      <c r="S1" s="3505"/>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52.8">
      <c r="A2" s="2219"/>
      <c r="B2" s="948" t="s">
        <v>2306</v>
      </c>
      <c r="C2" s="949" t="str">
        <f t="shared" ref="C2:L2" si="0">C3&amp;"(含)"&amp;"-"&amp;D3</f>
        <v>0(含)-100000</v>
      </c>
      <c r="D2" s="950" t="str">
        <f t="shared" si="0"/>
        <v>100000(含)-200000</v>
      </c>
      <c r="E2" s="950" t="str">
        <f t="shared" si="0"/>
        <v>200000(含)-300000</v>
      </c>
      <c r="F2" s="950" t="str">
        <f t="shared" si="0"/>
        <v>300000(含)-400000</v>
      </c>
      <c r="G2" s="950" t="str">
        <f t="shared" si="0"/>
        <v>400000(含)-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v>0</v>
      </c>
      <c r="D3" s="954">
        <v>100000</v>
      </c>
      <c r="E3" s="954">
        <v>200000</v>
      </c>
      <c r="F3" s="954">
        <v>300000</v>
      </c>
      <c r="G3" s="954">
        <v>400000</v>
      </c>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v>100</v>
      </c>
      <c r="D4" s="2230">
        <v>101</v>
      </c>
      <c r="E4" s="2230">
        <v>102</v>
      </c>
      <c r="F4" s="2230">
        <v>103</v>
      </c>
      <c r="G4" s="2230">
        <v>104</v>
      </c>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192" t="s">
        <v>3079</v>
      </c>
      <c r="C5" s="3190">
        <v>2.81</v>
      </c>
      <c r="D5" s="2237">
        <v>5.18</v>
      </c>
      <c r="E5" s="2237"/>
      <c r="F5" s="2237"/>
      <c r="G5" s="2237"/>
      <c r="H5" s="2237"/>
      <c r="I5" s="2237"/>
      <c r="J5" s="2237"/>
      <c r="K5" s="2237"/>
      <c r="L5" s="2238"/>
      <c r="M5" s="2239"/>
      <c r="N5" s="2239"/>
      <c r="O5" s="2237"/>
      <c r="P5" s="2237"/>
      <c r="Q5" s="2237"/>
      <c r="R5" s="2237"/>
      <c r="S5" s="2240"/>
      <c r="T5" s="2241">
        <v>18</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82</v>
      </c>
      <c r="E6" s="1953">
        <f t="shared" ref="E6:S6" si="7">D6-$T5</f>
        <v>64</v>
      </c>
      <c r="F6" s="1953">
        <f t="shared" si="7"/>
        <v>46</v>
      </c>
      <c r="G6" s="1953">
        <f t="shared" si="7"/>
        <v>28</v>
      </c>
      <c r="H6" s="1953">
        <f t="shared" si="7"/>
        <v>10</v>
      </c>
      <c r="I6" s="1953">
        <f t="shared" si="7"/>
        <v>-8</v>
      </c>
      <c r="J6" s="1953">
        <f t="shared" si="7"/>
        <v>-26</v>
      </c>
      <c r="K6" s="1953">
        <f t="shared" si="7"/>
        <v>-44</v>
      </c>
      <c r="L6" s="1953">
        <f t="shared" si="7"/>
        <v>-62</v>
      </c>
      <c r="M6" s="1953">
        <f t="shared" si="7"/>
        <v>-80</v>
      </c>
      <c r="N6" s="1953">
        <f t="shared" si="7"/>
        <v>-98</v>
      </c>
      <c r="O6" s="1953">
        <f t="shared" si="7"/>
        <v>-116</v>
      </c>
      <c r="P6" s="1953">
        <f t="shared" si="7"/>
        <v>-134</v>
      </c>
      <c r="Q6" s="1953">
        <f t="shared" si="7"/>
        <v>-152</v>
      </c>
      <c r="R6" s="1953">
        <f t="shared" si="7"/>
        <v>-170</v>
      </c>
      <c r="S6" s="1953">
        <f t="shared" si="7"/>
        <v>-188</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72">
      <c r="A7" s="2235"/>
      <c r="B7" s="3193" t="s">
        <v>3080</v>
      </c>
      <c r="C7" s="3191" t="s">
        <v>3082</v>
      </c>
      <c r="D7" s="1946" t="s">
        <v>3083</v>
      </c>
      <c r="E7" s="1946"/>
      <c r="F7" s="1946"/>
      <c r="G7" s="1946"/>
      <c r="H7" s="1946"/>
      <c r="I7" s="1946"/>
      <c r="J7" s="1946"/>
      <c r="K7" s="1946"/>
      <c r="L7" s="1946"/>
      <c r="M7" s="2243"/>
      <c r="N7" s="2244"/>
      <c r="O7" s="2245"/>
      <c r="P7" s="2246"/>
      <c r="Q7" s="2247"/>
      <c r="R7" s="2248"/>
      <c r="S7" s="2249"/>
      <c r="T7" s="958">
        <v>10</v>
      </c>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90</v>
      </c>
      <c r="E8" s="1953">
        <f t="shared" ref="E8:S8" si="8">D8-$T7</f>
        <v>80</v>
      </c>
      <c r="F8" s="1953">
        <f t="shared" si="8"/>
        <v>70</v>
      </c>
      <c r="G8" s="1953">
        <f t="shared" si="8"/>
        <v>60</v>
      </c>
      <c r="H8" s="1953">
        <f t="shared" si="8"/>
        <v>50</v>
      </c>
      <c r="I8" s="1953">
        <f t="shared" si="8"/>
        <v>40</v>
      </c>
      <c r="J8" s="1953">
        <f t="shared" si="8"/>
        <v>30</v>
      </c>
      <c r="K8" s="1953">
        <f t="shared" si="8"/>
        <v>20</v>
      </c>
      <c r="L8" s="1953">
        <f t="shared" si="8"/>
        <v>10</v>
      </c>
      <c r="M8" s="1953">
        <f t="shared" si="8"/>
        <v>0</v>
      </c>
      <c r="N8" s="1953">
        <f t="shared" si="8"/>
        <v>-10</v>
      </c>
      <c r="O8" s="1953">
        <f t="shared" si="8"/>
        <v>-20</v>
      </c>
      <c r="P8" s="1953">
        <f t="shared" si="8"/>
        <v>-30</v>
      </c>
      <c r="Q8" s="1953">
        <f t="shared" si="8"/>
        <v>-40</v>
      </c>
      <c r="R8" s="1953">
        <f t="shared" si="8"/>
        <v>-50</v>
      </c>
      <c r="S8" s="1953">
        <f t="shared" si="8"/>
        <v>-60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2921</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2920</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2919</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6">
      <c r="A20" s="959" t="s">
        <v>828</v>
      </c>
      <c r="B20" s="774">
        <f ca="1">S22</f>
        <v>202888</v>
      </c>
      <c r="C20" s="1974"/>
      <c r="D20" s="1974"/>
      <c r="E20" s="1974"/>
      <c r="F20" s="1974"/>
      <c r="G20" s="1974"/>
      <c r="H20" s="1974"/>
      <c r="I20" s="1974"/>
      <c r="J20" s="1974"/>
      <c r="K20" s="1974"/>
      <c r="L20" s="1974"/>
      <c r="M20" s="1974"/>
      <c r="N20" s="1974"/>
      <c r="O20" s="1974"/>
      <c r="P20" s="1974"/>
      <c r="Q20" s="1974"/>
      <c r="R20" s="2209"/>
      <c r="S20" s="2012"/>
    </row>
    <row r="21" spans="1:45" ht="15.6">
      <c r="A21" s="959" t="s">
        <v>829</v>
      </c>
      <c r="B21" s="774">
        <f ca="1">R22</f>
        <v>3658</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554711.56000000006</v>
      </c>
      <c r="C22" s="3500" t="s">
        <v>20</v>
      </c>
      <c r="D22" s="3501"/>
      <c r="E22" s="3501"/>
      <c r="F22" s="3501"/>
      <c r="G22" s="3501"/>
      <c r="H22" s="3501"/>
      <c r="I22" s="3501"/>
      <c r="J22" s="3501"/>
      <c r="K22" s="3501"/>
      <c r="L22" s="3501"/>
      <c r="M22" s="3501"/>
      <c r="N22" s="3501"/>
      <c r="O22" s="3501"/>
      <c r="P22" s="3501"/>
      <c r="Q22" s="3502"/>
      <c r="R22" s="489">
        <f ca="1">ROUND(S22*10000/B22,0)</f>
        <v>3658</v>
      </c>
      <c r="S22" s="53">
        <f ca="1">SUM(S24:S10000)</f>
        <v>202888</v>
      </c>
    </row>
    <row r="23" spans="1:45" s="1598" customFormat="1" ht="24">
      <c r="A23" s="17" t="s">
        <v>831</v>
      </c>
      <c r="B23" s="17" t="s">
        <v>832</v>
      </c>
      <c r="C23" s="17" t="s">
        <v>833</v>
      </c>
      <c r="D23" s="17" t="str">
        <f>B5</f>
        <v>容积率</v>
      </c>
      <c r="E23" s="17" t="s">
        <v>833</v>
      </c>
      <c r="F23" s="17" t="str">
        <f>B7</f>
        <v>商住比</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f>'数据-汇总表'!E3</f>
        <v>367790.36</v>
      </c>
      <c r="C24" s="961">
        <v>1</v>
      </c>
      <c r="D24" s="962">
        <v>5.18</v>
      </c>
      <c r="E24" s="961">
        <v>1</v>
      </c>
      <c r="F24" s="962" t="s">
        <v>3081</v>
      </c>
      <c r="G24" s="961">
        <v>1</v>
      </c>
      <c r="H24" s="962"/>
      <c r="I24" s="961">
        <v>1</v>
      </c>
      <c r="J24" s="962"/>
      <c r="K24" s="961">
        <v>1</v>
      </c>
      <c r="L24" s="962"/>
      <c r="M24" s="961">
        <v>1</v>
      </c>
      <c r="N24" s="962"/>
      <c r="O24" s="961">
        <v>1</v>
      </c>
      <c r="P24" s="962"/>
      <c r="Q24" s="961">
        <v>1</v>
      </c>
      <c r="R24" s="963">
        <f ca="1">结果表!G20</f>
        <v>3608</v>
      </c>
      <c r="S24" s="961">
        <f t="shared" ref="S24:S54" ca="1" si="11">ROUND(R24*B24/10000,0)</f>
        <v>132699</v>
      </c>
      <c r="T24" s="1957"/>
      <c r="U24" s="1957"/>
      <c r="V24" s="1957"/>
      <c r="W24" s="1957"/>
      <c r="X24" s="1957"/>
      <c r="Y24" s="1957"/>
      <c r="Z24" s="1957"/>
      <c r="AA24" s="1957"/>
      <c r="AB24" s="1957"/>
      <c r="AC24" s="1957"/>
      <c r="AD24" s="1957"/>
      <c r="AE24" s="1957"/>
      <c r="AF24" s="1957"/>
      <c r="AG24" s="1957"/>
      <c r="AH24" s="1957"/>
      <c r="AI24" s="1957"/>
    </row>
    <row r="25" spans="1:45">
      <c r="A25" s="964"/>
      <c r="B25" s="137">
        <f>土地案例!E3</f>
        <v>186921.2</v>
      </c>
      <c r="C25" s="53">
        <f>IF(B25="",1,(LOOKUP(B25,$3:$3,$4:$4)-LOOKUP($B$24,$3:$3,$4:$4)+100)/100)</f>
        <v>0.98</v>
      </c>
      <c r="D25" s="962">
        <v>2.81</v>
      </c>
      <c r="E25" s="53">
        <f>(SUMIF($5:$5,D25,$6:$6)-SUMIF($5:$5,$D$24,$6:$6)+100)/100</f>
        <v>1.18</v>
      </c>
      <c r="F25" s="962" t="s">
        <v>3084</v>
      </c>
      <c r="G25" s="53">
        <f>(SUMIF($7:$7,F25,$8:$8)-SUMIF($7:$7,$F$24,$8:$8)+100)/100</f>
        <v>0.9</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 ca="1">IF(B25="",0,ROUND($R$24*C25*E25*G25*I25*K25*M25*O25*Q25,0))</f>
        <v>3755</v>
      </c>
      <c r="S25" s="798">
        <f t="shared" ca="1" si="11"/>
        <v>70189</v>
      </c>
    </row>
    <row r="26" spans="1:45">
      <c r="A26" s="964"/>
      <c r="B26" s="137"/>
      <c r="C26" s="53">
        <f t="shared" ref="C26:C89" si="12">IF(B26="",1,(LOOKUP(B26,$3:$3,$4:$4)-LOOKUP($B$24,$3:$3,$4:$4)+100)/100)</f>
        <v>1</v>
      </c>
      <c r="D26" s="962"/>
      <c r="E26" s="53">
        <f t="shared" ref="E26:E89" si="13">(SUMIF($5:$5,D26,$6:$6)-SUMIF($5:$5,$D$24,$6:$6)+100)/100</f>
        <v>0.18</v>
      </c>
      <c r="F26" s="962"/>
      <c r="G26" s="53">
        <f t="shared" ref="G26:G89" si="14">(SUMIF($7:$7,F26,$8:$8)-SUMIF($7:$7,$F$24,$8:$8)+100)/100</f>
        <v>0</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0.18</v>
      </c>
      <c r="F27" s="962"/>
      <c r="G27" s="53">
        <f t="shared" si="14"/>
        <v>0</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0.18</v>
      </c>
      <c r="F28" s="962"/>
      <c r="G28" s="53">
        <f t="shared" si="14"/>
        <v>0</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0.18</v>
      </c>
      <c r="F29" s="962"/>
      <c r="G29" s="53">
        <f t="shared" si="14"/>
        <v>0</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0.18</v>
      </c>
      <c r="F30" s="962"/>
      <c r="G30" s="53">
        <f t="shared" si="14"/>
        <v>0</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0.18</v>
      </c>
      <c r="F31" s="962"/>
      <c r="G31" s="53">
        <f t="shared" si="14"/>
        <v>0</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0.18</v>
      </c>
      <c r="F32" s="962"/>
      <c r="G32" s="53">
        <f t="shared" si="14"/>
        <v>0</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0.18</v>
      </c>
      <c r="F33" s="962"/>
      <c r="G33" s="53">
        <f t="shared" si="14"/>
        <v>0</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0.18</v>
      </c>
      <c r="F34" s="962"/>
      <c r="G34" s="53">
        <f t="shared" si="14"/>
        <v>0</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0.18</v>
      </c>
      <c r="F35" s="962"/>
      <c r="G35" s="53">
        <f t="shared" si="14"/>
        <v>0</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0.18</v>
      </c>
      <c r="F36" s="962"/>
      <c r="G36" s="53">
        <f t="shared" si="14"/>
        <v>0</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0.18</v>
      </c>
      <c r="F37" s="962"/>
      <c r="G37" s="53">
        <f t="shared" si="14"/>
        <v>0</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0.18</v>
      </c>
      <c r="F38" s="962"/>
      <c r="G38" s="53">
        <f t="shared" si="14"/>
        <v>0</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0.18</v>
      </c>
      <c r="F39" s="962"/>
      <c r="G39" s="53">
        <f t="shared" si="14"/>
        <v>0</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0.18</v>
      </c>
      <c r="F40" s="962"/>
      <c r="G40" s="53">
        <f t="shared" si="14"/>
        <v>0</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0.18</v>
      </c>
      <c r="F41" s="962"/>
      <c r="G41" s="53">
        <f t="shared" si="14"/>
        <v>0</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0.18</v>
      </c>
      <c r="F42" s="962"/>
      <c r="G42" s="53">
        <f t="shared" si="14"/>
        <v>0</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0.18</v>
      </c>
      <c r="F43" s="962"/>
      <c r="G43" s="53">
        <f t="shared" si="14"/>
        <v>0</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0.18</v>
      </c>
      <c r="F44" s="962"/>
      <c r="G44" s="53">
        <f t="shared" si="14"/>
        <v>0</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0.18</v>
      </c>
      <c r="F45" s="962"/>
      <c r="G45" s="53">
        <f t="shared" si="14"/>
        <v>0</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0.18</v>
      </c>
      <c r="F46" s="962"/>
      <c r="G46" s="53">
        <f t="shared" si="14"/>
        <v>0</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0.18</v>
      </c>
      <c r="F47" s="962"/>
      <c r="G47" s="53">
        <f t="shared" si="14"/>
        <v>0</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0.18</v>
      </c>
      <c r="F48" s="962"/>
      <c r="G48" s="53">
        <f t="shared" si="14"/>
        <v>0</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0.18</v>
      </c>
      <c r="F49" s="962"/>
      <c r="G49" s="53">
        <f t="shared" si="14"/>
        <v>0</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0.18</v>
      </c>
      <c r="F50" s="962"/>
      <c r="G50" s="53">
        <f t="shared" si="14"/>
        <v>0</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0.18</v>
      </c>
      <c r="F51" s="962"/>
      <c r="G51" s="53">
        <f t="shared" si="14"/>
        <v>0</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0.18</v>
      </c>
      <c r="F52" s="962"/>
      <c r="G52" s="53">
        <f t="shared" si="14"/>
        <v>0</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0.18</v>
      </c>
      <c r="F53" s="962"/>
      <c r="G53" s="53">
        <f t="shared" si="14"/>
        <v>0</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0.18</v>
      </c>
      <c r="F54" s="962"/>
      <c r="G54" s="53">
        <f t="shared" si="14"/>
        <v>0</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0.18</v>
      </c>
      <c r="F55" s="962"/>
      <c r="G55" s="53">
        <f t="shared" si="14"/>
        <v>0</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0.18</v>
      </c>
      <c r="F56" s="962"/>
      <c r="G56" s="53">
        <f t="shared" si="14"/>
        <v>0</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0.18</v>
      </c>
      <c r="F57" s="962"/>
      <c r="G57" s="53">
        <f t="shared" si="14"/>
        <v>0</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0.18</v>
      </c>
      <c r="F58" s="962"/>
      <c r="G58" s="53">
        <f t="shared" si="14"/>
        <v>0</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0.18</v>
      </c>
      <c r="F59" s="962"/>
      <c r="G59" s="53">
        <f t="shared" si="14"/>
        <v>0</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0.18</v>
      </c>
      <c r="F60" s="962"/>
      <c r="G60" s="53">
        <f t="shared" si="14"/>
        <v>0</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0.18</v>
      </c>
      <c r="F61" s="962"/>
      <c r="G61" s="53">
        <f t="shared" si="14"/>
        <v>0</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0.18</v>
      </c>
      <c r="F62" s="962"/>
      <c r="G62" s="53">
        <f t="shared" si="14"/>
        <v>0</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0.18</v>
      </c>
      <c r="F63" s="962"/>
      <c r="G63" s="53">
        <f t="shared" si="14"/>
        <v>0</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0.18</v>
      </c>
      <c r="F64" s="962"/>
      <c r="G64" s="53">
        <f t="shared" si="14"/>
        <v>0</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0.18</v>
      </c>
      <c r="F65" s="962"/>
      <c r="G65" s="53">
        <f t="shared" si="14"/>
        <v>0</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0.18</v>
      </c>
      <c r="F66" s="962"/>
      <c r="G66" s="53">
        <f t="shared" si="14"/>
        <v>0</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0.18</v>
      </c>
      <c r="F67" s="962"/>
      <c r="G67" s="53">
        <f t="shared" si="14"/>
        <v>0</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0.18</v>
      </c>
      <c r="F68" s="962"/>
      <c r="G68" s="53">
        <f t="shared" si="14"/>
        <v>0</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0.18</v>
      </c>
      <c r="F69" s="962"/>
      <c r="G69" s="53">
        <f t="shared" si="14"/>
        <v>0</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0.18</v>
      </c>
      <c r="F70" s="962"/>
      <c r="G70" s="53">
        <f t="shared" si="14"/>
        <v>0</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0.18</v>
      </c>
      <c r="F71" s="962"/>
      <c r="G71" s="53">
        <f t="shared" si="14"/>
        <v>0</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0.18</v>
      </c>
      <c r="F72" s="962"/>
      <c r="G72" s="53">
        <f t="shared" si="14"/>
        <v>0</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0.18</v>
      </c>
      <c r="F73" s="962"/>
      <c r="G73" s="53">
        <f t="shared" si="14"/>
        <v>0</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0.18</v>
      </c>
      <c r="F74" s="962"/>
      <c r="G74" s="53">
        <f t="shared" si="14"/>
        <v>0</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0.18</v>
      </c>
      <c r="F75" s="962"/>
      <c r="G75" s="53">
        <f t="shared" si="14"/>
        <v>0</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0.18</v>
      </c>
      <c r="F76" s="962"/>
      <c r="G76" s="53">
        <f t="shared" si="14"/>
        <v>0</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0.18</v>
      </c>
      <c r="F77" s="962"/>
      <c r="G77" s="53">
        <f t="shared" si="14"/>
        <v>0</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0.18</v>
      </c>
      <c r="F78" s="962"/>
      <c r="G78" s="53">
        <f t="shared" si="14"/>
        <v>0</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0.18</v>
      </c>
      <c r="F79" s="962"/>
      <c r="G79" s="53">
        <f t="shared" si="14"/>
        <v>0</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0.18</v>
      </c>
      <c r="F80" s="962"/>
      <c r="G80" s="53">
        <f t="shared" si="14"/>
        <v>0</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0.18</v>
      </c>
      <c r="F81" s="962"/>
      <c r="G81" s="53">
        <f t="shared" si="14"/>
        <v>0</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0.18</v>
      </c>
      <c r="F82" s="962"/>
      <c r="G82" s="53">
        <f t="shared" si="14"/>
        <v>0</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0.18</v>
      </c>
      <c r="F83" s="962"/>
      <c r="G83" s="53">
        <f t="shared" si="14"/>
        <v>0</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0.18</v>
      </c>
      <c r="F84" s="962"/>
      <c r="G84" s="53">
        <f t="shared" si="14"/>
        <v>0</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0.18</v>
      </c>
      <c r="F85" s="962"/>
      <c r="G85" s="53">
        <f t="shared" si="14"/>
        <v>0</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0.18</v>
      </c>
      <c r="F86" s="962"/>
      <c r="G86" s="53">
        <f t="shared" si="14"/>
        <v>0</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0.18</v>
      </c>
      <c r="F87" s="962"/>
      <c r="G87" s="53">
        <f t="shared" si="14"/>
        <v>0</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0.18</v>
      </c>
      <c r="F88" s="962"/>
      <c r="G88" s="53">
        <f t="shared" si="14"/>
        <v>0</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0.18</v>
      </c>
      <c r="F89" s="962"/>
      <c r="G89" s="53">
        <f t="shared" si="14"/>
        <v>0</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0.18</v>
      </c>
      <c r="F90" s="962"/>
      <c r="G90" s="53">
        <f t="shared" ref="G90:G153" si="25">(SUMIF($7:$7,F90,$8:$8)-SUMIF($7:$7,$F$24,$8:$8)+100)/100</f>
        <v>0</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0.18</v>
      </c>
      <c r="F91" s="962"/>
      <c r="G91" s="53">
        <f t="shared" si="25"/>
        <v>0</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0.18</v>
      </c>
      <c r="F92" s="962"/>
      <c r="G92" s="53">
        <f t="shared" si="25"/>
        <v>0</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0.18</v>
      </c>
      <c r="F93" s="962"/>
      <c r="G93" s="53">
        <f t="shared" si="25"/>
        <v>0</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0.18</v>
      </c>
      <c r="F94" s="962"/>
      <c r="G94" s="53">
        <f t="shared" si="25"/>
        <v>0</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0.18</v>
      </c>
      <c r="F95" s="962"/>
      <c r="G95" s="53">
        <f t="shared" si="25"/>
        <v>0</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0.18</v>
      </c>
      <c r="F96" s="962"/>
      <c r="G96" s="53">
        <f t="shared" si="25"/>
        <v>0</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0.18</v>
      </c>
      <c r="F97" s="962"/>
      <c r="G97" s="53">
        <f t="shared" si="25"/>
        <v>0</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0.18</v>
      </c>
      <c r="F98" s="962"/>
      <c r="G98" s="53">
        <f t="shared" si="25"/>
        <v>0</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0.18</v>
      </c>
      <c r="F99" s="962"/>
      <c r="G99" s="53">
        <f t="shared" si="25"/>
        <v>0</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0.18</v>
      </c>
      <c r="F100" s="962"/>
      <c r="G100" s="53">
        <f t="shared" si="25"/>
        <v>0</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0.18</v>
      </c>
      <c r="F101" s="962"/>
      <c r="G101" s="53">
        <f t="shared" si="25"/>
        <v>0</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0.18</v>
      </c>
      <c r="F102" s="962"/>
      <c r="G102" s="53">
        <f t="shared" si="25"/>
        <v>0</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0.18</v>
      </c>
      <c r="F103" s="962"/>
      <c r="G103" s="53">
        <f t="shared" si="25"/>
        <v>0</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0.18</v>
      </c>
      <c r="F104" s="962"/>
      <c r="G104" s="53">
        <f t="shared" si="25"/>
        <v>0</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0.18</v>
      </c>
      <c r="F105" s="962"/>
      <c r="G105" s="53">
        <f t="shared" si="25"/>
        <v>0</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0.18</v>
      </c>
      <c r="F106" s="962"/>
      <c r="G106" s="53">
        <f t="shared" si="25"/>
        <v>0</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0.18</v>
      </c>
      <c r="F107" s="962"/>
      <c r="G107" s="53">
        <f t="shared" si="25"/>
        <v>0</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0.18</v>
      </c>
      <c r="F108" s="962"/>
      <c r="G108" s="53">
        <f t="shared" si="25"/>
        <v>0</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0.18</v>
      </c>
      <c r="F109" s="962"/>
      <c r="G109" s="53">
        <f t="shared" si="25"/>
        <v>0</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0.18</v>
      </c>
      <c r="F110" s="962"/>
      <c r="G110" s="53">
        <f t="shared" si="25"/>
        <v>0</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0.18</v>
      </c>
      <c r="F111" s="962"/>
      <c r="G111" s="53">
        <f t="shared" si="25"/>
        <v>0</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0.18</v>
      </c>
      <c r="F112" s="962"/>
      <c r="G112" s="53">
        <f t="shared" si="25"/>
        <v>0</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0.18</v>
      </c>
      <c r="F113" s="962"/>
      <c r="G113" s="53">
        <f t="shared" si="25"/>
        <v>0</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0.18</v>
      </c>
      <c r="F114" s="962"/>
      <c r="G114" s="53">
        <f t="shared" si="25"/>
        <v>0</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0.18</v>
      </c>
      <c r="F115" s="962"/>
      <c r="G115" s="53">
        <f t="shared" si="25"/>
        <v>0</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0.18</v>
      </c>
      <c r="F116" s="962"/>
      <c r="G116" s="53">
        <f t="shared" si="25"/>
        <v>0</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0.18</v>
      </c>
      <c r="F117" s="962"/>
      <c r="G117" s="53">
        <f t="shared" si="25"/>
        <v>0</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0.18</v>
      </c>
      <c r="F118" s="962"/>
      <c r="G118" s="53">
        <f t="shared" si="25"/>
        <v>0</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0.18</v>
      </c>
      <c r="F119" s="962"/>
      <c r="G119" s="53">
        <f t="shared" si="25"/>
        <v>0</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0.18</v>
      </c>
      <c r="F120" s="962"/>
      <c r="G120" s="53">
        <f t="shared" si="25"/>
        <v>0</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0.18</v>
      </c>
      <c r="F121" s="962"/>
      <c r="G121" s="53">
        <f t="shared" si="25"/>
        <v>0</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0.18</v>
      </c>
      <c r="F122" s="962"/>
      <c r="G122" s="53">
        <f t="shared" si="25"/>
        <v>0</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0.18</v>
      </c>
      <c r="F123" s="962"/>
      <c r="G123" s="53">
        <f t="shared" si="25"/>
        <v>0</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0.18</v>
      </c>
      <c r="F124" s="962"/>
      <c r="G124" s="53">
        <f t="shared" si="25"/>
        <v>0</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0.18</v>
      </c>
      <c r="F125" s="962"/>
      <c r="G125" s="53">
        <f t="shared" si="25"/>
        <v>0</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0.18</v>
      </c>
      <c r="F126" s="962"/>
      <c r="G126" s="53">
        <f t="shared" si="25"/>
        <v>0</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0.18</v>
      </c>
      <c r="F127" s="962"/>
      <c r="G127" s="53">
        <f t="shared" si="25"/>
        <v>0</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0.18</v>
      </c>
      <c r="F128" s="962"/>
      <c r="G128" s="53">
        <f t="shared" si="25"/>
        <v>0</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0.18</v>
      </c>
      <c r="F129" s="962"/>
      <c r="G129" s="53">
        <f t="shared" si="25"/>
        <v>0</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0.18</v>
      </c>
      <c r="F130" s="962"/>
      <c r="G130" s="53">
        <f t="shared" si="25"/>
        <v>0</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0.18</v>
      </c>
      <c r="F131" s="962"/>
      <c r="G131" s="53">
        <f t="shared" si="25"/>
        <v>0</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0.18</v>
      </c>
      <c r="F132" s="962"/>
      <c r="G132" s="53">
        <f t="shared" si="25"/>
        <v>0</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0.18</v>
      </c>
      <c r="F133" s="962"/>
      <c r="G133" s="53">
        <f t="shared" si="25"/>
        <v>0</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0.18</v>
      </c>
      <c r="F134" s="962"/>
      <c r="G134" s="53">
        <f t="shared" si="25"/>
        <v>0</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0.18</v>
      </c>
      <c r="F135" s="962"/>
      <c r="G135" s="53">
        <f t="shared" si="25"/>
        <v>0</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0.18</v>
      </c>
      <c r="F136" s="962"/>
      <c r="G136" s="53">
        <f t="shared" si="25"/>
        <v>0</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0.18</v>
      </c>
      <c r="F137" s="962"/>
      <c r="G137" s="53">
        <f t="shared" si="25"/>
        <v>0</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0.18</v>
      </c>
      <c r="F138" s="962"/>
      <c r="G138" s="53">
        <f t="shared" si="25"/>
        <v>0</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0.18</v>
      </c>
      <c r="F139" s="962"/>
      <c r="G139" s="53">
        <f t="shared" si="25"/>
        <v>0</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0.18</v>
      </c>
      <c r="F140" s="962"/>
      <c r="G140" s="53">
        <f t="shared" si="25"/>
        <v>0</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0.18</v>
      </c>
      <c r="F141" s="962"/>
      <c r="G141" s="53">
        <f t="shared" si="25"/>
        <v>0</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0.18</v>
      </c>
      <c r="F142" s="962"/>
      <c r="G142" s="53">
        <f t="shared" si="25"/>
        <v>0</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0.18</v>
      </c>
      <c r="F143" s="962"/>
      <c r="G143" s="53">
        <f t="shared" si="25"/>
        <v>0</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0.18</v>
      </c>
      <c r="F144" s="962"/>
      <c r="G144" s="53">
        <f t="shared" si="25"/>
        <v>0</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0.18</v>
      </c>
      <c r="F145" s="962"/>
      <c r="G145" s="53">
        <f t="shared" si="25"/>
        <v>0</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0.18</v>
      </c>
      <c r="F146" s="962"/>
      <c r="G146" s="53">
        <f t="shared" si="25"/>
        <v>0</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0.18</v>
      </c>
      <c r="F147" s="962"/>
      <c r="G147" s="53">
        <f t="shared" si="25"/>
        <v>0</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0.18</v>
      </c>
      <c r="F148" s="962"/>
      <c r="G148" s="53">
        <f t="shared" si="25"/>
        <v>0</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0.18</v>
      </c>
      <c r="F149" s="962"/>
      <c r="G149" s="53">
        <f t="shared" si="25"/>
        <v>0</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0.18</v>
      </c>
      <c r="F150" s="962"/>
      <c r="G150" s="53">
        <f t="shared" si="25"/>
        <v>0</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0.18</v>
      </c>
      <c r="F151" s="962"/>
      <c r="G151" s="53">
        <f t="shared" si="25"/>
        <v>0</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0.18</v>
      </c>
      <c r="F152" s="962"/>
      <c r="G152" s="53">
        <f t="shared" si="25"/>
        <v>0</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0.18</v>
      </c>
      <c r="F153" s="962"/>
      <c r="G153" s="53">
        <f t="shared" si="25"/>
        <v>0</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0.18</v>
      </c>
      <c r="F154" s="962"/>
      <c r="G154" s="53">
        <f t="shared" ref="G154:G217" si="35">(SUMIF($7:$7,F154,$8:$8)-SUMIF($7:$7,$F$24,$8:$8)+100)/100</f>
        <v>0</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0.18</v>
      </c>
      <c r="F155" s="962"/>
      <c r="G155" s="53">
        <f t="shared" si="35"/>
        <v>0</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0.18</v>
      </c>
      <c r="F156" s="962"/>
      <c r="G156" s="53">
        <f t="shared" si="35"/>
        <v>0</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0.18</v>
      </c>
      <c r="F157" s="962"/>
      <c r="G157" s="53">
        <f t="shared" si="35"/>
        <v>0</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0.18</v>
      </c>
      <c r="F158" s="962"/>
      <c r="G158" s="53">
        <f t="shared" si="35"/>
        <v>0</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0.18</v>
      </c>
      <c r="F159" s="962"/>
      <c r="G159" s="53">
        <f t="shared" si="35"/>
        <v>0</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0.18</v>
      </c>
      <c r="F160" s="962"/>
      <c r="G160" s="53">
        <f t="shared" si="35"/>
        <v>0</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0.18</v>
      </c>
      <c r="F161" s="962"/>
      <c r="G161" s="53">
        <f t="shared" si="35"/>
        <v>0</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0.18</v>
      </c>
      <c r="F162" s="962"/>
      <c r="G162" s="53">
        <f t="shared" si="35"/>
        <v>0</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0.18</v>
      </c>
      <c r="F163" s="962"/>
      <c r="G163" s="53">
        <f t="shared" si="35"/>
        <v>0</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0.18</v>
      </c>
      <c r="F164" s="962"/>
      <c r="G164" s="53">
        <f t="shared" si="35"/>
        <v>0</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0.18</v>
      </c>
      <c r="F165" s="962"/>
      <c r="G165" s="53">
        <f t="shared" si="35"/>
        <v>0</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0.18</v>
      </c>
      <c r="F166" s="962"/>
      <c r="G166" s="53">
        <f t="shared" si="35"/>
        <v>0</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0.18</v>
      </c>
      <c r="F167" s="962"/>
      <c r="G167" s="53">
        <f t="shared" si="35"/>
        <v>0</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0.18</v>
      </c>
      <c r="F168" s="962"/>
      <c r="G168" s="53">
        <f t="shared" si="35"/>
        <v>0</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0.18</v>
      </c>
      <c r="F169" s="962"/>
      <c r="G169" s="53">
        <f t="shared" si="35"/>
        <v>0</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0.18</v>
      </c>
      <c r="F170" s="962"/>
      <c r="G170" s="53">
        <f t="shared" si="35"/>
        <v>0</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0.18</v>
      </c>
      <c r="F171" s="962"/>
      <c r="G171" s="53">
        <f t="shared" si="35"/>
        <v>0</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0.18</v>
      </c>
      <c r="F172" s="962"/>
      <c r="G172" s="53">
        <f t="shared" si="35"/>
        <v>0</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0.18</v>
      </c>
      <c r="F173" s="962"/>
      <c r="G173" s="53">
        <f t="shared" si="35"/>
        <v>0</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0.18</v>
      </c>
      <c r="F174" s="962"/>
      <c r="G174" s="53">
        <f t="shared" si="35"/>
        <v>0</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0.18</v>
      </c>
      <c r="F175" s="962"/>
      <c r="G175" s="53">
        <f t="shared" si="35"/>
        <v>0</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0.18</v>
      </c>
      <c r="F176" s="962"/>
      <c r="G176" s="53">
        <f t="shared" si="35"/>
        <v>0</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0.18</v>
      </c>
      <c r="F177" s="962"/>
      <c r="G177" s="53">
        <f t="shared" si="35"/>
        <v>0</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0.18</v>
      </c>
      <c r="F178" s="962"/>
      <c r="G178" s="53">
        <f t="shared" si="35"/>
        <v>0</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0.18</v>
      </c>
      <c r="F179" s="962"/>
      <c r="G179" s="53">
        <f t="shared" si="35"/>
        <v>0</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0.18</v>
      </c>
      <c r="F180" s="962"/>
      <c r="G180" s="53">
        <f t="shared" si="35"/>
        <v>0</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0.18</v>
      </c>
      <c r="F181" s="962"/>
      <c r="G181" s="53">
        <f t="shared" si="35"/>
        <v>0</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0.18</v>
      </c>
      <c r="F182" s="962"/>
      <c r="G182" s="53">
        <f t="shared" si="35"/>
        <v>0</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0.18</v>
      </c>
      <c r="F183" s="962"/>
      <c r="G183" s="53">
        <f t="shared" si="35"/>
        <v>0</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0.18</v>
      </c>
      <c r="F184" s="962"/>
      <c r="G184" s="53">
        <f t="shared" si="35"/>
        <v>0</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0.18</v>
      </c>
      <c r="F185" s="962"/>
      <c r="G185" s="53">
        <f t="shared" si="35"/>
        <v>0</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0.18</v>
      </c>
      <c r="F186" s="962"/>
      <c r="G186" s="53">
        <f t="shared" si="35"/>
        <v>0</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0.18</v>
      </c>
      <c r="F187" s="962"/>
      <c r="G187" s="53">
        <f t="shared" si="35"/>
        <v>0</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0.18</v>
      </c>
      <c r="F188" s="962"/>
      <c r="G188" s="53">
        <f t="shared" si="35"/>
        <v>0</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0.18</v>
      </c>
      <c r="F189" s="962"/>
      <c r="G189" s="53">
        <f t="shared" si="35"/>
        <v>0</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0.18</v>
      </c>
      <c r="F190" s="962"/>
      <c r="G190" s="53">
        <f t="shared" si="35"/>
        <v>0</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0.18</v>
      </c>
      <c r="F191" s="962"/>
      <c r="G191" s="53">
        <f t="shared" si="35"/>
        <v>0</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0.18</v>
      </c>
      <c r="F192" s="962"/>
      <c r="G192" s="53">
        <f t="shared" si="35"/>
        <v>0</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0.18</v>
      </c>
      <c r="F193" s="962"/>
      <c r="G193" s="53">
        <f t="shared" si="35"/>
        <v>0</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0.18</v>
      </c>
      <c r="F194" s="962"/>
      <c r="G194" s="53">
        <f t="shared" si="35"/>
        <v>0</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0.18</v>
      </c>
      <c r="F195" s="962"/>
      <c r="G195" s="53">
        <f t="shared" si="35"/>
        <v>0</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0.18</v>
      </c>
      <c r="F196" s="962"/>
      <c r="G196" s="53">
        <f t="shared" si="35"/>
        <v>0</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0.18</v>
      </c>
      <c r="F197" s="962"/>
      <c r="G197" s="53">
        <f t="shared" si="35"/>
        <v>0</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0.18</v>
      </c>
      <c r="F198" s="962"/>
      <c r="G198" s="53">
        <f t="shared" si="35"/>
        <v>0</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0.18</v>
      </c>
      <c r="F199" s="962"/>
      <c r="G199" s="53">
        <f t="shared" si="35"/>
        <v>0</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0.18</v>
      </c>
      <c r="F200" s="962"/>
      <c r="G200" s="53">
        <f t="shared" si="35"/>
        <v>0</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0.18</v>
      </c>
      <c r="F201" s="962"/>
      <c r="G201" s="53">
        <f t="shared" si="35"/>
        <v>0</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0.18</v>
      </c>
      <c r="F202" s="962"/>
      <c r="G202" s="53">
        <f t="shared" si="35"/>
        <v>0</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0.18</v>
      </c>
      <c r="F203" s="962"/>
      <c r="G203" s="53">
        <f t="shared" si="35"/>
        <v>0</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0.18</v>
      </c>
      <c r="F204" s="962"/>
      <c r="G204" s="53">
        <f t="shared" si="35"/>
        <v>0</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0.18</v>
      </c>
      <c r="F205" s="962"/>
      <c r="G205" s="53">
        <f t="shared" si="35"/>
        <v>0</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0.18</v>
      </c>
      <c r="F206" s="962"/>
      <c r="G206" s="53">
        <f t="shared" si="35"/>
        <v>0</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0.18</v>
      </c>
      <c r="F207" s="962"/>
      <c r="G207" s="53">
        <f t="shared" si="35"/>
        <v>0</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0.18</v>
      </c>
      <c r="F208" s="962"/>
      <c r="G208" s="53">
        <f t="shared" si="35"/>
        <v>0</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0.18</v>
      </c>
      <c r="F209" s="962"/>
      <c r="G209" s="53">
        <f t="shared" si="35"/>
        <v>0</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0.18</v>
      </c>
      <c r="F210" s="962"/>
      <c r="G210" s="53">
        <f t="shared" si="35"/>
        <v>0</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0.18</v>
      </c>
      <c r="F211" s="962"/>
      <c r="G211" s="53">
        <f t="shared" si="35"/>
        <v>0</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0.18</v>
      </c>
      <c r="F212" s="962"/>
      <c r="G212" s="53">
        <f t="shared" si="35"/>
        <v>0</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0.18</v>
      </c>
      <c r="F213" s="962"/>
      <c r="G213" s="53">
        <f t="shared" si="35"/>
        <v>0</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0.18</v>
      </c>
      <c r="F214" s="962"/>
      <c r="G214" s="53">
        <f t="shared" si="35"/>
        <v>0</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0.18</v>
      </c>
      <c r="F215" s="962"/>
      <c r="G215" s="53">
        <f t="shared" si="35"/>
        <v>0</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0.18</v>
      </c>
      <c r="F216" s="962"/>
      <c r="G216" s="53">
        <f t="shared" si="35"/>
        <v>0</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0.18</v>
      </c>
      <c r="F217" s="962"/>
      <c r="G217" s="53">
        <f t="shared" si="35"/>
        <v>0</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0.18</v>
      </c>
      <c r="F218" s="962"/>
      <c r="G218" s="53">
        <f t="shared" ref="G218:G281" si="45">(SUMIF($7:$7,F218,$8:$8)-SUMIF($7:$7,$F$24,$8:$8)+100)/100</f>
        <v>0</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0.18</v>
      </c>
      <c r="F219" s="962"/>
      <c r="G219" s="53">
        <f t="shared" si="45"/>
        <v>0</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0.18</v>
      </c>
      <c r="F220" s="962"/>
      <c r="G220" s="53">
        <f t="shared" si="45"/>
        <v>0</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0.18</v>
      </c>
      <c r="F221" s="962"/>
      <c r="G221" s="53">
        <f t="shared" si="45"/>
        <v>0</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0.18</v>
      </c>
      <c r="F222" s="962"/>
      <c r="G222" s="53">
        <f t="shared" si="45"/>
        <v>0</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0.18</v>
      </c>
      <c r="F223" s="962"/>
      <c r="G223" s="53">
        <f t="shared" si="45"/>
        <v>0</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0.18</v>
      </c>
      <c r="F224" s="962"/>
      <c r="G224" s="53">
        <f t="shared" si="45"/>
        <v>0</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0.18</v>
      </c>
      <c r="F225" s="962"/>
      <c r="G225" s="53">
        <f t="shared" si="45"/>
        <v>0</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0.18</v>
      </c>
      <c r="F226" s="962"/>
      <c r="G226" s="53">
        <f t="shared" si="45"/>
        <v>0</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0.18</v>
      </c>
      <c r="F227" s="962"/>
      <c r="G227" s="53">
        <f t="shared" si="45"/>
        <v>0</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0.18</v>
      </c>
      <c r="F228" s="962"/>
      <c r="G228" s="53">
        <f t="shared" si="45"/>
        <v>0</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0.18</v>
      </c>
      <c r="F229" s="962"/>
      <c r="G229" s="53">
        <f t="shared" si="45"/>
        <v>0</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0.18</v>
      </c>
      <c r="F230" s="962"/>
      <c r="G230" s="53">
        <f t="shared" si="45"/>
        <v>0</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0.18</v>
      </c>
      <c r="F231" s="962"/>
      <c r="G231" s="53">
        <f t="shared" si="45"/>
        <v>0</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0.18</v>
      </c>
      <c r="F232" s="962"/>
      <c r="G232" s="53">
        <f t="shared" si="45"/>
        <v>0</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0.18</v>
      </c>
      <c r="F233" s="962"/>
      <c r="G233" s="53">
        <f t="shared" si="45"/>
        <v>0</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0.18</v>
      </c>
      <c r="F234" s="962"/>
      <c r="G234" s="53">
        <f t="shared" si="45"/>
        <v>0</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0.18</v>
      </c>
      <c r="F235" s="962"/>
      <c r="G235" s="53">
        <f t="shared" si="45"/>
        <v>0</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0.18</v>
      </c>
      <c r="F236" s="962"/>
      <c r="G236" s="53">
        <f t="shared" si="45"/>
        <v>0</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0.18</v>
      </c>
      <c r="F237" s="962"/>
      <c r="G237" s="53">
        <f t="shared" si="45"/>
        <v>0</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0.18</v>
      </c>
      <c r="F238" s="962"/>
      <c r="G238" s="53">
        <f t="shared" si="45"/>
        <v>0</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0.18</v>
      </c>
      <c r="F239" s="962"/>
      <c r="G239" s="53">
        <f t="shared" si="45"/>
        <v>0</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0.18</v>
      </c>
      <c r="F240" s="962"/>
      <c r="G240" s="53">
        <f t="shared" si="45"/>
        <v>0</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0.18</v>
      </c>
      <c r="F241" s="962"/>
      <c r="G241" s="53">
        <f t="shared" si="45"/>
        <v>0</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0.18</v>
      </c>
      <c r="F242" s="962"/>
      <c r="G242" s="53">
        <f t="shared" si="45"/>
        <v>0</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0.18</v>
      </c>
      <c r="F243" s="962"/>
      <c r="G243" s="53">
        <f t="shared" si="45"/>
        <v>0</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0.18</v>
      </c>
      <c r="F244" s="962"/>
      <c r="G244" s="53">
        <f t="shared" si="45"/>
        <v>0</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0.18</v>
      </c>
      <c r="F245" s="962"/>
      <c r="G245" s="53">
        <f t="shared" si="45"/>
        <v>0</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0.18</v>
      </c>
      <c r="F246" s="962"/>
      <c r="G246" s="53">
        <f t="shared" si="45"/>
        <v>0</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0.18</v>
      </c>
      <c r="F247" s="962"/>
      <c r="G247" s="53">
        <f t="shared" si="45"/>
        <v>0</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0.18</v>
      </c>
      <c r="F248" s="962"/>
      <c r="G248" s="53">
        <f t="shared" si="45"/>
        <v>0</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0.18</v>
      </c>
      <c r="F249" s="962"/>
      <c r="G249" s="53">
        <f t="shared" si="45"/>
        <v>0</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0.18</v>
      </c>
      <c r="F250" s="962"/>
      <c r="G250" s="53">
        <f t="shared" si="45"/>
        <v>0</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0.18</v>
      </c>
      <c r="F251" s="962"/>
      <c r="G251" s="53">
        <f t="shared" si="45"/>
        <v>0</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0.18</v>
      </c>
      <c r="F252" s="962"/>
      <c r="G252" s="53">
        <f t="shared" si="45"/>
        <v>0</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0.18</v>
      </c>
      <c r="F253" s="962"/>
      <c r="G253" s="53">
        <f t="shared" si="45"/>
        <v>0</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0.18</v>
      </c>
      <c r="F254" s="962"/>
      <c r="G254" s="53">
        <f t="shared" si="45"/>
        <v>0</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0.18</v>
      </c>
      <c r="F255" s="962"/>
      <c r="G255" s="53">
        <f t="shared" si="45"/>
        <v>0</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0.18</v>
      </c>
      <c r="F256" s="962"/>
      <c r="G256" s="53">
        <f t="shared" si="45"/>
        <v>0</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0.18</v>
      </c>
      <c r="F257" s="962"/>
      <c r="G257" s="53">
        <f t="shared" si="45"/>
        <v>0</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0.18</v>
      </c>
      <c r="F258" s="962"/>
      <c r="G258" s="53">
        <f t="shared" si="45"/>
        <v>0</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0.18</v>
      </c>
      <c r="F259" s="962"/>
      <c r="G259" s="53">
        <f t="shared" si="45"/>
        <v>0</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0.18</v>
      </c>
      <c r="F260" s="962"/>
      <c r="G260" s="53">
        <f t="shared" si="45"/>
        <v>0</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0.18</v>
      </c>
      <c r="F261" s="962"/>
      <c r="G261" s="53">
        <f t="shared" si="45"/>
        <v>0</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0.18</v>
      </c>
      <c r="F262" s="962"/>
      <c r="G262" s="53">
        <f t="shared" si="45"/>
        <v>0</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0.18</v>
      </c>
      <c r="F263" s="962"/>
      <c r="G263" s="53">
        <f t="shared" si="45"/>
        <v>0</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0.18</v>
      </c>
      <c r="F264" s="962"/>
      <c r="G264" s="53">
        <f t="shared" si="45"/>
        <v>0</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0.18</v>
      </c>
      <c r="F265" s="962"/>
      <c r="G265" s="53">
        <f t="shared" si="45"/>
        <v>0</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0.18</v>
      </c>
      <c r="F266" s="962"/>
      <c r="G266" s="53">
        <f t="shared" si="45"/>
        <v>0</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0.18</v>
      </c>
      <c r="F267" s="962"/>
      <c r="G267" s="53">
        <f t="shared" si="45"/>
        <v>0</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0.18</v>
      </c>
      <c r="F268" s="962"/>
      <c r="G268" s="53">
        <f t="shared" si="45"/>
        <v>0</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0.18</v>
      </c>
      <c r="F269" s="962"/>
      <c r="G269" s="53">
        <f t="shared" si="45"/>
        <v>0</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0.18</v>
      </c>
      <c r="F270" s="962"/>
      <c r="G270" s="53">
        <f t="shared" si="45"/>
        <v>0</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0.18</v>
      </c>
      <c r="F271" s="962"/>
      <c r="G271" s="53">
        <f t="shared" si="45"/>
        <v>0</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0.18</v>
      </c>
      <c r="F272" s="962"/>
      <c r="G272" s="53">
        <f t="shared" si="45"/>
        <v>0</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0.18</v>
      </c>
      <c r="F273" s="962"/>
      <c r="G273" s="53">
        <f t="shared" si="45"/>
        <v>0</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0.18</v>
      </c>
      <c r="F274" s="962"/>
      <c r="G274" s="53">
        <f t="shared" si="45"/>
        <v>0</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0.18</v>
      </c>
      <c r="F275" s="962"/>
      <c r="G275" s="53">
        <f t="shared" si="45"/>
        <v>0</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0.18</v>
      </c>
      <c r="F276" s="962"/>
      <c r="G276" s="53">
        <f t="shared" si="45"/>
        <v>0</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0.18</v>
      </c>
      <c r="F277" s="962"/>
      <c r="G277" s="53">
        <f t="shared" si="45"/>
        <v>0</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0.18</v>
      </c>
      <c r="F278" s="962"/>
      <c r="G278" s="53">
        <f t="shared" si="45"/>
        <v>0</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0.18</v>
      </c>
      <c r="F279" s="962"/>
      <c r="G279" s="53">
        <f t="shared" si="45"/>
        <v>0</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0.18</v>
      </c>
      <c r="F280" s="962"/>
      <c r="G280" s="53">
        <f t="shared" si="45"/>
        <v>0</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0.18</v>
      </c>
      <c r="F281" s="962"/>
      <c r="G281" s="53">
        <f t="shared" si="45"/>
        <v>0</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0.18</v>
      </c>
      <c r="F282" s="962"/>
      <c r="G282" s="53">
        <f t="shared" ref="G282:G345" si="55">(SUMIF($7:$7,F282,$8:$8)-SUMIF($7:$7,$F$24,$8:$8)+100)/100</f>
        <v>0</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0.18</v>
      </c>
      <c r="F283" s="962"/>
      <c r="G283" s="53">
        <f t="shared" si="55"/>
        <v>0</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0.18</v>
      </c>
      <c r="F284" s="962"/>
      <c r="G284" s="53">
        <f t="shared" si="55"/>
        <v>0</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0.18</v>
      </c>
      <c r="F285" s="962"/>
      <c r="G285" s="53">
        <f t="shared" si="55"/>
        <v>0</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0.18</v>
      </c>
      <c r="F286" s="962"/>
      <c r="G286" s="53">
        <f t="shared" si="55"/>
        <v>0</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0.18</v>
      </c>
      <c r="F287" s="962"/>
      <c r="G287" s="53">
        <f t="shared" si="55"/>
        <v>0</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0.18</v>
      </c>
      <c r="F288" s="962"/>
      <c r="G288" s="53">
        <f t="shared" si="55"/>
        <v>0</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0.18</v>
      </c>
      <c r="F289" s="962"/>
      <c r="G289" s="53">
        <f t="shared" si="55"/>
        <v>0</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0.18</v>
      </c>
      <c r="F290" s="962"/>
      <c r="G290" s="53">
        <f t="shared" si="55"/>
        <v>0</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0.18</v>
      </c>
      <c r="F291" s="962"/>
      <c r="G291" s="53">
        <f t="shared" si="55"/>
        <v>0</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0.18</v>
      </c>
      <c r="F292" s="962"/>
      <c r="G292" s="53">
        <f t="shared" si="55"/>
        <v>0</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0.18</v>
      </c>
      <c r="F293" s="962"/>
      <c r="G293" s="53">
        <f t="shared" si="55"/>
        <v>0</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0.18</v>
      </c>
      <c r="F294" s="962"/>
      <c r="G294" s="53">
        <f t="shared" si="55"/>
        <v>0</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0.18</v>
      </c>
      <c r="F295" s="962"/>
      <c r="G295" s="53">
        <f t="shared" si="55"/>
        <v>0</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0.18</v>
      </c>
      <c r="F296" s="962"/>
      <c r="G296" s="53">
        <f t="shared" si="55"/>
        <v>0</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0.18</v>
      </c>
      <c r="F297" s="962"/>
      <c r="G297" s="53">
        <f t="shared" si="55"/>
        <v>0</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0.18</v>
      </c>
      <c r="F298" s="962"/>
      <c r="G298" s="53">
        <f t="shared" si="55"/>
        <v>0</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0.18</v>
      </c>
      <c r="F299" s="962"/>
      <c r="G299" s="53">
        <f t="shared" si="55"/>
        <v>0</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0.18</v>
      </c>
      <c r="F300" s="962"/>
      <c r="G300" s="53">
        <f t="shared" si="55"/>
        <v>0</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0.18</v>
      </c>
      <c r="F301" s="962"/>
      <c r="G301" s="53">
        <f t="shared" si="55"/>
        <v>0</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0.18</v>
      </c>
      <c r="F302" s="962"/>
      <c r="G302" s="53">
        <f t="shared" si="55"/>
        <v>0</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0.18</v>
      </c>
      <c r="F303" s="962"/>
      <c r="G303" s="53">
        <f t="shared" si="55"/>
        <v>0</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0.18</v>
      </c>
      <c r="F304" s="962"/>
      <c r="G304" s="53">
        <f t="shared" si="55"/>
        <v>0</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0.18</v>
      </c>
      <c r="F305" s="962"/>
      <c r="G305" s="53">
        <f t="shared" si="55"/>
        <v>0</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0.18</v>
      </c>
      <c r="F306" s="962"/>
      <c r="G306" s="53">
        <f t="shared" si="55"/>
        <v>0</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0.18</v>
      </c>
      <c r="F307" s="962"/>
      <c r="G307" s="53">
        <f t="shared" si="55"/>
        <v>0</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0.18</v>
      </c>
      <c r="F308" s="962"/>
      <c r="G308" s="53">
        <f t="shared" si="55"/>
        <v>0</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0.18</v>
      </c>
      <c r="F309" s="962"/>
      <c r="G309" s="53">
        <f t="shared" si="55"/>
        <v>0</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0.18</v>
      </c>
      <c r="F310" s="962"/>
      <c r="G310" s="53">
        <f t="shared" si="55"/>
        <v>0</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0.18</v>
      </c>
      <c r="F311" s="962"/>
      <c r="G311" s="53">
        <f t="shared" si="55"/>
        <v>0</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0.18</v>
      </c>
      <c r="F312" s="962"/>
      <c r="G312" s="53">
        <f t="shared" si="55"/>
        <v>0</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0.18</v>
      </c>
      <c r="F313" s="962"/>
      <c r="G313" s="53">
        <f t="shared" si="55"/>
        <v>0</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0.18</v>
      </c>
      <c r="F314" s="962"/>
      <c r="G314" s="53">
        <f t="shared" si="55"/>
        <v>0</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0.18</v>
      </c>
      <c r="F315" s="962"/>
      <c r="G315" s="53">
        <f t="shared" si="55"/>
        <v>0</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0.18</v>
      </c>
      <c r="F316" s="962"/>
      <c r="G316" s="53">
        <f t="shared" si="55"/>
        <v>0</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0.18</v>
      </c>
      <c r="F317" s="962"/>
      <c r="G317" s="53">
        <f t="shared" si="55"/>
        <v>0</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0.18</v>
      </c>
      <c r="F318" s="962"/>
      <c r="G318" s="53">
        <f t="shared" si="55"/>
        <v>0</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0.18</v>
      </c>
      <c r="F319" s="962"/>
      <c r="G319" s="53">
        <f t="shared" si="55"/>
        <v>0</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0.18</v>
      </c>
      <c r="F320" s="962"/>
      <c r="G320" s="53">
        <f t="shared" si="55"/>
        <v>0</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0.18</v>
      </c>
      <c r="F321" s="962"/>
      <c r="G321" s="53">
        <f t="shared" si="55"/>
        <v>0</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0.18</v>
      </c>
      <c r="F322" s="962"/>
      <c r="G322" s="53">
        <f t="shared" si="55"/>
        <v>0</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0.18</v>
      </c>
      <c r="F323" s="962"/>
      <c r="G323" s="53">
        <f t="shared" si="55"/>
        <v>0</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0.18</v>
      </c>
      <c r="F324" s="962"/>
      <c r="G324" s="53">
        <f t="shared" si="55"/>
        <v>0</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0.18</v>
      </c>
      <c r="F325" s="962"/>
      <c r="G325" s="53">
        <f t="shared" si="55"/>
        <v>0</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0.18</v>
      </c>
      <c r="F326" s="962"/>
      <c r="G326" s="53">
        <f t="shared" si="55"/>
        <v>0</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0.18</v>
      </c>
      <c r="F327" s="962"/>
      <c r="G327" s="53">
        <f t="shared" si="55"/>
        <v>0</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0.18</v>
      </c>
      <c r="F328" s="962"/>
      <c r="G328" s="53">
        <f t="shared" si="55"/>
        <v>0</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0.18</v>
      </c>
      <c r="F329" s="962"/>
      <c r="G329" s="53">
        <f t="shared" si="55"/>
        <v>0</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0.18</v>
      </c>
      <c r="F330" s="962"/>
      <c r="G330" s="53">
        <f t="shared" si="55"/>
        <v>0</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0.18</v>
      </c>
      <c r="F331" s="962"/>
      <c r="G331" s="53">
        <f t="shared" si="55"/>
        <v>0</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0.18</v>
      </c>
      <c r="F332" s="962"/>
      <c r="G332" s="53">
        <f t="shared" si="55"/>
        <v>0</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0.18</v>
      </c>
      <c r="F333" s="962"/>
      <c r="G333" s="53">
        <f t="shared" si="55"/>
        <v>0</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0.18</v>
      </c>
      <c r="F334" s="962"/>
      <c r="G334" s="53">
        <f t="shared" si="55"/>
        <v>0</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0.18</v>
      </c>
      <c r="F335" s="962"/>
      <c r="G335" s="53">
        <f t="shared" si="55"/>
        <v>0</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0.18</v>
      </c>
      <c r="F336" s="962"/>
      <c r="G336" s="53">
        <f t="shared" si="55"/>
        <v>0</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0.18</v>
      </c>
      <c r="F337" s="962"/>
      <c r="G337" s="53">
        <f t="shared" si="55"/>
        <v>0</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0.18</v>
      </c>
      <c r="F338" s="962"/>
      <c r="G338" s="53">
        <f t="shared" si="55"/>
        <v>0</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0.18</v>
      </c>
      <c r="F339" s="962"/>
      <c r="G339" s="53">
        <f t="shared" si="55"/>
        <v>0</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0.18</v>
      </c>
      <c r="F340" s="962"/>
      <c r="G340" s="53">
        <f t="shared" si="55"/>
        <v>0</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0.18</v>
      </c>
      <c r="F341" s="962"/>
      <c r="G341" s="53">
        <f t="shared" si="55"/>
        <v>0</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0.18</v>
      </c>
      <c r="F342" s="962"/>
      <c r="G342" s="53">
        <f t="shared" si="55"/>
        <v>0</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0.18</v>
      </c>
      <c r="F343" s="962"/>
      <c r="G343" s="53">
        <f t="shared" si="55"/>
        <v>0</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0.18</v>
      </c>
      <c r="F344" s="962"/>
      <c r="G344" s="53">
        <f t="shared" si="55"/>
        <v>0</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0.18</v>
      </c>
      <c r="F345" s="962"/>
      <c r="G345" s="53">
        <f t="shared" si="55"/>
        <v>0</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0.18</v>
      </c>
      <c r="F346" s="962"/>
      <c r="G346" s="53">
        <f t="shared" ref="G346:G409" si="66">(SUMIF($7:$7,F346,$8:$8)-SUMIF($7:$7,$F$24,$8:$8)+100)/100</f>
        <v>0</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0.18</v>
      </c>
      <c r="F347" s="962"/>
      <c r="G347" s="53">
        <f t="shared" si="66"/>
        <v>0</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0.18</v>
      </c>
      <c r="F348" s="962"/>
      <c r="G348" s="53">
        <f t="shared" si="66"/>
        <v>0</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0.18</v>
      </c>
      <c r="F349" s="962"/>
      <c r="G349" s="53">
        <f t="shared" si="66"/>
        <v>0</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0.18</v>
      </c>
      <c r="F350" s="962"/>
      <c r="G350" s="53">
        <f t="shared" si="66"/>
        <v>0</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0.18</v>
      </c>
      <c r="F351" s="962"/>
      <c r="G351" s="53">
        <f t="shared" si="66"/>
        <v>0</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0.18</v>
      </c>
      <c r="F352" s="962"/>
      <c r="G352" s="53">
        <f t="shared" si="66"/>
        <v>0</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0.18</v>
      </c>
      <c r="F353" s="962"/>
      <c r="G353" s="53">
        <f t="shared" si="66"/>
        <v>0</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0.18</v>
      </c>
      <c r="F354" s="962"/>
      <c r="G354" s="53">
        <f t="shared" si="66"/>
        <v>0</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0.18</v>
      </c>
      <c r="F355" s="962"/>
      <c r="G355" s="53">
        <f t="shared" si="66"/>
        <v>0</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0.18</v>
      </c>
      <c r="F356" s="962"/>
      <c r="G356" s="53">
        <f t="shared" si="66"/>
        <v>0</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0.18</v>
      </c>
      <c r="F357" s="962"/>
      <c r="G357" s="53">
        <f t="shared" si="66"/>
        <v>0</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0.18</v>
      </c>
      <c r="F358" s="962"/>
      <c r="G358" s="53">
        <f t="shared" si="66"/>
        <v>0</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0.18</v>
      </c>
      <c r="F359" s="962"/>
      <c r="G359" s="53">
        <f t="shared" si="66"/>
        <v>0</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0.18</v>
      </c>
      <c r="F360" s="962"/>
      <c r="G360" s="53">
        <f t="shared" si="66"/>
        <v>0</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0.18</v>
      </c>
      <c r="F361" s="962"/>
      <c r="G361" s="53">
        <f t="shared" si="66"/>
        <v>0</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0.18</v>
      </c>
      <c r="F362" s="962"/>
      <c r="G362" s="53">
        <f t="shared" si="66"/>
        <v>0</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0.18</v>
      </c>
      <c r="F363" s="962"/>
      <c r="G363" s="53">
        <f t="shared" si="66"/>
        <v>0</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0.18</v>
      </c>
      <c r="F364" s="962"/>
      <c r="G364" s="53">
        <f t="shared" si="66"/>
        <v>0</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0.18</v>
      </c>
      <c r="F365" s="962"/>
      <c r="G365" s="53">
        <f t="shared" si="66"/>
        <v>0</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0.18</v>
      </c>
      <c r="F366" s="962"/>
      <c r="G366" s="53">
        <f t="shared" si="66"/>
        <v>0</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0.18</v>
      </c>
      <c r="F367" s="962"/>
      <c r="G367" s="53">
        <f t="shared" si="66"/>
        <v>0</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0.18</v>
      </c>
      <c r="F368" s="962"/>
      <c r="G368" s="53">
        <f t="shared" si="66"/>
        <v>0</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0.18</v>
      </c>
      <c r="F369" s="962"/>
      <c r="G369" s="53">
        <f t="shared" si="66"/>
        <v>0</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0.18</v>
      </c>
      <c r="F370" s="962"/>
      <c r="G370" s="53">
        <f t="shared" si="66"/>
        <v>0</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0.18</v>
      </c>
      <c r="F371" s="962"/>
      <c r="G371" s="53">
        <f t="shared" si="66"/>
        <v>0</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0.18</v>
      </c>
      <c r="F372" s="962"/>
      <c r="G372" s="53">
        <f t="shared" si="66"/>
        <v>0</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0.18</v>
      </c>
      <c r="F373" s="962"/>
      <c r="G373" s="53">
        <f t="shared" si="66"/>
        <v>0</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0.18</v>
      </c>
      <c r="F374" s="962"/>
      <c r="G374" s="53">
        <f t="shared" si="66"/>
        <v>0</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0.18</v>
      </c>
      <c r="F375" s="962"/>
      <c r="G375" s="53">
        <f t="shared" si="66"/>
        <v>0</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0.18</v>
      </c>
      <c r="F376" s="962"/>
      <c r="G376" s="53">
        <f t="shared" si="66"/>
        <v>0</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0.18</v>
      </c>
      <c r="F377" s="962"/>
      <c r="G377" s="53">
        <f t="shared" si="66"/>
        <v>0</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0.18</v>
      </c>
      <c r="F378" s="962"/>
      <c r="G378" s="53">
        <f t="shared" si="66"/>
        <v>0</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0.18</v>
      </c>
      <c r="F379" s="962"/>
      <c r="G379" s="53">
        <f t="shared" si="66"/>
        <v>0</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0.18</v>
      </c>
      <c r="F380" s="962"/>
      <c r="G380" s="53">
        <f t="shared" si="66"/>
        <v>0</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0.18</v>
      </c>
      <c r="F381" s="962"/>
      <c r="G381" s="53">
        <f t="shared" si="66"/>
        <v>0</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0.18</v>
      </c>
      <c r="F382" s="962"/>
      <c r="G382" s="53">
        <f t="shared" si="66"/>
        <v>0</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0.18</v>
      </c>
      <c r="F383" s="962"/>
      <c r="G383" s="53">
        <f t="shared" si="66"/>
        <v>0</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0.18</v>
      </c>
      <c r="F384" s="962"/>
      <c r="G384" s="53">
        <f t="shared" si="66"/>
        <v>0</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0.18</v>
      </c>
      <c r="F385" s="962"/>
      <c r="G385" s="53">
        <f t="shared" si="66"/>
        <v>0</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0.18</v>
      </c>
      <c r="F386" s="962"/>
      <c r="G386" s="53">
        <f t="shared" si="66"/>
        <v>0</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0.18</v>
      </c>
      <c r="F387" s="962"/>
      <c r="G387" s="53">
        <f t="shared" si="66"/>
        <v>0</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0.18</v>
      </c>
      <c r="F388" s="962"/>
      <c r="G388" s="53">
        <f t="shared" si="66"/>
        <v>0</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0.18</v>
      </c>
      <c r="F389" s="962"/>
      <c r="G389" s="53">
        <f t="shared" si="66"/>
        <v>0</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0.18</v>
      </c>
      <c r="F390" s="962"/>
      <c r="G390" s="53">
        <f t="shared" si="66"/>
        <v>0</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0.18</v>
      </c>
      <c r="F391" s="962"/>
      <c r="G391" s="53">
        <f t="shared" si="66"/>
        <v>0</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0.18</v>
      </c>
      <c r="F392" s="962"/>
      <c r="G392" s="53">
        <f t="shared" si="66"/>
        <v>0</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0.18</v>
      </c>
      <c r="F393" s="962"/>
      <c r="G393" s="53">
        <f t="shared" si="66"/>
        <v>0</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0.18</v>
      </c>
      <c r="F394" s="962"/>
      <c r="G394" s="53">
        <f t="shared" si="66"/>
        <v>0</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0.18</v>
      </c>
      <c r="F395" s="962"/>
      <c r="G395" s="53">
        <f t="shared" si="66"/>
        <v>0</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0.18</v>
      </c>
      <c r="F396" s="962"/>
      <c r="G396" s="53">
        <f t="shared" si="66"/>
        <v>0</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0.18</v>
      </c>
      <c r="F397" s="962"/>
      <c r="G397" s="53">
        <f t="shared" si="66"/>
        <v>0</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0.18</v>
      </c>
      <c r="F398" s="962"/>
      <c r="G398" s="53">
        <f t="shared" si="66"/>
        <v>0</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0.18</v>
      </c>
      <c r="F399" s="962"/>
      <c r="G399" s="53">
        <f t="shared" si="66"/>
        <v>0</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0.18</v>
      </c>
      <c r="F400" s="962"/>
      <c r="G400" s="53">
        <f t="shared" si="66"/>
        <v>0</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0.18</v>
      </c>
      <c r="F401" s="962"/>
      <c r="G401" s="53">
        <f t="shared" si="66"/>
        <v>0</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0.18</v>
      </c>
      <c r="F402" s="962"/>
      <c r="G402" s="53">
        <f t="shared" si="66"/>
        <v>0</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0.18</v>
      </c>
      <c r="F403" s="962"/>
      <c r="G403" s="53">
        <f t="shared" si="66"/>
        <v>0</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0.18</v>
      </c>
      <c r="F404" s="962"/>
      <c r="G404" s="53">
        <f t="shared" si="66"/>
        <v>0</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0.18</v>
      </c>
      <c r="F405" s="962"/>
      <c r="G405" s="53">
        <f t="shared" si="66"/>
        <v>0</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0.18</v>
      </c>
      <c r="F406" s="962"/>
      <c r="G406" s="53">
        <f t="shared" si="66"/>
        <v>0</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0.18</v>
      </c>
      <c r="F407" s="962"/>
      <c r="G407" s="53">
        <f t="shared" si="66"/>
        <v>0</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0.18</v>
      </c>
      <c r="F408" s="962"/>
      <c r="G408" s="53">
        <f t="shared" si="66"/>
        <v>0</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0.18</v>
      </c>
      <c r="F409" s="962"/>
      <c r="G409" s="53">
        <f t="shared" si="66"/>
        <v>0</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0.18</v>
      </c>
      <c r="F410" s="962"/>
      <c r="G410" s="53">
        <f t="shared" ref="G410:G473" si="76">(SUMIF($7:$7,F410,$8:$8)-SUMIF($7:$7,$F$24,$8:$8)+100)/100</f>
        <v>0</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0.18</v>
      </c>
      <c r="F411" s="962"/>
      <c r="G411" s="53">
        <f t="shared" si="76"/>
        <v>0</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0.18</v>
      </c>
      <c r="F412" s="962"/>
      <c r="G412" s="53">
        <f t="shared" si="76"/>
        <v>0</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0.18</v>
      </c>
      <c r="F413" s="962"/>
      <c r="G413" s="53">
        <f t="shared" si="76"/>
        <v>0</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0.18</v>
      </c>
      <c r="F414" s="962"/>
      <c r="G414" s="53">
        <f t="shared" si="76"/>
        <v>0</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0.18</v>
      </c>
      <c r="F415" s="962"/>
      <c r="G415" s="53">
        <f t="shared" si="76"/>
        <v>0</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0.18</v>
      </c>
      <c r="F416" s="962"/>
      <c r="G416" s="53">
        <f t="shared" si="76"/>
        <v>0</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0.18</v>
      </c>
      <c r="F417" s="962"/>
      <c r="G417" s="53">
        <f t="shared" si="76"/>
        <v>0</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0.18</v>
      </c>
      <c r="F418" s="962"/>
      <c r="G418" s="53">
        <f t="shared" si="76"/>
        <v>0</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0.18</v>
      </c>
      <c r="F419" s="962"/>
      <c r="G419" s="53">
        <f t="shared" si="76"/>
        <v>0</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0.18</v>
      </c>
      <c r="F420" s="962"/>
      <c r="G420" s="53">
        <f t="shared" si="76"/>
        <v>0</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0.18</v>
      </c>
      <c r="F421" s="962"/>
      <c r="G421" s="53">
        <f t="shared" si="76"/>
        <v>0</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0.18</v>
      </c>
      <c r="F422" s="962"/>
      <c r="G422" s="53">
        <f t="shared" si="76"/>
        <v>0</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0.18</v>
      </c>
      <c r="F423" s="962"/>
      <c r="G423" s="53">
        <f t="shared" si="76"/>
        <v>0</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0.18</v>
      </c>
      <c r="F424" s="962"/>
      <c r="G424" s="53">
        <f t="shared" si="76"/>
        <v>0</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0.18</v>
      </c>
      <c r="F425" s="962"/>
      <c r="G425" s="53">
        <f t="shared" si="76"/>
        <v>0</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0.18</v>
      </c>
      <c r="F426" s="962"/>
      <c r="G426" s="53">
        <f t="shared" si="76"/>
        <v>0</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0.18</v>
      </c>
      <c r="F427" s="962"/>
      <c r="G427" s="53">
        <f t="shared" si="76"/>
        <v>0</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0.18</v>
      </c>
      <c r="F428" s="962"/>
      <c r="G428" s="53">
        <f t="shared" si="76"/>
        <v>0</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0.18</v>
      </c>
      <c r="F429" s="962"/>
      <c r="G429" s="53">
        <f t="shared" si="76"/>
        <v>0</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0.18</v>
      </c>
      <c r="F430" s="962"/>
      <c r="G430" s="53">
        <f t="shared" si="76"/>
        <v>0</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0.18</v>
      </c>
      <c r="F431" s="962"/>
      <c r="G431" s="53">
        <f t="shared" si="76"/>
        <v>0</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0.18</v>
      </c>
      <c r="F432" s="962"/>
      <c r="G432" s="53">
        <f t="shared" si="76"/>
        <v>0</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0.18</v>
      </c>
      <c r="F433" s="962"/>
      <c r="G433" s="53">
        <f t="shared" si="76"/>
        <v>0</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0.18</v>
      </c>
      <c r="F434" s="962"/>
      <c r="G434" s="53">
        <f t="shared" si="76"/>
        <v>0</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0.18</v>
      </c>
      <c r="F435" s="962"/>
      <c r="G435" s="53">
        <f t="shared" si="76"/>
        <v>0</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0.18</v>
      </c>
      <c r="F436" s="962"/>
      <c r="G436" s="53">
        <f t="shared" si="76"/>
        <v>0</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0.18</v>
      </c>
      <c r="F437" s="962"/>
      <c r="G437" s="53">
        <f t="shared" si="76"/>
        <v>0</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0.18</v>
      </c>
      <c r="F438" s="962"/>
      <c r="G438" s="53">
        <f t="shared" si="76"/>
        <v>0</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0.18</v>
      </c>
      <c r="F439" s="962"/>
      <c r="G439" s="53">
        <f t="shared" si="76"/>
        <v>0</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0.18</v>
      </c>
      <c r="F440" s="962"/>
      <c r="G440" s="53">
        <f t="shared" si="76"/>
        <v>0</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0.18</v>
      </c>
      <c r="F441" s="962"/>
      <c r="G441" s="53">
        <f t="shared" si="76"/>
        <v>0</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0.18</v>
      </c>
      <c r="F442" s="962"/>
      <c r="G442" s="53">
        <f t="shared" si="76"/>
        <v>0</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0.18</v>
      </c>
      <c r="F443" s="962"/>
      <c r="G443" s="53">
        <f t="shared" si="76"/>
        <v>0</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0.18</v>
      </c>
      <c r="F444" s="962"/>
      <c r="G444" s="53">
        <f t="shared" si="76"/>
        <v>0</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0.18</v>
      </c>
      <c r="F445" s="962"/>
      <c r="G445" s="53">
        <f t="shared" si="76"/>
        <v>0</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0.18</v>
      </c>
      <c r="F446" s="962"/>
      <c r="G446" s="53">
        <f t="shared" si="76"/>
        <v>0</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0.18</v>
      </c>
      <c r="F447" s="962"/>
      <c r="G447" s="53">
        <f t="shared" si="76"/>
        <v>0</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0.18</v>
      </c>
      <c r="F448" s="962"/>
      <c r="G448" s="53">
        <f t="shared" si="76"/>
        <v>0</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0.18</v>
      </c>
      <c r="F449" s="962"/>
      <c r="G449" s="53">
        <f t="shared" si="76"/>
        <v>0</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0.18</v>
      </c>
      <c r="F450" s="962"/>
      <c r="G450" s="53">
        <f t="shared" si="76"/>
        <v>0</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0.18</v>
      </c>
      <c r="F451" s="962"/>
      <c r="G451" s="53">
        <f t="shared" si="76"/>
        <v>0</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0.18</v>
      </c>
      <c r="F452" s="962"/>
      <c r="G452" s="53">
        <f t="shared" si="76"/>
        <v>0</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0.18</v>
      </c>
      <c r="F453" s="962"/>
      <c r="G453" s="53">
        <f t="shared" si="76"/>
        <v>0</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0.18</v>
      </c>
      <c r="F454" s="962"/>
      <c r="G454" s="53">
        <f t="shared" si="76"/>
        <v>0</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0.18</v>
      </c>
      <c r="F455" s="962"/>
      <c r="G455" s="53">
        <f t="shared" si="76"/>
        <v>0</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0.18</v>
      </c>
      <c r="F456" s="962"/>
      <c r="G456" s="53">
        <f t="shared" si="76"/>
        <v>0</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0.18</v>
      </c>
      <c r="F457" s="962"/>
      <c r="G457" s="53">
        <f t="shared" si="76"/>
        <v>0</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0.18</v>
      </c>
      <c r="F458" s="962"/>
      <c r="G458" s="53">
        <f t="shared" si="76"/>
        <v>0</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0.18</v>
      </c>
      <c r="F459" s="962"/>
      <c r="G459" s="53">
        <f t="shared" si="76"/>
        <v>0</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0.18</v>
      </c>
      <c r="F460" s="962"/>
      <c r="G460" s="53">
        <f t="shared" si="76"/>
        <v>0</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0.18</v>
      </c>
      <c r="F461" s="962"/>
      <c r="G461" s="53">
        <f t="shared" si="76"/>
        <v>0</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0.18</v>
      </c>
      <c r="F462" s="962"/>
      <c r="G462" s="53">
        <f t="shared" si="76"/>
        <v>0</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0.18</v>
      </c>
      <c r="F463" s="962"/>
      <c r="G463" s="53">
        <f t="shared" si="76"/>
        <v>0</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0.18</v>
      </c>
      <c r="F464" s="962"/>
      <c r="G464" s="53">
        <f t="shared" si="76"/>
        <v>0</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0.18</v>
      </c>
      <c r="F465" s="962"/>
      <c r="G465" s="53">
        <f t="shared" si="76"/>
        <v>0</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0.18</v>
      </c>
      <c r="F466" s="962"/>
      <c r="G466" s="53">
        <f t="shared" si="76"/>
        <v>0</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0.18</v>
      </c>
      <c r="F467" s="962"/>
      <c r="G467" s="53">
        <f t="shared" si="76"/>
        <v>0</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0.18</v>
      </c>
      <c r="F468" s="962"/>
      <c r="G468" s="53">
        <f t="shared" si="76"/>
        <v>0</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0.18</v>
      </c>
      <c r="F469" s="962"/>
      <c r="G469" s="53">
        <f t="shared" si="76"/>
        <v>0</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0.18</v>
      </c>
      <c r="F470" s="962"/>
      <c r="G470" s="53">
        <f t="shared" si="76"/>
        <v>0</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0.18</v>
      </c>
      <c r="F471" s="962"/>
      <c r="G471" s="53">
        <f t="shared" si="76"/>
        <v>0</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0.18</v>
      </c>
      <c r="F472" s="962"/>
      <c r="G472" s="53">
        <f t="shared" si="76"/>
        <v>0</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0.18</v>
      </c>
      <c r="F473" s="962"/>
      <c r="G473" s="53">
        <f t="shared" si="76"/>
        <v>0</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0.18</v>
      </c>
      <c r="F474" s="962"/>
      <c r="G474" s="53">
        <f t="shared" ref="G474:G524" si="87">(SUMIF($7:$7,F474,$8:$8)-SUMIF($7:$7,$F$24,$8:$8)+100)/100</f>
        <v>0</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0.18</v>
      </c>
      <c r="F475" s="962"/>
      <c r="G475" s="53">
        <f t="shared" si="87"/>
        <v>0</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0.18</v>
      </c>
      <c r="F476" s="962"/>
      <c r="G476" s="53">
        <f t="shared" si="87"/>
        <v>0</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0.18</v>
      </c>
      <c r="F477" s="962"/>
      <c r="G477" s="53">
        <f t="shared" si="87"/>
        <v>0</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0.18</v>
      </c>
      <c r="F478" s="962"/>
      <c r="G478" s="53">
        <f t="shared" si="87"/>
        <v>0</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0.18</v>
      </c>
      <c r="F479" s="962"/>
      <c r="G479" s="53">
        <f t="shared" si="87"/>
        <v>0</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0.18</v>
      </c>
      <c r="F480" s="962"/>
      <c r="G480" s="53">
        <f t="shared" si="87"/>
        <v>0</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0.18</v>
      </c>
      <c r="F481" s="962"/>
      <c r="G481" s="53">
        <f t="shared" si="87"/>
        <v>0</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0.18</v>
      </c>
      <c r="F482" s="962"/>
      <c r="G482" s="53">
        <f t="shared" si="87"/>
        <v>0</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0.18</v>
      </c>
      <c r="F483" s="962"/>
      <c r="G483" s="53">
        <f t="shared" si="87"/>
        <v>0</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0.18</v>
      </c>
      <c r="F484" s="962"/>
      <c r="G484" s="53">
        <f t="shared" si="87"/>
        <v>0</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0.18</v>
      </c>
      <c r="F485" s="962"/>
      <c r="G485" s="53">
        <f t="shared" si="87"/>
        <v>0</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0.18</v>
      </c>
      <c r="F486" s="962"/>
      <c r="G486" s="53">
        <f t="shared" si="87"/>
        <v>0</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0.18</v>
      </c>
      <c r="F487" s="962"/>
      <c r="G487" s="53">
        <f t="shared" si="87"/>
        <v>0</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0.18</v>
      </c>
      <c r="F488" s="962"/>
      <c r="G488" s="53">
        <f t="shared" si="87"/>
        <v>0</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0.18</v>
      </c>
      <c r="F489" s="962"/>
      <c r="G489" s="53">
        <f t="shared" si="87"/>
        <v>0</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0.18</v>
      </c>
      <c r="F490" s="962"/>
      <c r="G490" s="53">
        <f t="shared" si="87"/>
        <v>0</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0.18</v>
      </c>
      <c r="F491" s="962"/>
      <c r="G491" s="53">
        <f t="shared" si="87"/>
        <v>0</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0.18</v>
      </c>
      <c r="F492" s="962"/>
      <c r="G492" s="53">
        <f t="shared" si="87"/>
        <v>0</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0.18</v>
      </c>
      <c r="F493" s="962"/>
      <c r="G493" s="53">
        <f t="shared" si="87"/>
        <v>0</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0.18</v>
      </c>
      <c r="F494" s="962"/>
      <c r="G494" s="53">
        <f t="shared" si="87"/>
        <v>0</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0.18</v>
      </c>
      <c r="F495" s="962"/>
      <c r="G495" s="53">
        <f t="shared" si="87"/>
        <v>0</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0.18</v>
      </c>
      <c r="F496" s="962"/>
      <c r="G496" s="53">
        <f t="shared" si="87"/>
        <v>0</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0.18</v>
      </c>
      <c r="F497" s="962"/>
      <c r="G497" s="53">
        <f t="shared" si="87"/>
        <v>0</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0.18</v>
      </c>
      <c r="F498" s="962"/>
      <c r="G498" s="53">
        <f t="shared" si="87"/>
        <v>0</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0.18</v>
      </c>
      <c r="F499" s="962"/>
      <c r="G499" s="53">
        <f t="shared" si="87"/>
        <v>0</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0.18</v>
      </c>
      <c r="F500" s="962"/>
      <c r="G500" s="53">
        <f t="shared" si="87"/>
        <v>0</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0.18</v>
      </c>
      <c r="F501" s="962"/>
      <c r="G501" s="53">
        <f t="shared" si="87"/>
        <v>0</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0.18</v>
      </c>
      <c r="F502" s="962"/>
      <c r="G502" s="53">
        <f t="shared" si="87"/>
        <v>0</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0.18</v>
      </c>
      <c r="F503" s="962"/>
      <c r="G503" s="53">
        <f t="shared" si="87"/>
        <v>0</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0.18</v>
      </c>
      <c r="F504" s="962"/>
      <c r="G504" s="53">
        <f t="shared" si="87"/>
        <v>0</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0.18</v>
      </c>
      <c r="F505" s="962"/>
      <c r="G505" s="53">
        <f t="shared" si="87"/>
        <v>0</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0.18</v>
      </c>
      <c r="F506" s="962"/>
      <c r="G506" s="53">
        <f t="shared" si="87"/>
        <v>0</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0.18</v>
      </c>
      <c r="F507" s="962"/>
      <c r="G507" s="53">
        <f t="shared" si="87"/>
        <v>0</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0.18</v>
      </c>
      <c r="F508" s="962"/>
      <c r="G508" s="53">
        <f t="shared" si="87"/>
        <v>0</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0.18</v>
      </c>
      <c r="F509" s="962"/>
      <c r="G509" s="53">
        <f t="shared" si="87"/>
        <v>0</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0.18</v>
      </c>
      <c r="F510" s="962"/>
      <c r="G510" s="53">
        <f t="shared" si="87"/>
        <v>0</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0.18</v>
      </c>
      <c r="F511" s="962"/>
      <c r="G511" s="53">
        <f t="shared" si="87"/>
        <v>0</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0.18</v>
      </c>
      <c r="F512" s="962"/>
      <c r="G512" s="53">
        <f t="shared" si="87"/>
        <v>0</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0.18</v>
      </c>
      <c r="F513" s="962"/>
      <c r="G513" s="53">
        <f t="shared" si="87"/>
        <v>0</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0.18</v>
      </c>
      <c r="F514" s="962"/>
      <c r="G514" s="53">
        <f t="shared" si="87"/>
        <v>0</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0.18</v>
      </c>
      <c r="F515" s="962"/>
      <c r="G515" s="53">
        <f t="shared" si="87"/>
        <v>0</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0.18</v>
      </c>
      <c r="F516" s="962"/>
      <c r="G516" s="53">
        <f t="shared" si="87"/>
        <v>0</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0.18</v>
      </c>
      <c r="F517" s="962"/>
      <c r="G517" s="53">
        <f t="shared" si="87"/>
        <v>0</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0.18</v>
      </c>
      <c r="F518" s="962"/>
      <c r="G518" s="53">
        <f t="shared" si="87"/>
        <v>0</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0.18</v>
      </c>
      <c r="F519" s="962"/>
      <c r="G519" s="53">
        <f t="shared" si="87"/>
        <v>0</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0.18</v>
      </c>
      <c r="F520" s="962"/>
      <c r="G520" s="53">
        <f t="shared" si="87"/>
        <v>0</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0.18</v>
      </c>
      <c r="F521" s="962"/>
      <c r="G521" s="53">
        <f t="shared" si="87"/>
        <v>0</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0.18</v>
      </c>
      <c r="F522" s="962"/>
      <c r="G522" s="53">
        <f t="shared" si="87"/>
        <v>0</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0.18</v>
      </c>
      <c r="F523" s="962"/>
      <c r="G523" s="53">
        <f t="shared" si="87"/>
        <v>0</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0.18</v>
      </c>
      <c r="F524" s="962"/>
      <c r="G524" s="53">
        <f t="shared" si="87"/>
        <v>0</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2" customWidth="1"/>
    <col min="2" max="2" width="13.21875" style="2898" customWidth="1"/>
    <col min="3" max="3" width="15.6640625" style="2898" customWidth="1"/>
    <col min="4" max="4" width="9.33203125" style="2898" bestFit="1" customWidth="1"/>
    <col min="5" max="5" width="13.44140625" style="2898" customWidth="1"/>
    <col min="6" max="6" width="9" style="2898"/>
    <col min="7" max="7" width="9.33203125" style="2898" bestFit="1" customWidth="1"/>
    <col min="8" max="9" width="9" style="2898"/>
    <col min="10" max="10" width="9.33203125" style="2898" bestFit="1" customWidth="1"/>
    <col min="11" max="11" width="4" style="2892" customWidth="1"/>
    <col min="12" max="12" width="5.109375" style="2898" customWidth="1"/>
    <col min="13" max="13" width="13.77734375" style="2898" customWidth="1"/>
    <col min="14" max="256" width="9" style="2898"/>
    <col min="257" max="257" width="4.88671875" style="2890" customWidth="1"/>
    <col min="258" max="258" width="13.21875" style="2890" customWidth="1"/>
    <col min="259" max="259" width="15.6640625" style="2890" customWidth="1"/>
    <col min="260" max="260" width="9.33203125" style="2890" bestFit="1" customWidth="1"/>
    <col min="261" max="261" width="13.44140625" style="2890" customWidth="1"/>
    <col min="262" max="262" width="9" style="2890"/>
    <col min="263" max="263" width="9.33203125" style="2890" bestFit="1" customWidth="1"/>
    <col min="264" max="265" width="9" style="2890"/>
    <col min="266" max="266" width="9.33203125" style="2890" bestFit="1" customWidth="1"/>
    <col min="267" max="267" width="4" style="2890" customWidth="1"/>
    <col min="268" max="268" width="5.109375" style="2890" customWidth="1"/>
    <col min="269" max="269" width="13.77734375" style="2890" customWidth="1"/>
    <col min="270" max="512" width="9" style="2890"/>
    <col min="513" max="513" width="4.88671875" style="2890" customWidth="1"/>
    <col min="514" max="514" width="13.21875" style="2890" customWidth="1"/>
    <col min="515" max="515" width="15.6640625" style="2890" customWidth="1"/>
    <col min="516" max="516" width="9.33203125" style="2890" bestFit="1" customWidth="1"/>
    <col min="517" max="517" width="13.44140625" style="2890" customWidth="1"/>
    <col min="518" max="518" width="9" style="2890"/>
    <col min="519" max="519" width="9.33203125" style="2890" bestFit="1" customWidth="1"/>
    <col min="520" max="521" width="9" style="2890"/>
    <col min="522" max="522" width="9.33203125" style="2890" bestFit="1" customWidth="1"/>
    <col min="523" max="523" width="4" style="2890" customWidth="1"/>
    <col min="524" max="524" width="5.109375" style="2890" customWidth="1"/>
    <col min="525" max="525" width="13.77734375" style="2890" customWidth="1"/>
    <col min="526" max="768" width="9" style="2890"/>
    <col min="769" max="769" width="4.88671875" style="2890" customWidth="1"/>
    <col min="770" max="770" width="13.21875" style="2890" customWidth="1"/>
    <col min="771" max="771" width="15.6640625" style="2890" customWidth="1"/>
    <col min="772" max="772" width="9.33203125" style="2890" bestFit="1" customWidth="1"/>
    <col min="773" max="773" width="13.44140625" style="2890" customWidth="1"/>
    <col min="774" max="774" width="9" style="2890"/>
    <col min="775" max="775" width="9.33203125" style="2890" bestFit="1" customWidth="1"/>
    <col min="776" max="777" width="9" style="2890"/>
    <col min="778" max="778" width="9.33203125" style="2890" bestFit="1" customWidth="1"/>
    <col min="779" max="779" width="4" style="2890" customWidth="1"/>
    <col min="780" max="780" width="5.109375" style="2890" customWidth="1"/>
    <col min="781" max="781" width="13.77734375" style="2890" customWidth="1"/>
    <col min="782" max="1024" width="9" style="2890"/>
    <col min="1025" max="1025" width="4.88671875" style="2890" customWidth="1"/>
    <col min="1026" max="1026" width="13.21875" style="2890" customWidth="1"/>
    <col min="1027" max="1027" width="15.6640625" style="2890" customWidth="1"/>
    <col min="1028" max="1028" width="9.33203125" style="2890" bestFit="1" customWidth="1"/>
    <col min="1029" max="1029" width="13.44140625" style="2890" customWidth="1"/>
    <col min="1030" max="1030" width="9" style="2890"/>
    <col min="1031" max="1031" width="9.33203125" style="2890" bestFit="1" customWidth="1"/>
    <col min="1032" max="1033" width="9" style="2890"/>
    <col min="1034" max="1034" width="9.33203125" style="2890" bestFit="1" customWidth="1"/>
    <col min="1035" max="1035" width="4" style="2890" customWidth="1"/>
    <col min="1036" max="1036" width="5.109375" style="2890" customWidth="1"/>
    <col min="1037" max="1037" width="13.77734375" style="2890" customWidth="1"/>
    <col min="1038" max="1280" width="9" style="2890"/>
    <col min="1281" max="1281" width="4.88671875" style="2890" customWidth="1"/>
    <col min="1282" max="1282" width="13.21875" style="2890" customWidth="1"/>
    <col min="1283" max="1283" width="15.6640625" style="2890" customWidth="1"/>
    <col min="1284" max="1284" width="9.33203125" style="2890" bestFit="1" customWidth="1"/>
    <col min="1285" max="1285" width="13.44140625" style="2890" customWidth="1"/>
    <col min="1286" max="1286" width="9" style="2890"/>
    <col min="1287" max="1287" width="9.33203125" style="2890" bestFit="1" customWidth="1"/>
    <col min="1288" max="1289" width="9" style="2890"/>
    <col min="1290" max="1290" width="9.33203125" style="2890" bestFit="1" customWidth="1"/>
    <col min="1291" max="1291" width="4" style="2890" customWidth="1"/>
    <col min="1292" max="1292" width="5.109375" style="2890" customWidth="1"/>
    <col min="1293" max="1293" width="13.77734375" style="2890" customWidth="1"/>
    <col min="1294" max="1536" width="9" style="2890"/>
    <col min="1537" max="1537" width="4.88671875" style="2890" customWidth="1"/>
    <col min="1538" max="1538" width="13.21875" style="2890" customWidth="1"/>
    <col min="1539" max="1539" width="15.6640625" style="2890" customWidth="1"/>
    <col min="1540" max="1540" width="9.33203125" style="2890" bestFit="1" customWidth="1"/>
    <col min="1541" max="1541" width="13.44140625" style="2890" customWidth="1"/>
    <col min="1542" max="1542" width="9" style="2890"/>
    <col min="1543" max="1543" width="9.33203125" style="2890" bestFit="1" customWidth="1"/>
    <col min="1544" max="1545" width="9" style="2890"/>
    <col min="1546" max="1546" width="9.33203125" style="2890" bestFit="1" customWidth="1"/>
    <col min="1547" max="1547" width="4" style="2890" customWidth="1"/>
    <col min="1548" max="1548" width="5.109375" style="2890" customWidth="1"/>
    <col min="1549" max="1549" width="13.77734375" style="2890" customWidth="1"/>
    <col min="1550" max="1792" width="9" style="2890"/>
    <col min="1793" max="1793" width="4.88671875" style="2890" customWidth="1"/>
    <col min="1794" max="1794" width="13.21875" style="2890" customWidth="1"/>
    <col min="1795" max="1795" width="15.6640625" style="2890" customWidth="1"/>
    <col min="1796" max="1796" width="9.33203125" style="2890" bestFit="1" customWidth="1"/>
    <col min="1797" max="1797" width="13.44140625" style="2890" customWidth="1"/>
    <col min="1798" max="1798" width="9" style="2890"/>
    <col min="1799" max="1799" width="9.33203125" style="2890" bestFit="1" customWidth="1"/>
    <col min="1800" max="1801" width="9" style="2890"/>
    <col min="1802" max="1802" width="9.33203125" style="2890" bestFit="1" customWidth="1"/>
    <col min="1803" max="1803" width="4" style="2890" customWidth="1"/>
    <col min="1804" max="1804" width="5.109375" style="2890" customWidth="1"/>
    <col min="1805" max="1805" width="13.77734375" style="2890" customWidth="1"/>
    <col min="1806" max="2048" width="9" style="2890"/>
    <col min="2049" max="2049" width="4.88671875" style="2890" customWidth="1"/>
    <col min="2050" max="2050" width="13.21875" style="2890" customWidth="1"/>
    <col min="2051" max="2051" width="15.6640625" style="2890" customWidth="1"/>
    <col min="2052" max="2052" width="9.33203125" style="2890" bestFit="1" customWidth="1"/>
    <col min="2053" max="2053" width="13.44140625" style="2890" customWidth="1"/>
    <col min="2054" max="2054" width="9" style="2890"/>
    <col min="2055" max="2055" width="9.33203125" style="2890" bestFit="1" customWidth="1"/>
    <col min="2056" max="2057" width="9" style="2890"/>
    <col min="2058" max="2058" width="9.33203125" style="2890" bestFit="1" customWidth="1"/>
    <col min="2059" max="2059" width="4" style="2890" customWidth="1"/>
    <col min="2060" max="2060" width="5.109375" style="2890" customWidth="1"/>
    <col min="2061" max="2061" width="13.77734375" style="2890" customWidth="1"/>
    <col min="2062" max="2304" width="9" style="2890"/>
    <col min="2305" max="2305" width="4.88671875" style="2890" customWidth="1"/>
    <col min="2306" max="2306" width="13.21875" style="2890" customWidth="1"/>
    <col min="2307" max="2307" width="15.6640625" style="2890" customWidth="1"/>
    <col min="2308" max="2308" width="9.33203125" style="2890" bestFit="1" customWidth="1"/>
    <col min="2309" max="2309" width="13.44140625" style="2890" customWidth="1"/>
    <col min="2310" max="2310" width="9" style="2890"/>
    <col min="2311" max="2311" width="9.33203125" style="2890" bestFit="1" customWidth="1"/>
    <col min="2312" max="2313" width="9" style="2890"/>
    <col min="2314" max="2314" width="9.33203125" style="2890" bestFit="1" customWidth="1"/>
    <col min="2315" max="2315" width="4" style="2890" customWidth="1"/>
    <col min="2316" max="2316" width="5.109375" style="2890" customWidth="1"/>
    <col min="2317" max="2317" width="13.77734375" style="2890" customWidth="1"/>
    <col min="2318" max="2560" width="9" style="2890"/>
    <col min="2561" max="2561" width="4.88671875" style="2890" customWidth="1"/>
    <col min="2562" max="2562" width="13.21875" style="2890" customWidth="1"/>
    <col min="2563" max="2563" width="15.6640625" style="2890" customWidth="1"/>
    <col min="2564" max="2564" width="9.33203125" style="2890" bestFit="1" customWidth="1"/>
    <col min="2565" max="2565" width="13.44140625" style="2890" customWidth="1"/>
    <col min="2566" max="2566" width="9" style="2890"/>
    <col min="2567" max="2567" width="9.33203125" style="2890" bestFit="1" customWidth="1"/>
    <col min="2568" max="2569" width="9" style="2890"/>
    <col min="2570" max="2570" width="9.33203125" style="2890" bestFit="1" customWidth="1"/>
    <col min="2571" max="2571" width="4" style="2890" customWidth="1"/>
    <col min="2572" max="2572" width="5.109375" style="2890" customWidth="1"/>
    <col min="2573" max="2573" width="13.77734375" style="2890" customWidth="1"/>
    <col min="2574" max="2816" width="9" style="2890"/>
    <col min="2817" max="2817" width="4.88671875" style="2890" customWidth="1"/>
    <col min="2818" max="2818" width="13.21875" style="2890" customWidth="1"/>
    <col min="2819" max="2819" width="15.6640625" style="2890" customWidth="1"/>
    <col min="2820" max="2820" width="9.33203125" style="2890" bestFit="1" customWidth="1"/>
    <col min="2821" max="2821" width="13.44140625" style="2890" customWidth="1"/>
    <col min="2822" max="2822" width="9" style="2890"/>
    <col min="2823" max="2823" width="9.33203125" style="2890" bestFit="1" customWidth="1"/>
    <col min="2824" max="2825" width="9" style="2890"/>
    <col min="2826" max="2826" width="9.33203125" style="2890" bestFit="1" customWidth="1"/>
    <col min="2827" max="2827" width="4" style="2890" customWidth="1"/>
    <col min="2828" max="2828" width="5.109375" style="2890" customWidth="1"/>
    <col min="2829" max="2829" width="13.77734375" style="2890" customWidth="1"/>
    <col min="2830" max="3072" width="9" style="2890"/>
    <col min="3073" max="3073" width="4.88671875" style="2890" customWidth="1"/>
    <col min="3074" max="3074" width="13.21875" style="2890" customWidth="1"/>
    <col min="3075" max="3075" width="15.6640625" style="2890" customWidth="1"/>
    <col min="3076" max="3076" width="9.33203125" style="2890" bestFit="1" customWidth="1"/>
    <col min="3077" max="3077" width="13.44140625" style="2890" customWidth="1"/>
    <col min="3078" max="3078" width="9" style="2890"/>
    <col min="3079" max="3079" width="9.33203125" style="2890" bestFit="1" customWidth="1"/>
    <col min="3080" max="3081" width="9" style="2890"/>
    <col min="3082" max="3082" width="9.33203125" style="2890" bestFit="1" customWidth="1"/>
    <col min="3083" max="3083" width="4" style="2890" customWidth="1"/>
    <col min="3084" max="3084" width="5.109375" style="2890" customWidth="1"/>
    <col min="3085" max="3085" width="13.77734375" style="2890" customWidth="1"/>
    <col min="3086" max="3328" width="9" style="2890"/>
    <col min="3329" max="3329" width="4.88671875" style="2890" customWidth="1"/>
    <col min="3330" max="3330" width="13.21875" style="2890" customWidth="1"/>
    <col min="3331" max="3331" width="15.6640625" style="2890" customWidth="1"/>
    <col min="3332" max="3332" width="9.33203125" style="2890" bestFit="1" customWidth="1"/>
    <col min="3333" max="3333" width="13.44140625" style="2890" customWidth="1"/>
    <col min="3334" max="3334" width="9" style="2890"/>
    <col min="3335" max="3335" width="9.33203125" style="2890" bestFit="1" customWidth="1"/>
    <col min="3336" max="3337" width="9" style="2890"/>
    <col min="3338" max="3338" width="9.33203125" style="2890" bestFit="1" customWidth="1"/>
    <col min="3339" max="3339" width="4" style="2890" customWidth="1"/>
    <col min="3340" max="3340" width="5.109375" style="2890" customWidth="1"/>
    <col min="3341" max="3341" width="13.77734375" style="2890" customWidth="1"/>
    <col min="3342" max="3584" width="9" style="2890"/>
    <col min="3585" max="3585" width="4.88671875" style="2890" customWidth="1"/>
    <col min="3586" max="3586" width="13.21875" style="2890" customWidth="1"/>
    <col min="3587" max="3587" width="15.6640625" style="2890" customWidth="1"/>
    <col min="3588" max="3588" width="9.33203125" style="2890" bestFit="1" customWidth="1"/>
    <col min="3589" max="3589" width="13.44140625" style="2890" customWidth="1"/>
    <col min="3590" max="3590" width="9" style="2890"/>
    <col min="3591" max="3591" width="9.33203125" style="2890" bestFit="1" customWidth="1"/>
    <col min="3592" max="3593" width="9" style="2890"/>
    <col min="3594" max="3594" width="9.33203125" style="2890" bestFit="1" customWidth="1"/>
    <col min="3595" max="3595" width="4" style="2890" customWidth="1"/>
    <col min="3596" max="3596" width="5.109375" style="2890" customWidth="1"/>
    <col min="3597" max="3597" width="13.77734375" style="2890" customWidth="1"/>
    <col min="3598" max="3840" width="9" style="2890"/>
    <col min="3841" max="3841" width="4.88671875" style="2890" customWidth="1"/>
    <col min="3842" max="3842" width="13.21875" style="2890" customWidth="1"/>
    <col min="3843" max="3843" width="15.6640625" style="2890" customWidth="1"/>
    <col min="3844" max="3844" width="9.33203125" style="2890" bestFit="1" customWidth="1"/>
    <col min="3845" max="3845" width="13.44140625" style="2890" customWidth="1"/>
    <col min="3846" max="3846" width="9" style="2890"/>
    <col min="3847" max="3847" width="9.33203125" style="2890" bestFit="1" customWidth="1"/>
    <col min="3848" max="3849" width="9" style="2890"/>
    <col min="3850" max="3850" width="9.33203125" style="2890" bestFit="1" customWidth="1"/>
    <col min="3851" max="3851" width="4" style="2890" customWidth="1"/>
    <col min="3852" max="3852" width="5.109375" style="2890" customWidth="1"/>
    <col min="3853" max="3853" width="13.77734375" style="2890" customWidth="1"/>
    <col min="3854" max="4096" width="9" style="2890"/>
    <col min="4097" max="4097" width="4.88671875" style="2890" customWidth="1"/>
    <col min="4098" max="4098" width="13.21875" style="2890" customWidth="1"/>
    <col min="4099" max="4099" width="15.6640625" style="2890" customWidth="1"/>
    <col min="4100" max="4100" width="9.33203125" style="2890" bestFit="1" customWidth="1"/>
    <col min="4101" max="4101" width="13.44140625" style="2890" customWidth="1"/>
    <col min="4102" max="4102" width="9" style="2890"/>
    <col min="4103" max="4103" width="9.33203125" style="2890" bestFit="1" customWidth="1"/>
    <col min="4104" max="4105" width="9" style="2890"/>
    <col min="4106" max="4106" width="9.33203125" style="2890" bestFit="1" customWidth="1"/>
    <col min="4107" max="4107" width="4" style="2890" customWidth="1"/>
    <col min="4108" max="4108" width="5.109375" style="2890" customWidth="1"/>
    <col min="4109" max="4109" width="13.77734375" style="2890" customWidth="1"/>
    <col min="4110" max="4352" width="9" style="2890"/>
    <col min="4353" max="4353" width="4.88671875" style="2890" customWidth="1"/>
    <col min="4354" max="4354" width="13.21875" style="2890" customWidth="1"/>
    <col min="4355" max="4355" width="15.6640625" style="2890" customWidth="1"/>
    <col min="4356" max="4356" width="9.33203125" style="2890" bestFit="1" customWidth="1"/>
    <col min="4357" max="4357" width="13.44140625" style="2890" customWidth="1"/>
    <col min="4358" max="4358" width="9" style="2890"/>
    <col min="4359" max="4359" width="9.33203125" style="2890" bestFit="1" customWidth="1"/>
    <col min="4360" max="4361" width="9" style="2890"/>
    <col min="4362" max="4362" width="9.33203125" style="2890" bestFit="1" customWidth="1"/>
    <col min="4363" max="4363" width="4" style="2890" customWidth="1"/>
    <col min="4364" max="4364" width="5.109375" style="2890" customWidth="1"/>
    <col min="4365" max="4365" width="13.77734375" style="2890" customWidth="1"/>
    <col min="4366" max="4608" width="9" style="2890"/>
    <col min="4609" max="4609" width="4.88671875" style="2890" customWidth="1"/>
    <col min="4610" max="4610" width="13.21875" style="2890" customWidth="1"/>
    <col min="4611" max="4611" width="15.6640625" style="2890" customWidth="1"/>
    <col min="4612" max="4612" width="9.33203125" style="2890" bestFit="1" customWidth="1"/>
    <col min="4613" max="4613" width="13.44140625" style="2890" customWidth="1"/>
    <col min="4614" max="4614" width="9" style="2890"/>
    <col min="4615" max="4615" width="9.33203125" style="2890" bestFit="1" customWidth="1"/>
    <col min="4616" max="4617" width="9" style="2890"/>
    <col min="4618" max="4618" width="9.33203125" style="2890" bestFit="1" customWidth="1"/>
    <col min="4619" max="4619" width="4" style="2890" customWidth="1"/>
    <col min="4620" max="4620" width="5.109375" style="2890" customWidth="1"/>
    <col min="4621" max="4621" width="13.77734375" style="2890" customWidth="1"/>
    <col min="4622" max="4864" width="9" style="2890"/>
    <col min="4865" max="4865" width="4.88671875" style="2890" customWidth="1"/>
    <col min="4866" max="4866" width="13.21875" style="2890" customWidth="1"/>
    <col min="4867" max="4867" width="15.6640625" style="2890" customWidth="1"/>
    <col min="4868" max="4868" width="9.33203125" style="2890" bestFit="1" customWidth="1"/>
    <col min="4869" max="4869" width="13.44140625" style="2890" customWidth="1"/>
    <col min="4870" max="4870" width="9" style="2890"/>
    <col min="4871" max="4871" width="9.33203125" style="2890" bestFit="1" customWidth="1"/>
    <col min="4872" max="4873" width="9" style="2890"/>
    <col min="4874" max="4874" width="9.33203125" style="2890" bestFit="1" customWidth="1"/>
    <col min="4875" max="4875" width="4" style="2890" customWidth="1"/>
    <col min="4876" max="4876" width="5.109375" style="2890" customWidth="1"/>
    <col min="4877" max="4877" width="13.77734375" style="2890" customWidth="1"/>
    <col min="4878" max="5120" width="9" style="2890"/>
    <col min="5121" max="5121" width="4.88671875" style="2890" customWidth="1"/>
    <col min="5122" max="5122" width="13.21875" style="2890" customWidth="1"/>
    <col min="5123" max="5123" width="15.6640625" style="2890" customWidth="1"/>
    <col min="5124" max="5124" width="9.33203125" style="2890" bestFit="1" customWidth="1"/>
    <col min="5125" max="5125" width="13.44140625" style="2890" customWidth="1"/>
    <col min="5126" max="5126" width="9" style="2890"/>
    <col min="5127" max="5127" width="9.33203125" style="2890" bestFit="1" customWidth="1"/>
    <col min="5128" max="5129" width="9" style="2890"/>
    <col min="5130" max="5130" width="9.33203125" style="2890" bestFit="1" customWidth="1"/>
    <col min="5131" max="5131" width="4" style="2890" customWidth="1"/>
    <col min="5132" max="5132" width="5.109375" style="2890" customWidth="1"/>
    <col min="5133" max="5133" width="13.77734375" style="2890" customWidth="1"/>
    <col min="5134" max="5376" width="9" style="2890"/>
    <col min="5377" max="5377" width="4.88671875" style="2890" customWidth="1"/>
    <col min="5378" max="5378" width="13.21875" style="2890" customWidth="1"/>
    <col min="5379" max="5379" width="15.6640625" style="2890" customWidth="1"/>
    <col min="5380" max="5380" width="9.33203125" style="2890" bestFit="1" customWidth="1"/>
    <col min="5381" max="5381" width="13.44140625" style="2890" customWidth="1"/>
    <col min="5382" max="5382" width="9" style="2890"/>
    <col min="5383" max="5383" width="9.33203125" style="2890" bestFit="1" customWidth="1"/>
    <col min="5384" max="5385" width="9" style="2890"/>
    <col min="5386" max="5386" width="9.33203125" style="2890" bestFit="1" customWidth="1"/>
    <col min="5387" max="5387" width="4" style="2890" customWidth="1"/>
    <col min="5388" max="5388" width="5.109375" style="2890" customWidth="1"/>
    <col min="5389" max="5389" width="13.77734375" style="2890" customWidth="1"/>
    <col min="5390" max="5632" width="9" style="2890"/>
    <col min="5633" max="5633" width="4.88671875" style="2890" customWidth="1"/>
    <col min="5634" max="5634" width="13.21875" style="2890" customWidth="1"/>
    <col min="5635" max="5635" width="15.6640625" style="2890" customWidth="1"/>
    <col min="5636" max="5636" width="9.33203125" style="2890" bestFit="1" customWidth="1"/>
    <col min="5637" max="5637" width="13.44140625" style="2890" customWidth="1"/>
    <col min="5638" max="5638" width="9" style="2890"/>
    <col min="5639" max="5639" width="9.33203125" style="2890" bestFit="1" customWidth="1"/>
    <col min="5640" max="5641" width="9" style="2890"/>
    <col min="5642" max="5642" width="9.33203125" style="2890" bestFit="1" customWidth="1"/>
    <col min="5643" max="5643" width="4" style="2890" customWidth="1"/>
    <col min="5644" max="5644" width="5.109375" style="2890" customWidth="1"/>
    <col min="5645" max="5645" width="13.77734375" style="2890" customWidth="1"/>
    <col min="5646" max="5888" width="9" style="2890"/>
    <col min="5889" max="5889" width="4.88671875" style="2890" customWidth="1"/>
    <col min="5890" max="5890" width="13.21875" style="2890" customWidth="1"/>
    <col min="5891" max="5891" width="15.6640625" style="2890" customWidth="1"/>
    <col min="5892" max="5892" width="9.33203125" style="2890" bestFit="1" customWidth="1"/>
    <col min="5893" max="5893" width="13.44140625" style="2890" customWidth="1"/>
    <col min="5894" max="5894" width="9" style="2890"/>
    <col min="5895" max="5895" width="9.33203125" style="2890" bestFit="1" customWidth="1"/>
    <col min="5896" max="5897" width="9" style="2890"/>
    <col min="5898" max="5898" width="9.33203125" style="2890" bestFit="1" customWidth="1"/>
    <col min="5899" max="5899" width="4" style="2890" customWidth="1"/>
    <col min="5900" max="5900" width="5.109375" style="2890" customWidth="1"/>
    <col min="5901" max="5901" width="13.77734375" style="2890" customWidth="1"/>
    <col min="5902" max="6144" width="9" style="2890"/>
    <col min="6145" max="6145" width="4.88671875" style="2890" customWidth="1"/>
    <col min="6146" max="6146" width="13.21875" style="2890" customWidth="1"/>
    <col min="6147" max="6147" width="15.6640625" style="2890" customWidth="1"/>
    <col min="6148" max="6148" width="9.33203125" style="2890" bestFit="1" customWidth="1"/>
    <col min="6149" max="6149" width="13.44140625" style="2890" customWidth="1"/>
    <col min="6150" max="6150" width="9" style="2890"/>
    <col min="6151" max="6151" width="9.33203125" style="2890" bestFit="1" customWidth="1"/>
    <col min="6152" max="6153" width="9" style="2890"/>
    <col min="6154" max="6154" width="9.33203125" style="2890" bestFit="1" customWidth="1"/>
    <col min="6155" max="6155" width="4" style="2890" customWidth="1"/>
    <col min="6156" max="6156" width="5.109375" style="2890" customWidth="1"/>
    <col min="6157" max="6157" width="13.77734375" style="2890" customWidth="1"/>
    <col min="6158" max="6400" width="9" style="2890"/>
    <col min="6401" max="6401" width="4.88671875" style="2890" customWidth="1"/>
    <col min="6402" max="6402" width="13.21875" style="2890" customWidth="1"/>
    <col min="6403" max="6403" width="15.6640625" style="2890" customWidth="1"/>
    <col min="6404" max="6404" width="9.33203125" style="2890" bestFit="1" customWidth="1"/>
    <col min="6405" max="6405" width="13.44140625" style="2890" customWidth="1"/>
    <col min="6406" max="6406" width="9" style="2890"/>
    <col min="6407" max="6407" width="9.33203125" style="2890" bestFit="1" customWidth="1"/>
    <col min="6408" max="6409" width="9" style="2890"/>
    <col min="6410" max="6410" width="9.33203125" style="2890" bestFit="1" customWidth="1"/>
    <col min="6411" max="6411" width="4" style="2890" customWidth="1"/>
    <col min="6412" max="6412" width="5.109375" style="2890" customWidth="1"/>
    <col min="6413" max="6413" width="13.77734375" style="2890" customWidth="1"/>
    <col min="6414" max="6656" width="9" style="2890"/>
    <col min="6657" max="6657" width="4.88671875" style="2890" customWidth="1"/>
    <col min="6658" max="6658" width="13.21875" style="2890" customWidth="1"/>
    <col min="6659" max="6659" width="15.6640625" style="2890" customWidth="1"/>
    <col min="6660" max="6660" width="9.33203125" style="2890" bestFit="1" customWidth="1"/>
    <col min="6661" max="6661" width="13.44140625" style="2890" customWidth="1"/>
    <col min="6662" max="6662" width="9" style="2890"/>
    <col min="6663" max="6663" width="9.33203125" style="2890" bestFit="1" customWidth="1"/>
    <col min="6664" max="6665" width="9" style="2890"/>
    <col min="6666" max="6666" width="9.33203125" style="2890" bestFit="1" customWidth="1"/>
    <col min="6667" max="6667" width="4" style="2890" customWidth="1"/>
    <col min="6668" max="6668" width="5.109375" style="2890" customWidth="1"/>
    <col min="6669" max="6669" width="13.77734375" style="2890" customWidth="1"/>
    <col min="6670" max="6912" width="9" style="2890"/>
    <col min="6913" max="6913" width="4.88671875" style="2890" customWidth="1"/>
    <col min="6914" max="6914" width="13.21875" style="2890" customWidth="1"/>
    <col min="6915" max="6915" width="15.6640625" style="2890" customWidth="1"/>
    <col min="6916" max="6916" width="9.33203125" style="2890" bestFit="1" customWidth="1"/>
    <col min="6917" max="6917" width="13.44140625" style="2890" customWidth="1"/>
    <col min="6918" max="6918" width="9" style="2890"/>
    <col min="6919" max="6919" width="9.33203125" style="2890" bestFit="1" customWidth="1"/>
    <col min="6920" max="6921" width="9" style="2890"/>
    <col min="6922" max="6922" width="9.33203125" style="2890" bestFit="1" customWidth="1"/>
    <col min="6923" max="6923" width="4" style="2890" customWidth="1"/>
    <col min="6924" max="6924" width="5.109375" style="2890" customWidth="1"/>
    <col min="6925" max="6925" width="13.77734375" style="2890" customWidth="1"/>
    <col min="6926" max="7168" width="9" style="2890"/>
    <col min="7169" max="7169" width="4.88671875" style="2890" customWidth="1"/>
    <col min="7170" max="7170" width="13.21875" style="2890" customWidth="1"/>
    <col min="7171" max="7171" width="15.6640625" style="2890" customWidth="1"/>
    <col min="7172" max="7172" width="9.33203125" style="2890" bestFit="1" customWidth="1"/>
    <col min="7173" max="7173" width="13.44140625" style="2890" customWidth="1"/>
    <col min="7174" max="7174" width="9" style="2890"/>
    <col min="7175" max="7175" width="9.33203125" style="2890" bestFit="1" customWidth="1"/>
    <col min="7176" max="7177" width="9" style="2890"/>
    <col min="7178" max="7178" width="9.33203125" style="2890" bestFit="1" customWidth="1"/>
    <col min="7179" max="7179" width="4" style="2890" customWidth="1"/>
    <col min="7180" max="7180" width="5.109375" style="2890" customWidth="1"/>
    <col min="7181" max="7181" width="13.77734375" style="2890" customWidth="1"/>
    <col min="7182" max="7424" width="9" style="2890"/>
    <col min="7425" max="7425" width="4.88671875" style="2890" customWidth="1"/>
    <col min="7426" max="7426" width="13.21875" style="2890" customWidth="1"/>
    <col min="7427" max="7427" width="15.6640625" style="2890" customWidth="1"/>
    <col min="7428" max="7428" width="9.33203125" style="2890" bestFit="1" customWidth="1"/>
    <col min="7429" max="7429" width="13.44140625" style="2890" customWidth="1"/>
    <col min="7430" max="7430" width="9" style="2890"/>
    <col min="7431" max="7431" width="9.33203125" style="2890" bestFit="1" customWidth="1"/>
    <col min="7432" max="7433" width="9" style="2890"/>
    <col min="7434" max="7434" width="9.33203125" style="2890" bestFit="1" customWidth="1"/>
    <col min="7435" max="7435" width="4" style="2890" customWidth="1"/>
    <col min="7436" max="7436" width="5.109375" style="2890" customWidth="1"/>
    <col min="7437" max="7437" width="13.77734375" style="2890" customWidth="1"/>
    <col min="7438" max="7680" width="9" style="2890"/>
    <col min="7681" max="7681" width="4.88671875" style="2890" customWidth="1"/>
    <col min="7682" max="7682" width="13.21875" style="2890" customWidth="1"/>
    <col min="7683" max="7683" width="15.6640625" style="2890" customWidth="1"/>
    <col min="7684" max="7684" width="9.33203125" style="2890" bestFit="1" customWidth="1"/>
    <col min="7685" max="7685" width="13.44140625" style="2890" customWidth="1"/>
    <col min="7686" max="7686" width="9" style="2890"/>
    <col min="7687" max="7687" width="9.33203125" style="2890" bestFit="1" customWidth="1"/>
    <col min="7688" max="7689" width="9" style="2890"/>
    <col min="7690" max="7690" width="9.33203125" style="2890" bestFit="1" customWidth="1"/>
    <col min="7691" max="7691" width="4" style="2890" customWidth="1"/>
    <col min="7692" max="7692" width="5.109375" style="2890" customWidth="1"/>
    <col min="7693" max="7693" width="13.77734375" style="2890" customWidth="1"/>
    <col min="7694" max="7936" width="9" style="2890"/>
    <col min="7937" max="7937" width="4.88671875" style="2890" customWidth="1"/>
    <col min="7938" max="7938" width="13.21875" style="2890" customWidth="1"/>
    <col min="7939" max="7939" width="15.6640625" style="2890" customWidth="1"/>
    <col min="7940" max="7940" width="9.33203125" style="2890" bestFit="1" customWidth="1"/>
    <col min="7941" max="7941" width="13.44140625" style="2890" customWidth="1"/>
    <col min="7942" max="7942" width="9" style="2890"/>
    <col min="7943" max="7943" width="9.33203125" style="2890" bestFit="1" customWidth="1"/>
    <col min="7944" max="7945" width="9" style="2890"/>
    <col min="7946" max="7946" width="9.33203125" style="2890" bestFit="1" customWidth="1"/>
    <col min="7947" max="7947" width="4" style="2890" customWidth="1"/>
    <col min="7948" max="7948" width="5.109375" style="2890" customWidth="1"/>
    <col min="7949" max="7949" width="13.77734375" style="2890" customWidth="1"/>
    <col min="7950" max="8192" width="9" style="2890"/>
    <col min="8193" max="8193" width="4.88671875" style="2890" customWidth="1"/>
    <col min="8194" max="8194" width="13.21875" style="2890" customWidth="1"/>
    <col min="8195" max="8195" width="15.6640625" style="2890" customWidth="1"/>
    <col min="8196" max="8196" width="9.33203125" style="2890" bestFit="1" customWidth="1"/>
    <col min="8197" max="8197" width="13.44140625" style="2890" customWidth="1"/>
    <col min="8198" max="8198" width="9" style="2890"/>
    <col min="8199" max="8199" width="9.33203125" style="2890" bestFit="1" customWidth="1"/>
    <col min="8200" max="8201" width="9" style="2890"/>
    <col min="8202" max="8202" width="9.33203125" style="2890" bestFit="1" customWidth="1"/>
    <col min="8203" max="8203" width="4" style="2890" customWidth="1"/>
    <col min="8204" max="8204" width="5.109375" style="2890" customWidth="1"/>
    <col min="8205" max="8205" width="13.77734375" style="2890" customWidth="1"/>
    <col min="8206" max="8448" width="9" style="2890"/>
    <col min="8449" max="8449" width="4.88671875" style="2890" customWidth="1"/>
    <col min="8450" max="8450" width="13.21875" style="2890" customWidth="1"/>
    <col min="8451" max="8451" width="15.6640625" style="2890" customWidth="1"/>
    <col min="8452" max="8452" width="9.33203125" style="2890" bestFit="1" customWidth="1"/>
    <col min="8453" max="8453" width="13.44140625" style="2890" customWidth="1"/>
    <col min="8454" max="8454" width="9" style="2890"/>
    <col min="8455" max="8455" width="9.33203125" style="2890" bestFit="1" customWidth="1"/>
    <col min="8456" max="8457" width="9" style="2890"/>
    <col min="8458" max="8458" width="9.33203125" style="2890" bestFit="1" customWidth="1"/>
    <col min="8459" max="8459" width="4" style="2890" customWidth="1"/>
    <col min="8460" max="8460" width="5.109375" style="2890" customWidth="1"/>
    <col min="8461" max="8461" width="13.77734375" style="2890" customWidth="1"/>
    <col min="8462" max="8704" width="9" style="2890"/>
    <col min="8705" max="8705" width="4.88671875" style="2890" customWidth="1"/>
    <col min="8706" max="8706" width="13.21875" style="2890" customWidth="1"/>
    <col min="8707" max="8707" width="15.6640625" style="2890" customWidth="1"/>
    <col min="8708" max="8708" width="9.33203125" style="2890" bestFit="1" customWidth="1"/>
    <col min="8709" max="8709" width="13.44140625" style="2890" customWidth="1"/>
    <col min="8710" max="8710" width="9" style="2890"/>
    <col min="8711" max="8711" width="9.33203125" style="2890" bestFit="1" customWidth="1"/>
    <col min="8712" max="8713" width="9" style="2890"/>
    <col min="8714" max="8714" width="9.33203125" style="2890" bestFit="1" customWidth="1"/>
    <col min="8715" max="8715" width="4" style="2890" customWidth="1"/>
    <col min="8716" max="8716" width="5.109375" style="2890" customWidth="1"/>
    <col min="8717" max="8717" width="13.77734375" style="2890" customWidth="1"/>
    <col min="8718" max="8960" width="9" style="2890"/>
    <col min="8961" max="8961" width="4.88671875" style="2890" customWidth="1"/>
    <col min="8962" max="8962" width="13.21875" style="2890" customWidth="1"/>
    <col min="8963" max="8963" width="15.6640625" style="2890" customWidth="1"/>
    <col min="8964" max="8964" width="9.33203125" style="2890" bestFit="1" customWidth="1"/>
    <col min="8965" max="8965" width="13.44140625" style="2890" customWidth="1"/>
    <col min="8966" max="8966" width="9" style="2890"/>
    <col min="8967" max="8967" width="9.33203125" style="2890" bestFit="1" customWidth="1"/>
    <col min="8968" max="8969" width="9" style="2890"/>
    <col min="8970" max="8970" width="9.33203125" style="2890" bestFit="1" customWidth="1"/>
    <col min="8971" max="8971" width="4" style="2890" customWidth="1"/>
    <col min="8972" max="8972" width="5.109375" style="2890" customWidth="1"/>
    <col min="8973" max="8973" width="13.77734375" style="2890" customWidth="1"/>
    <col min="8974" max="9216" width="9" style="2890"/>
    <col min="9217" max="9217" width="4.88671875" style="2890" customWidth="1"/>
    <col min="9218" max="9218" width="13.21875" style="2890" customWidth="1"/>
    <col min="9219" max="9219" width="15.6640625" style="2890" customWidth="1"/>
    <col min="9220" max="9220" width="9.33203125" style="2890" bestFit="1" customWidth="1"/>
    <col min="9221" max="9221" width="13.44140625" style="2890" customWidth="1"/>
    <col min="9222" max="9222" width="9" style="2890"/>
    <col min="9223" max="9223" width="9.33203125" style="2890" bestFit="1" customWidth="1"/>
    <col min="9224" max="9225" width="9" style="2890"/>
    <col min="9226" max="9226" width="9.33203125" style="2890" bestFit="1" customWidth="1"/>
    <col min="9227" max="9227" width="4" style="2890" customWidth="1"/>
    <col min="9228" max="9228" width="5.109375" style="2890" customWidth="1"/>
    <col min="9229" max="9229" width="13.77734375" style="2890" customWidth="1"/>
    <col min="9230" max="9472" width="9" style="2890"/>
    <col min="9473" max="9473" width="4.88671875" style="2890" customWidth="1"/>
    <col min="9474" max="9474" width="13.21875" style="2890" customWidth="1"/>
    <col min="9475" max="9475" width="15.6640625" style="2890" customWidth="1"/>
    <col min="9476" max="9476" width="9.33203125" style="2890" bestFit="1" customWidth="1"/>
    <col min="9477" max="9477" width="13.44140625" style="2890" customWidth="1"/>
    <col min="9478" max="9478" width="9" style="2890"/>
    <col min="9479" max="9479" width="9.33203125" style="2890" bestFit="1" customWidth="1"/>
    <col min="9480" max="9481" width="9" style="2890"/>
    <col min="9482" max="9482" width="9.33203125" style="2890" bestFit="1" customWidth="1"/>
    <col min="9483" max="9483" width="4" style="2890" customWidth="1"/>
    <col min="9484" max="9484" width="5.109375" style="2890" customWidth="1"/>
    <col min="9485" max="9485" width="13.77734375" style="2890" customWidth="1"/>
    <col min="9486" max="9728" width="9" style="2890"/>
    <col min="9729" max="9729" width="4.88671875" style="2890" customWidth="1"/>
    <col min="9730" max="9730" width="13.21875" style="2890" customWidth="1"/>
    <col min="9731" max="9731" width="15.6640625" style="2890" customWidth="1"/>
    <col min="9732" max="9732" width="9.33203125" style="2890" bestFit="1" customWidth="1"/>
    <col min="9733" max="9733" width="13.44140625" style="2890" customWidth="1"/>
    <col min="9734" max="9734" width="9" style="2890"/>
    <col min="9735" max="9735" width="9.33203125" style="2890" bestFit="1" customWidth="1"/>
    <col min="9736" max="9737" width="9" style="2890"/>
    <col min="9738" max="9738" width="9.33203125" style="2890" bestFit="1" customWidth="1"/>
    <col min="9739" max="9739" width="4" style="2890" customWidth="1"/>
    <col min="9740" max="9740" width="5.109375" style="2890" customWidth="1"/>
    <col min="9741" max="9741" width="13.77734375" style="2890" customWidth="1"/>
    <col min="9742" max="9984" width="9" style="2890"/>
    <col min="9985" max="9985" width="4.88671875" style="2890" customWidth="1"/>
    <col min="9986" max="9986" width="13.21875" style="2890" customWidth="1"/>
    <col min="9987" max="9987" width="15.6640625" style="2890" customWidth="1"/>
    <col min="9988" max="9988" width="9.33203125" style="2890" bestFit="1" customWidth="1"/>
    <col min="9989" max="9989" width="13.44140625" style="2890" customWidth="1"/>
    <col min="9990" max="9990" width="9" style="2890"/>
    <col min="9991" max="9991" width="9.33203125" style="2890" bestFit="1" customWidth="1"/>
    <col min="9992" max="9993" width="9" style="2890"/>
    <col min="9994" max="9994" width="9.33203125" style="2890" bestFit="1" customWidth="1"/>
    <col min="9995" max="9995" width="4" style="2890" customWidth="1"/>
    <col min="9996" max="9996" width="5.109375" style="2890" customWidth="1"/>
    <col min="9997" max="9997" width="13.77734375" style="2890" customWidth="1"/>
    <col min="9998" max="10240" width="9" style="2890"/>
    <col min="10241" max="10241" width="4.88671875" style="2890" customWidth="1"/>
    <col min="10242" max="10242" width="13.21875" style="2890" customWidth="1"/>
    <col min="10243" max="10243" width="15.6640625" style="2890" customWidth="1"/>
    <col min="10244" max="10244" width="9.33203125" style="2890" bestFit="1" customWidth="1"/>
    <col min="10245" max="10245" width="13.44140625" style="2890" customWidth="1"/>
    <col min="10246" max="10246" width="9" style="2890"/>
    <col min="10247" max="10247" width="9.33203125" style="2890" bestFit="1" customWidth="1"/>
    <col min="10248" max="10249" width="9" style="2890"/>
    <col min="10250" max="10250" width="9.33203125" style="2890" bestFit="1" customWidth="1"/>
    <col min="10251" max="10251" width="4" style="2890" customWidth="1"/>
    <col min="10252" max="10252" width="5.109375" style="2890" customWidth="1"/>
    <col min="10253" max="10253" width="13.77734375" style="2890" customWidth="1"/>
    <col min="10254" max="10496" width="9" style="2890"/>
    <col min="10497" max="10497" width="4.88671875" style="2890" customWidth="1"/>
    <col min="10498" max="10498" width="13.21875" style="2890" customWidth="1"/>
    <col min="10499" max="10499" width="15.6640625" style="2890" customWidth="1"/>
    <col min="10500" max="10500" width="9.33203125" style="2890" bestFit="1" customWidth="1"/>
    <col min="10501" max="10501" width="13.44140625" style="2890" customWidth="1"/>
    <col min="10502" max="10502" width="9" style="2890"/>
    <col min="10503" max="10503" width="9.33203125" style="2890" bestFit="1" customWidth="1"/>
    <col min="10504" max="10505" width="9" style="2890"/>
    <col min="10506" max="10506" width="9.33203125" style="2890" bestFit="1" customWidth="1"/>
    <col min="10507" max="10507" width="4" style="2890" customWidth="1"/>
    <col min="10508" max="10508" width="5.109375" style="2890" customWidth="1"/>
    <col min="10509" max="10509" width="13.77734375" style="2890" customWidth="1"/>
    <col min="10510" max="10752" width="9" style="2890"/>
    <col min="10753" max="10753" width="4.88671875" style="2890" customWidth="1"/>
    <col min="10754" max="10754" width="13.21875" style="2890" customWidth="1"/>
    <col min="10755" max="10755" width="15.6640625" style="2890" customWidth="1"/>
    <col min="10756" max="10756" width="9.33203125" style="2890" bestFit="1" customWidth="1"/>
    <col min="10757" max="10757" width="13.44140625" style="2890" customWidth="1"/>
    <col min="10758" max="10758" width="9" style="2890"/>
    <col min="10759" max="10759" width="9.33203125" style="2890" bestFit="1" customWidth="1"/>
    <col min="10760" max="10761" width="9" style="2890"/>
    <col min="10762" max="10762" width="9.33203125" style="2890" bestFit="1" customWidth="1"/>
    <col min="10763" max="10763" width="4" style="2890" customWidth="1"/>
    <col min="10764" max="10764" width="5.109375" style="2890" customWidth="1"/>
    <col min="10765" max="10765" width="13.77734375" style="2890" customWidth="1"/>
    <col min="10766" max="11008" width="9" style="2890"/>
    <col min="11009" max="11009" width="4.88671875" style="2890" customWidth="1"/>
    <col min="11010" max="11010" width="13.21875" style="2890" customWidth="1"/>
    <col min="11011" max="11011" width="15.6640625" style="2890" customWidth="1"/>
    <col min="11012" max="11012" width="9.33203125" style="2890" bestFit="1" customWidth="1"/>
    <col min="11013" max="11013" width="13.44140625" style="2890" customWidth="1"/>
    <col min="11014" max="11014" width="9" style="2890"/>
    <col min="11015" max="11015" width="9.33203125" style="2890" bestFit="1" customWidth="1"/>
    <col min="11016" max="11017" width="9" style="2890"/>
    <col min="11018" max="11018" width="9.33203125" style="2890" bestFit="1" customWidth="1"/>
    <col min="11019" max="11019" width="4" style="2890" customWidth="1"/>
    <col min="11020" max="11020" width="5.109375" style="2890" customWidth="1"/>
    <col min="11021" max="11021" width="13.77734375" style="2890" customWidth="1"/>
    <col min="11022" max="11264" width="9" style="2890"/>
    <col min="11265" max="11265" width="4.88671875" style="2890" customWidth="1"/>
    <col min="11266" max="11266" width="13.21875" style="2890" customWidth="1"/>
    <col min="11267" max="11267" width="15.6640625" style="2890" customWidth="1"/>
    <col min="11268" max="11268" width="9.33203125" style="2890" bestFit="1" customWidth="1"/>
    <col min="11269" max="11269" width="13.44140625" style="2890" customWidth="1"/>
    <col min="11270" max="11270" width="9" style="2890"/>
    <col min="11271" max="11271" width="9.33203125" style="2890" bestFit="1" customWidth="1"/>
    <col min="11272" max="11273" width="9" style="2890"/>
    <col min="11274" max="11274" width="9.33203125" style="2890" bestFit="1" customWidth="1"/>
    <col min="11275" max="11275" width="4" style="2890" customWidth="1"/>
    <col min="11276" max="11276" width="5.109375" style="2890" customWidth="1"/>
    <col min="11277" max="11277" width="13.77734375" style="2890" customWidth="1"/>
    <col min="11278" max="11520" width="9" style="2890"/>
    <col min="11521" max="11521" width="4.88671875" style="2890" customWidth="1"/>
    <col min="11522" max="11522" width="13.21875" style="2890" customWidth="1"/>
    <col min="11523" max="11523" width="15.6640625" style="2890" customWidth="1"/>
    <col min="11524" max="11524" width="9.33203125" style="2890" bestFit="1" customWidth="1"/>
    <col min="11525" max="11525" width="13.44140625" style="2890" customWidth="1"/>
    <col min="11526" max="11526" width="9" style="2890"/>
    <col min="11527" max="11527" width="9.33203125" style="2890" bestFit="1" customWidth="1"/>
    <col min="11528" max="11529" width="9" style="2890"/>
    <col min="11530" max="11530" width="9.33203125" style="2890" bestFit="1" customWidth="1"/>
    <col min="11531" max="11531" width="4" style="2890" customWidth="1"/>
    <col min="11532" max="11532" width="5.109375" style="2890" customWidth="1"/>
    <col min="11533" max="11533" width="13.77734375" style="2890" customWidth="1"/>
    <col min="11534" max="11776" width="9" style="2890"/>
    <col min="11777" max="11777" width="4.88671875" style="2890" customWidth="1"/>
    <col min="11778" max="11778" width="13.21875" style="2890" customWidth="1"/>
    <col min="11779" max="11779" width="15.6640625" style="2890" customWidth="1"/>
    <col min="11780" max="11780" width="9.33203125" style="2890" bestFit="1" customWidth="1"/>
    <col min="11781" max="11781" width="13.44140625" style="2890" customWidth="1"/>
    <col min="11782" max="11782" width="9" style="2890"/>
    <col min="11783" max="11783" width="9.33203125" style="2890" bestFit="1" customWidth="1"/>
    <col min="11784" max="11785" width="9" style="2890"/>
    <col min="11786" max="11786" width="9.33203125" style="2890" bestFit="1" customWidth="1"/>
    <col min="11787" max="11787" width="4" style="2890" customWidth="1"/>
    <col min="11788" max="11788" width="5.109375" style="2890" customWidth="1"/>
    <col min="11789" max="11789" width="13.77734375" style="2890" customWidth="1"/>
    <col min="11790" max="12032" width="9" style="2890"/>
    <col min="12033" max="12033" width="4.88671875" style="2890" customWidth="1"/>
    <col min="12034" max="12034" width="13.21875" style="2890" customWidth="1"/>
    <col min="12035" max="12035" width="15.6640625" style="2890" customWidth="1"/>
    <col min="12036" max="12036" width="9.33203125" style="2890" bestFit="1" customWidth="1"/>
    <col min="12037" max="12037" width="13.44140625" style="2890" customWidth="1"/>
    <col min="12038" max="12038" width="9" style="2890"/>
    <col min="12039" max="12039" width="9.33203125" style="2890" bestFit="1" customWidth="1"/>
    <col min="12040" max="12041" width="9" style="2890"/>
    <col min="12042" max="12042" width="9.33203125" style="2890" bestFit="1" customWidth="1"/>
    <col min="12043" max="12043" width="4" style="2890" customWidth="1"/>
    <col min="12044" max="12044" width="5.109375" style="2890" customWidth="1"/>
    <col min="12045" max="12045" width="13.77734375" style="2890" customWidth="1"/>
    <col min="12046" max="12288" width="9" style="2890"/>
    <col min="12289" max="12289" width="4.88671875" style="2890" customWidth="1"/>
    <col min="12290" max="12290" width="13.21875" style="2890" customWidth="1"/>
    <col min="12291" max="12291" width="15.6640625" style="2890" customWidth="1"/>
    <col min="12292" max="12292" width="9.33203125" style="2890" bestFit="1" customWidth="1"/>
    <col min="12293" max="12293" width="13.44140625" style="2890" customWidth="1"/>
    <col min="12294" max="12294" width="9" style="2890"/>
    <col min="12295" max="12295" width="9.33203125" style="2890" bestFit="1" customWidth="1"/>
    <col min="12296" max="12297" width="9" style="2890"/>
    <col min="12298" max="12298" width="9.33203125" style="2890" bestFit="1" customWidth="1"/>
    <col min="12299" max="12299" width="4" style="2890" customWidth="1"/>
    <col min="12300" max="12300" width="5.109375" style="2890" customWidth="1"/>
    <col min="12301" max="12301" width="13.77734375" style="2890" customWidth="1"/>
    <col min="12302" max="12544" width="9" style="2890"/>
    <col min="12545" max="12545" width="4.88671875" style="2890" customWidth="1"/>
    <col min="12546" max="12546" width="13.21875" style="2890" customWidth="1"/>
    <col min="12547" max="12547" width="15.6640625" style="2890" customWidth="1"/>
    <col min="12548" max="12548" width="9.33203125" style="2890" bestFit="1" customWidth="1"/>
    <col min="12549" max="12549" width="13.44140625" style="2890" customWidth="1"/>
    <col min="12550" max="12550" width="9" style="2890"/>
    <col min="12551" max="12551" width="9.33203125" style="2890" bestFit="1" customWidth="1"/>
    <col min="12552" max="12553" width="9" style="2890"/>
    <col min="12554" max="12554" width="9.33203125" style="2890" bestFit="1" customWidth="1"/>
    <col min="12555" max="12555" width="4" style="2890" customWidth="1"/>
    <col min="12556" max="12556" width="5.109375" style="2890" customWidth="1"/>
    <col min="12557" max="12557" width="13.77734375" style="2890" customWidth="1"/>
    <col min="12558" max="12800" width="9" style="2890"/>
    <col min="12801" max="12801" width="4.88671875" style="2890" customWidth="1"/>
    <col min="12802" max="12802" width="13.21875" style="2890" customWidth="1"/>
    <col min="12803" max="12803" width="15.6640625" style="2890" customWidth="1"/>
    <col min="12804" max="12804" width="9.33203125" style="2890" bestFit="1" customWidth="1"/>
    <col min="12805" max="12805" width="13.44140625" style="2890" customWidth="1"/>
    <col min="12806" max="12806" width="9" style="2890"/>
    <col min="12807" max="12807" width="9.33203125" style="2890" bestFit="1" customWidth="1"/>
    <col min="12808" max="12809" width="9" style="2890"/>
    <col min="12810" max="12810" width="9.33203125" style="2890" bestFit="1" customWidth="1"/>
    <col min="12811" max="12811" width="4" style="2890" customWidth="1"/>
    <col min="12812" max="12812" width="5.109375" style="2890" customWidth="1"/>
    <col min="12813" max="12813" width="13.77734375" style="2890" customWidth="1"/>
    <col min="12814" max="13056" width="9" style="2890"/>
    <col min="13057" max="13057" width="4.88671875" style="2890" customWidth="1"/>
    <col min="13058" max="13058" width="13.21875" style="2890" customWidth="1"/>
    <col min="13059" max="13059" width="15.6640625" style="2890" customWidth="1"/>
    <col min="13060" max="13060" width="9.33203125" style="2890" bestFit="1" customWidth="1"/>
    <col min="13061" max="13061" width="13.44140625" style="2890" customWidth="1"/>
    <col min="13062" max="13062" width="9" style="2890"/>
    <col min="13063" max="13063" width="9.33203125" style="2890" bestFit="1" customWidth="1"/>
    <col min="13064" max="13065" width="9" style="2890"/>
    <col min="13066" max="13066" width="9.33203125" style="2890" bestFit="1" customWidth="1"/>
    <col min="13067" max="13067" width="4" style="2890" customWidth="1"/>
    <col min="13068" max="13068" width="5.109375" style="2890" customWidth="1"/>
    <col min="13069" max="13069" width="13.77734375" style="2890" customWidth="1"/>
    <col min="13070" max="13312" width="9" style="2890"/>
    <col min="13313" max="13313" width="4.88671875" style="2890" customWidth="1"/>
    <col min="13314" max="13314" width="13.21875" style="2890" customWidth="1"/>
    <col min="13315" max="13315" width="15.6640625" style="2890" customWidth="1"/>
    <col min="13316" max="13316" width="9.33203125" style="2890" bestFit="1" customWidth="1"/>
    <col min="13317" max="13317" width="13.44140625" style="2890" customWidth="1"/>
    <col min="13318" max="13318" width="9" style="2890"/>
    <col min="13319" max="13319" width="9.33203125" style="2890" bestFit="1" customWidth="1"/>
    <col min="13320" max="13321" width="9" style="2890"/>
    <col min="13322" max="13322" width="9.33203125" style="2890" bestFit="1" customWidth="1"/>
    <col min="13323" max="13323" width="4" style="2890" customWidth="1"/>
    <col min="13324" max="13324" width="5.109375" style="2890" customWidth="1"/>
    <col min="13325" max="13325" width="13.77734375" style="2890" customWidth="1"/>
    <col min="13326" max="13568" width="9" style="2890"/>
    <col min="13569" max="13569" width="4.88671875" style="2890" customWidth="1"/>
    <col min="13570" max="13570" width="13.21875" style="2890" customWidth="1"/>
    <col min="13571" max="13571" width="15.6640625" style="2890" customWidth="1"/>
    <col min="13572" max="13572" width="9.33203125" style="2890" bestFit="1" customWidth="1"/>
    <col min="13573" max="13573" width="13.44140625" style="2890" customWidth="1"/>
    <col min="13574" max="13574" width="9" style="2890"/>
    <col min="13575" max="13575" width="9.33203125" style="2890" bestFit="1" customWidth="1"/>
    <col min="13576" max="13577" width="9" style="2890"/>
    <col min="13578" max="13578" width="9.33203125" style="2890" bestFit="1" customWidth="1"/>
    <col min="13579" max="13579" width="4" style="2890" customWidth="1"/>
    <col min="13580" max="13580" width="5.109375" style="2890" customWidth="1"/>
    <col min="13581" max="13581" width="13.77734375" style="2890" customWidth="1"/>
    <col min="13582" max="13824" width="9" style="2890"/>
    <col min="13825" max="13825" width="4.88671875" style="2890" customWidth="1"/>
    <col min="13826" max="13826" width="13.21875" style="2890" customWidth="1"/>
    <col min="13827" max="13827" width="15.6640625" style="2890" customWidth="1"/>
    <col min="13828" max="13828" width="9.33203125" style="2890" bestFit="1" customWidth="1"/>
    <col min="13829" max="13829" width="13.44140625" style="2890" customWidth="1"/>
    <col min="13830" max="13830" width="9" style="2890"/>
    <col min="13831" max="13831" width="9.33203125" style="2890" bestFit="1" customWidth="1"/>
    <col min="13832" max="13833" width="9" style="2890"/>
    <col min="13834" max="13834" width="9.33203125" style="2890" bestFit="1" customWidth="1"/>
    <col min="13835" max="13835" width="4" style="2890" customWidth="1"/>
    <col min="13836" max="13836" width="5.109375" style="2890" customWidth="1"/>
    <col min="13837" max="13837" width="13.77734375" style="2890" customWidth="1"/>
    <col min="13838" max="14080" width="9" style="2890"/>
    <col min="14081" max="14081" width="4.88671875" style="2890" customWidth="1"/>
    <col min="14082" max="14082" width="13.21875" style="2890" customWidth="1"/>
    <col min="14083" max="14083" width="15.6640625" style="2890" customWidth="1"/>
    <col min="14084" max="14084" width="9.33203125" style="2890" bestFit="1" customWidth="1"/>
    <col min="14085" max="14085" width="13.44140625" style="2890" customWidth="1"/>
    <col min="14086" max="14086" width="9" style="2890"/>
    <col min="14087" max="14087" width="9.33203125" style="2890" bestFit="1" customWidth="1"/>
    <col min="14088" max="14089" width="9" style="2890"/>
    <col min="14090" max="14090" width="9.33203125" style="2890" bestFit="1" customWidth="1"/>
    <col min="14091" max="14091" width="4" style="2890" customWidth="1"/>
    <col min="14092" max="14092" width="5.109375" style="2890" customWidth="1"/>
    <col min="14093" max="14093" width="13.77734375" style="2890" customWidth="1"/>
    <col min="14094" max="14336" width="9" style="2890"/>
    <col min="14337" max="14337" width="4.88671875" style="2890" customWidth="1"/>
    <col min="14338" max="14338" width="13.21875" style="2890" customWidth="1"/>
    <col min="14339" max="14339" width="15.6640625" style="2890" customWidth="1"/>
    <col min="14340" max="14340" width="9.33203125" style="2890" bestFit="1" customWidth="1"/>
    <col min="14341" max="14341" width="13.44140625" style="2890" customWidth="1"/>
    <col min="14342" max="14342" width="9" style="2890"/>
    <col min="14343" max="14343" width="9.33203125" style="2890" bestFit="1" customWidth="1"/>
    <col min="14344" max="14345" width="9" style="2890"/>
    <col min="14346" max="14346" width="9.33203125" style="2890" bestFit="1" customWidth="1"/>
    <col min="14347" max="14347" width="4" style="2890" customWidth="1"/>
    <col min="14348" max="14348" width="5.109375" style="2890" customWidth="1"/>
    <col min="14349" max="14349" width="13.77734375" style="2890" customWidth="1"/>
    <col min="14350" max="14592" width="9" style="2890"/>
    <col min="14593" max="14593" width="4.88671875" style="2890" customWidth="1"/>
    <col min="14594" max="14594" width="13.21875" style="2890" customWidth="1"/>
    <col min="14595" max="14595" width="15.6640625" style="2890" customWidth="1"/>
    <col min="14596" max="14596" width="9.33203125" style="2890" bestFit="1" customWidth="1"/>
    <col min="14597" max="14597" width="13.44140625" style="2890" customWidth="1"/>
    <col min="14598" max="14598" width="9" style="2890"/>
    <col min="14599" max="14599" width="9.33203125" style="2890" bestFit="1" customWidth="1"/>
    <col min="14600" max="14601" width="9" style="2890"/>
    <col min="14602" max="14602" width="9.33203125" style="2890" bestFit="1" customWidth="1"/>
    <col min="14603" max="14603" width="4" style="2890" customWidth="1"/>
    <col min="14604" max="14604" width="5.109375" style="2890" customWidth="1"/>
    <col min="14605" max="14605" width="13.77734375" style="2890" customWidth="1"/>
    <col min="14606" max="14848" width="9" style="2890"/>
    <col min="14849" max="14849" width="4.88671875" style="2890" customWidth="1"/>
    <col min="14850" max="14850" width="13.21875" style="2890" customWidth="1"/>
    <col min="14851" max="14851" width="15.6640625" style="2890" customWidth="1"/>
    <col min="14852" max="14852" width="9.33203125" style="2890" bestFit="1" customWidth="1"/>
    <col min="14853" max="14853" width="13.44140625" style="2890" customWidth="1"/>
    <col min="14854" max="14854" width="9" style="2890"/>
    <col min="14855" max="14855" width="9.33203125" style="2890" bestFit="1" customWidth="1"/>
    <col min="14856" max="14857" width="9" style="2890"/>
    <col min="14858" max="14858" width="9.33203125" style="2890" bestFit="1" customWidth="1"/>
    <col min="14859" max="14859" width="4" style="2890" customWidth="1"/>
    <col min="14860" max="14860" width="5.109375" style="2890" customWidth="1"/>
    <col min="14861" max="14861" width="13.77734375" style="2890" customWidth="1"/>
    <col min="14862" max="15104" width="9" style="2890"/>
    <col min="15105" max="15105" width="4.88671875" style="2890" customWidth="1"/>
    <col min="15106" max="15106" width="13.21875" style="2890" customWidth="1"/>
    <col min="15107" max="15107" width="15.6640625" style="2890" customWidth="1"/>
    <col min="15108" max="15108" width="9.33203125" style="2890" bestFit="1" customWidth="1"/>
    <col min="15109" max="15109" width="13.44140625" style="2890" customWidth="1"/>
    <col min="15110" max="15110" width="9" style="2890"/>
    <col min="15111" max="15111" width="9.33203125" style="2890" bestFit="1" customWidth="1"/>
    <col min="15112" max="15113" width="9" style="2890"/>
    <col min="15114" max="15114" width="9.33203125" style="2890" bestFit="1" customWidth="1"/>
    <col min="15115" max="15115" width="4" style="2890" customWidth="1"/>
    <col min="15116" max="15116" width="5.109375" style="2890" customWidth="1"/>
    <col min="15117" max="15117" width="13.77734375" style="2890" customWidth="1"/>
    <col min="15118" max="15360" width="9" style="2890"/>
    <col min="15361" max="15361" width="4.88671875" style="2890" customWidth="1"/>
    <col min="15362" max="15362" width="13.21875" style="2890" customWidth="1"/>
    <col min="15363" max="15363" width="15.6640625" style="2890" customWidth="1"/>
    <col min="15364" max="15364" width="9.33203125" style="2890" bestFit="1" customWidth="1"/>
    <col min="15365" max="15365" width="13.44140625" style="2890" customWidth="1"/>
    <col min="15366" max="15366" width="9" style="2890"/>
    <col min="15367" max="15367" width="9.33203125" style="2890" bestFit="1" customWidth="1"/>
    <col min="15368" max="15369" width="9" style="2890"/>
    <col min="15370" max="15370" width="9.33203125" style="2890" bestFit="1" customWidth="1"/>
    <col min="15371" max="15371" width="4" style="2890" customWidth="1"/>
    <col min="15372" max="15372" width="5.109375" style="2890" customWidth="1"/>
    <col min="15373" max="15373" width="13.77734375" style="2890" customWidth="1"/>
    <col min="15374" max="15616" width="9" style="2890"/>
    <col min="15617" max="15617" width="4.88671875" style="2890" customWidth="1"/>
    <col min="15618" max="15618" width="13.21875" style="2890" customWidth="1"/>
    <col min="15619" max="15619" width="15.6640625" style="2890" customWidth="1"/>
    <col min="15620" max="15620" width="9.33203125" style="2890" bestFit="1" customWidth="1"/>
    <col min="15621" max="15621" width="13.44140625" style="2890" customWidth="1"/>
    <col min="15622" max="15622" width="9" style="2890"/>
    <col min="15623" max="15623" width="9.33203125" style="2890" bestFit="1" customWidth="1"/>
    <col min="15624" max="15625" width="9" style="2890"/>
    <col min="15626" max="15626" width="9.33203125" style="2890" bestFit="1" customWidth="1"/>
    <col min="15627" max="15627" width="4" style="2890" customWidth="1"/>
    <col min="15628" max="15628" width="5.109375" style="2890" customWidth="1"/>
    <col min="15629" max="15629" width="13.77734375" style="2890" customWidth="1"/>
    <col min="15630" max="15872" width="9" style="2890"/>
    <col min="15873" max="15873" width="4.88671875" style="2890" customWidth="1"/>
    <col min="15874" max="15874" width="13.21875" style="2890" customWidth="1"/>
    <col min="15875" max="15875" width="15.6640625" style="2890" customWidth="1"/>
    <col min="15876" max="15876" width="9.33203125" style="2890" bestFit="1" customWidth="1"/>
    <col min="15877" max="15877" width="13.44140625" style="2890" customWidth="1"/>
    <col min="15878" max="15878" width="9" style="2890"/>
    <col min="15879" max="15879" width="9.33203125" style="2890" bestFit="1" customWidth="1"/>
    <col min="15880" max="15881" width="9" style="2890"/>
    <col min="15882" max="15882" width="9.33203125" style="2890" bestFit="1" customWidth="1"/>
    <col min="15883" max="15883" width="4" style="2890" customWidth="1"/>
    <col min="15884" max="15884" width="5.109375" style="2890" customWidth="1"/>
    <col min="15885" max="15885" width="13.77734375" style="2890" customWidth="1"/>
    <col min="15886" max="16128" width="9" style="2890"/>
    <col min="16129" max="16129" width="4.88671875" style="2890" customWidth="1"/>
    <col min="16130" max="16130" width="13.21875" style="2890" customWidth="1"/>
    <col min="16131" max="16131" width="15.6640625" style="2890" customWidth="1"/>
    <col min="16132" max="16132" width="9.33203125" style="2890" bestFit="1" customWidth="1"/>
    <col min="16133" max="16133" width="13.44140625" style="2890" customWidth="1"/>
    <col min="16134" max="16134" width="9" style="2890"/>
    <col min="16135" max="16135" width="9.33203125" style="2890" bestFit="1" customWidth="1"/>
    <col min="16136" max="16137" width="9" style="2890"/>
    <col min="16138" max="16138" width="9.33203125" style="2890" bestFit="1" customWidth="1"/>
    <col min="16139" max="16139" width="4" style="2890" customWidth="1"/>
    <col min="16140" max="16140" width="5.109375" style="2890" customWidth="1"/>
    <col min="16141" max="16141" width="13.77734375" style="2890" customWidth="1"/>
    <col min="16142" max="16384" width="9" style="2890"/>
  </cols>
  <sheetData>
    <row r="1" spans="1:257" s="2950" customFormat="1" ht="15" thickBot="1">
      <c r="A1" s="2949"/>
      <c r="B1" s="2951" t="s">
        <v>2787</v>
      </c>
      <c r="C1" s="2955">
        <f>项目基本情况!D3</f>
        <v>43820</v>
      </c>
      <c r="H1" s="2889">
        <f>IF(C1&gt;C13,0,MATCH(C1,C$13:C$100,-1))+IF(SUMIF(C13:C100,C1,D13:D100)=0,13,12)</f>
        <v>13</v>
      </c>
      <c r="I1" s="2889">
        <f ca="1">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6" thickTop="1" thickBot="1">
      <c r="A2" s="2891"/>
      <c r="B2" s="2952" t="s">
        <v>2818</v>
      </c>
      <c r="C2" s="2956">
        <f>'数据-取费表'!B22</f>
        <v>3</v>
      </c>
      <c r="D2" s="2951" t="s">
        <v>2788</v>
      </c>
      <c r="E2" s="2954">
        <f ca="1">INDIRECT("I"&amp;$I$1)/100</f>
        <v>4.7500000000000001E-2</v>
      </c>
      <c r="G2" s="2891"/>
      <c r="H2" s="2891"/>
      <c r="I2" s="2891" t="s">
        <v>2789</v>
      </c>
      <c r="K2" s="2891"/>
      <c r="L2" s="2891"/>
      <c r="M2" s="2891"/>
      <c r="N2" s="2891" t="s">
        <v>2790</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2820</v>
      </c>
      <c r="C3" s="2953">
        <f>'数据-取费表'!B19</f>
        <v>0</v>
      </c>
      <c r="D3" s="2951" t="s">
        <v>2788</v>
      </c>
      <c r="E3" s="2954">
        <f ca="1">INDIRECT("J"&amp;$J$1)/100</f>
        <v>0</v>
      </c>
      <c r="G3" s="2893" t="s">
        <v>2791</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2819</v>
      </c>
      <c r="C4" s="2954">
        <f ca="1">N4/100</f>
        <v>1.4999999999999999E-2</v>
      </c>
      <c r="G4" s="2899" t="s">
        <v>2792</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2793</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2794</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5" thickBot="1">
      <c r="A7" s="2892"/>
      <c r="G7" s="2904" t="s">
        <v>2795</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399999999999999">
      <c r="A9" s="2912"/>
      <c r="B9" s="2913" t="s">
        <v>2796</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2">
      <c r="A10" s="2918"/>
      <c r="B10" s="2919" t="s">
        <v>2797</v>
      </c>
      <c r="C10" s="2918"/>
      <c r="D10" s="2918"/>
      <c r="E10" s="2918"/>
      <c r="F10" s="2918"/>
      <c r="G10" s="2918"/>
      <c r="H10" s="2918"/>
      <c r="I10" s="2892"/>
      <c r="J10" s="2892"/>
      <c r="K10" s="2918"/>
      <c r="L10" s="2919" t="s">
        <v>2798</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2799</v>
      </c>
      <c r="C11" s="2923" t="s">
        <v>2800</v>
      </c>
      <c r="D11" s="2924" t="s">
        <v>2801</v>
      </c>
      <c r="E11" s="2925"/>
      <c r="F11" s="2924" t="s">
        <v>2802</v>
      </c>
      <c r="G11" s="2926"/>
      <c r="H11" s="2925"/>
      <c r="I11" s="2924" t="s">
        <v>2803</v>
      </c>
      <c r="J11" s="2925"/>
      <c r="K11" s="2921"/>
      <c r="L11" s="2922" t="s">
        <v>2799</v>
      </c>
      <c r="M11" s="2923" t="s">
        <v>2800</v>
      </c>
      <c r="N11" s="2922" t="s">
        <v>2804</v>
      </c>
      <c r="O11" s="2924" t="s">
        <v>2805</v>
      </c>
      <c r="P11" s="2926"/>
      <c r="Q11" s="2926"/>
      <c r="R11" s="2926"/>
      <c r="S11" s="2926"/>
      <c r="T11" s="2925"/>
      <c r="U11" s="2924" t="s">
        <v>2806</v>
      </c>
      <c r="V11" s="2926"/>
      <c r="W11" s="2925"/>
      <c r="X11" s="2922" t="s">
        <v>2807</v>
      </c>
      <c r="Y11" s="2922" t="s">
        <v>2808</v>
      </c>
      <c r="Z11" s="2922" t="s">
        <v>2809</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2810</v>
      </c>
      <c r="E12" s="2931" t="s">
        <v>2811</v>
      </c>
      <c r="F12" s="2931" t="s">
        <v>2812</v>
      </c>
      <c r="G12" s="2931" t="s">
        <v>2813</v>
      </c>
      <c r="H12" s="2931" t="s">
        <v>2795</v>
      </c>
      <c r="I12" s="2932" t="s">
        <v>2814</v>
      </c>
      <c r="J12" s="2932" t="s">
        <v>2814</v>
      </c>
      <c r="K12" s="2928"/>
      <c r="L12" s="2929"/>
      <c r="M12" s="2930"/>
      <c r="N12" s="2929"/>
      <c r="O12" s="2932" t="s">
        <v>2815</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31.2">
      <c r="A13" s="2934"/>
      <c r="B13" s="2935" t="s">
        <v>2816</v>
      </c>
      <c r="C13" s="2936">
        <v>42301</v>
      </c>
      <c r="D13" s="2937">
        <v>4.3499999999999996</v>
      </c>
      <c r="E13" s="2937">
        <v>4.3499999999999996</v>
      </c>
      <c r="F13" s="2937">
        <v>4.75</v>
      </c>
      <c r="G13" s="2937">
        <v>4.75</v>
      </c>
      <c r="H13" s="2937">
        <v>4.9000000000000004</v>
      </c>
      <c r="I13" s="2937">
        <v>2.75</v>
      </c>
      <c r="J13" s="2937">
        <v>3.25</v>
      </c>
      <c r="K13" s="2934"/>
      <c r="L13" s="2935" t="s">
        <v>2816</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6.8">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2817</v>
      </c>
      <c r="Y42" s="2941" t="s">
        <v>2817</v>
      </c>
      <c r="Z42" s="2941" t="s">
        <v>2817</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2817</v>
      </c>
      <c r="Y43" s="2941" t="s">
        <v>2817</v>
      </c>
      <c r="Z43" s="2941" t="s">
        <v>2817</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2817</v>
      </c>
      <c r="Y44" s="2941" t="s">
        <v>2817</v>
      </c>
      <c r="Z44" s="2941" t="s">
        <v>2817</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2817</v>
      </c>
      <c r="Y45" s="2941" t="s">
        <v>2817</v>
      </c>
      <c r="Z45" s="2941" t="s">
        <v>2817</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2817</v>
      </c>
      <c r="Y46" s="2941" t="s">
        <v>2817</v>
      </c>
      <c r="Z46" s="2941" t="s">
        <v>2817</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2817</v>
      </c>
      <c r="Y47" s="2941" t="s">
        <v>2817</v>
      </c>
      <c r="Z47" s="2941" t="s">
        <v>2817</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2817</v>
      </c>
      <c r="Y48" s="2941" t="s">
        <v>2817</v>
      </c>
      <c r="Z48" s="2941" t="s">
        <v>2817</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2817</v>
      </c>
      <c r="Y49" s="2941" t="s">
        <v>2817</v>
      </c>
      <c r="Z49" s="2941" t="s">
        <v>2817</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2817</v>
      </c>
      <c r="Y50" s="2941" t="s">
        <v>2817</v>
      </c>
      <c r="Z50" s="2941" t="s">
        <v>2817</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2817</v>
      </c>
      <c r="V51" s="2941" t="s">
        <v>2817</v>
      </c>
      <c r="W51" s="2941" t="s">
        <v>2817</v>
      </c>
      <c r="X51" s="2941" t="s">
        <v>2817</v>
      </c>
      <c r="Y51" s="2941" t="s">
        <v>2817</v>
      </c>
      <c r="Z51" s="2941" t="s">
        <v>2817</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2817</v>
      </c>
      <c r="J55" s="2941" t="s">
        <v>2817</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A93" sqref="A93"/>
    </sheetView>
  </sheetViews>
  <sheetFormatPr defaultRowHeight="14.4"/>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13" workbookViewId="0">
      <selection activeCell="S50" sqref="S5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住宅案例</vt:lpstr>
      <vt:lpstr>典型户型修正</vt:lpstr>
      <vt:lpstr>存贷款利率</vt:lpstr>
      <vt:lpstr>土地案例明细</vt:lpstr>
      <vt:lpstr>项目自己</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2019-12-30T03:19:13Z</dcterms:modified>
</cp:coreProperties>
</file>