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45621"/>
</workbook>
</file>

<file path=xl/calcChain.xml><?xml version="1.0" encoding="utf-8"?>
<calcChain xmlns="http://schemas.openxmlformats.org/spreadsheetml/2006/main">
  <c r="Z11" i="1" l="1"/>
  <c r="Z9" i="1"/>
  <c r="Z8" i="1"/>
  <c r="U11" i="1"/>
  <c r="U9" i="1"/>
  <c r="U8" i="1"/>
  <c r="T11" i="1"/>
  <c r="T9" i="1"/>
  <c r="T8" i="1"/>
  <c r="S11" i="1"/>
  <c r="S9" i="1"/>
  <c r="S8" i="1"/>
  <c r="R11" i="1"/>
  <c r="R9" i="1"/>
  <c r="R8" i="1"/>
  <c r="A8" i="3" l="1"/>
  <c r="Z10" i="1"/>
  <c r="Z7" i="1"/>
  <c r="Z12" i="1" l="1"/>
  <c r="Z13" i="1" l="1"/>
  <c r="U13" i="1" l="1"/>
  <c r="U12" i="1"/>
  <c r="U10" i="1"/>
  <c r="U7" i="1"/>
  <c r="T13" i="1" l="1"/>
  <c r="T12" i="1"/>
  <c r="T10" i="1"/>
  <c r="T7" i="1"/>
  <c r="S13" i="1"/>
  <c r="S12" i="1"/>
  <c r="S10" i="1"/>
  <c r="S7" i="1"/>
  <c r="E14" i="1" l="1"/>
  <c r="F14" i="1"/>
  <c r="G14" i="1"/>
  <c r="H14" i="1"/>
  <c r="J14" i="1"/>
  <c r="D14" i="1"/>
  <c r="F6" i="1"/>
  <c r="G6" i="1"/>
  <c r="H6" i="1"/>
  <c r="D6" i="1"/>
  <c r="D15" i="1" s="1"/>
  <c r="E15" i="1"/>
  <c r="H15" i="1" l="1"/>
  <c r="F15" i="1"/>
  <c r="G15" i="1"/>
  <c r="O7" i="1"/>
  <c r="O8" i="1"/>
  <c r="O9" i="1"/>
  <c r="O13" i="1"/>
  <c r="O10" i="1"/>
  <c r="O11" i="1"/>
  <c r="O12" i="1"/>
  <c r="O5" i="1"/>
  <c r="I7" i="1"/>
  <c r="I8" i="1"/>
  <c r="K8" i="1" s="1"/>
  <c r="I9" i="1"/>
  <c r="K9" i="1" s="1"/>
  <c r="I13" i="1"/>
  <c r="K13" i="1" s="1"/>
  <c r="I10" i="1"/>
  <c r="K10" i="1" s="1"/>
  <c r="I11" i="1"/>
  <c r="K11" i="1" s="1"/>
  <c r="I12" i="1"/>
  <c r="K12" i="1" s="1"/>
  <c r="J5" i="1"/>
  <c r="I5" i="1"/>
  <c r="I6" i="1" s="1"/>
  <c r="I14" i="1" l="1"/>
  <c r="K5" i="1"/>
  <c r="K6" i="1" s="1"/>
  <c r="J6" i="1"/>
  <c r="J15" i="1" s="1"/>
  <c r="K7" i="1"/>
  <c r="K14" i="1" s="1"/>
  <c r="I15" i="1"/>
  <c r="K15" i="1" l="1"/>
  <c r="R12" i="1" l="1"/>
  <c r="R10" i="1" l="1"/>
  <c r="R13" i="1" l="1"/>
  <c r="Z14" i="1" l="1"/>
  <c r="R14" i="1" s="1"/>
  <c r="R7" i="1" l="1"/>
  <c r="V10" i="1" l="1"/>
  <c r="Q10" i="1"/>
  <c r="X10" i="1"/>
  <c r="W10" i="1"/>
  <c r="Q12" i="1" l="1"/>
  <c r="V12" i="1" l="1"/>
  <c r="X12" i="1"/>
  <c r="W12" i="1"/>
  <c r="V11" i="1" l="1"/>
  <c r="X11" i="1" l="1"/>
  <c r="Q11" i="1" l="1"/>
  <c r="W11" i="1"/>
  <c r="Q13" i="1" l="1"/>
  <c r="X13" i="1" l="1"/>
  <c r="V13" i="1" l="1"/>
  <c r="W13" i="1"/>
  <c r="V9" i="1" l="1"/>
  <c r="X9" i="1" l="1"/>
  <c r="Q9" i="1" l="1"/>
  <c r="W9" i="1"/>
  <c r="V8" i="1" l="1"/>
  <c r="X8" i="1"/>
  <c r="Q8" i="1" l="1"/>
  <c r="W8" i="1"/>
  <c r="V7" i="1" l="1"/>
  <c r="Q7" i="1" l="1"/>
  <c r="X7" i="1"/>
  <c r="X14" i="1" s="1"/>
  <c r="W7" i="1"/>
</calcChain>
</file>

<file path=xl/sharedStrings.xml><?xml version="1.0" encoding="utf-8"?>
<sst xmlns="http://schemas.openxmlformats.org/spreadsheetml/2006/main" count="62" uniqueCount="52">
  <si>
    <t>地块</t>
    <phoneticPr fontId="1" type="noConversion"/>
  </si>
  <si>
    <t>B02</t>
    <phoneticPr fontId="1" type="noConversion"/>
  </si>
  <si>
    <t>B03</t>
  </si>
  <si>
    <t>B05</t>
  </si>
  <si>
    <t>B09</t>
  </si>
  <si>
    <t>B12</t>
  </si>
  <si>
    <t>B14</t>
  </si>
  <si>
    <t>B18</t>
  </si>
  <si>
    <t>B27</t>
  </si>
  <si>
    <t>土地面积</t>
    <phoneticPr fontId="1" type="noConversion"/>
  </si>
  <si>
    <t>依据</t>
    <phoneticPr fontId="1" type="noConversion"/>
  </si>
  <si>
    <t>万国用（2010）第105028号</t>
    <phoneticPr fontId="1" type="noConversion"/>
  </si>
  <si>
    <t>规划建筑面积</t>
    <phoneticPr fontId="1" type="noConversion"/>
  </si>
  <si>
    <t>经营性</t>
    <phoneticPr fontId="1" type="noConversion"/>
  </si>
  <si>
    <t>住宅</t>
    <phoneticPr fontId="1" type="noConversion"/>
  </si>
  <si>
    <t>商业</t>
    <phoneticPr fontId="1" type="noConversion"/>
  </si>
  <si>
    <t>车库</t>
    <phoneticPr fontId="1" type="noConversion"/>
  </si>
  <si>
    <t>非经营性</t>
    <phoneticPr fontId="1" type="noConversion"/>
  </si>
  <si>
    <t>合计</t>
    <phoneticPr fontId="1" type="noConversion"/>
  </si>
  <si>
    <t>小计</t>
    <phoneticPr fontId="1" type="noConversion"/>
  </si>
  <si>
    <t>建筑密度</t>
    <phoneticPr fontId="1" type="noConversion"/>
  </si>
  <si>
    <t>容积率</t>
    <phoneticPr fontId="1" type="noConversion"/>
  </si>
  <si>
    <t>限高</t>
    <phoneticPr fontId="1" type="noConversion"/>
  </si>
  <si>
    <t>24米</t>
    <phoneticPr fontId="1" type="noConversion"/>
  </si>
  <si>
    <t>万国用（2010）第105026号</t>
    <phoneticPr fontId="1" type="noConversion"/>
  </si>
  <si>
    <t>《国有建设用地使用权出让合同》[电子监管号：4690062009B00477]</t>
    <phoneticPr fontId="1" type="noConversion"/>
  </si>
  <si>
    <t>万国用（2010）第105031号</t>
    <phoneticPr fontId="1" type="noConversion"/>
  </si>
  <si>
    <t>《国有建设用地使用权出让合同》[电子监管号：4690062010B00219]</t>
    <phoneticPr fontId="1" type="noConversion"/>
  </si>
  <si>
    <t>万国用（2010）第105027号</t>
    <phoneticPr fontId="1" type="noConversion"/>
  </si>
  <si>
    <t>《国有建设用地使用权出让合同》[电子监管号：4690062010B00455]</t>
    <phoneticPr fontId="1" type="noConversion"/>
  </si>
  <si>
    <t>70米</t>
    <phoneticPr fontId="1" type="noConversion"/>
  </si>
  <si>
    <t>《国有建设用地使用权出让合同》[电子监管号：4690062010B00224]</t>
    <phoneticPr fontId="1" type="noConversion"/>
  </si>
  <si>
    <t>万国用（2010）第105030号</t>
    <phoneticPr fontId="1" type="noConversion"/>
  </si>
  <si>
    <t>《国有建设用地使用权出让合同》[电子监管号：4690062010B00239]</t>
    <phoneticPr fontId="1" type="noConversion"/>
  </si>
  <si>
    <t>万国用（2010）第105034号</t>
    <phoneticPr fontId="1" type="noConversion"/>
  </si>
  <si>
    <t>《国有建设用地使用权出让合同》[电子监管号：4690062010B00244]</t>
    <phoneticPr fontId="1" type="noConversion"/>
  </si>
  <si>
    <t>60米</t>
    <phoneticPr fontId="1" type="noConversion"/>
  </si>
  <si>
    <t>万国用（2010）第105033号</t>
    <phoneticPr fontId="1" type="noConversion"/>
  </si>
  <si>
    <t>《建设工程规划许可证》[万规委建字第（2017）11号]、《国有建设用地使用权出让合同》[电子监管号：4690062009B00467]</t>
    <phoneticPr fontId="1" type="noConversion"/>
  </si>
  <si>
    <t>小计</t>
    <phoneticPr fontId="1" type="noConversion"/>
  </si>
  <si>
    <t>万国用（2010）第105035号</t>
    <phoneticPr fontId="1" type="noConversion"/>
  </si>
  <si>
    <t>估价对象</t>
    <phoneticPr fontId="1" type="noConversion"/>
  </si>
  <si>
    <t>《国有建设用地使用权出让合同》[电子监管号：4690062009B00446]</t>
    <phoneticPr fontId="1" type="noConversion"/>
  </si>
  <si>
    <t>比较法</t>
    <phoneticPr fontId="1" type="noConversion"/>
  </si>
  <si>
    <t>楼面单价</t>
    <phoneticPr fontId="1" type="noConversion"/>
  </si>
  <si>
    <t>总价</t>
    <phoneticPr fontId="1" type="noConversion"/>
  </si>
  <si>
    <t>剩余法</t>
    <phoneticPr fontId="1" type="noConversion"/>
  </si>
  <si>
    <t>建安</t>
    <phoneticPr fontId="1" type="noConversion"/>
  </si>
  <si>
    <t>利润</t>
    <phoneticPr fontId="1" type="noConversion"/>
  </si>
  <si>
    <t>住宅价格</t>
    <phoneticPr fontId="1" type="noConversion"/>
  </si>
  <si>
    <t>权重结果</t>
    <phoneticPr fontId="1" type="noConversion"/>
  </si>
  <si>
    <t>建设年期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</si>
</sst>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9" fontId="2" fillId="2" borderId="6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9" fontId="2" fillId="2" borderId="8" xfId="0" applyNumberFormat="1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10" xfId="0" applyNumberFormat="1" applyBorder="1" applyAlignment="1">
      <alignment horizontal="left" vertical="center"/>
    </xf>
    <xf numFmtId="0" fontId="2" fillId="2" borderId="10" xfId="0" applyNumberFormat="1" applyFont="1" applyFill="1" applyBorder="1" applyAlignment="1">
      <alignment horizontal="left" vertical="center"/>
    </xf>
    <xf numFmtId="0" fontId="2" fillId="2" borderId="12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03&#21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14&#21495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27&#21495;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12&#21495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05&#21495;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09&#21495;&#6528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18&#21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3500</v>
          </cell>
          <cell r="Q6">
            <v>0.35</v>
          </cell>
        </row>
        <row r="20">
          <cell r="B20">
            <v>1.5</v>
          </cell>
        </row>
      </sheetData>
      <sheetData sheetId="14"/>
      <sheetData sheetId="15"/>
      <sheetData sheetId="16">
        <row r="19">
          <cell r="G19">
            <v>19935</v>
          </cell>
        </row>
        <row r="20">
          <cell r="C20">
            <v>2488</v>
          </cell>
          <cell r="D20">
            <v>9099</v>
          </cell>
          <cell r="G20">
            <v>6455</v>
          </cell>
        </row>
      </sheetData>
      <sheetData sheetId="17"/>
      <sheetData sheetId="18"/>
      <sheetData sheetId="19"/>
      <sheetData sheetId="20">
        <row r="8">
          <cell r="C8">
            <v>23190</v>
          </cell>
        </row>
        <row r="10">
          <cell r="C10">
            <v>71620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3500</v>
          </cell>
          <cell r="Q6">
            <v>0.35</v>
          </cell>
        </row>
        <row r="20">
          <cell r="B20">
            <v>3</v>
          </cell>
        </row>
      </sheetData>
      <sheetData sheetId="14"/>
      <sheetData sheetId="15"/>
      <sheetData sheetId="16">
        <row r="19">
          <cell r="G19">
            <v>63540</v>
          </cell>
        </row>
        <row r="20">
          <cell r="C20">
            <v>2513</v>
          </cell>
          <cell r="D20">
            <v>8482</v>
          </cell>
          <cell r="G20">
            <v>6094</v>
          </cell>
        </row>
      </sheetData>
      <sheetData sheetId="17"/>
      <sheetData sheetId="18"/>
      <sheetData sheetId="19"/>
      <sheetData sheetId="20">
        <row r="8">
          <cell r="C8">
            <v>23190</v>
          </cell>
        </row>
        <row r="10">
          <cell r="C10">
            <v>241779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3500</v>
          </cell>
          <cell r="Q6">
            <v>0.3</v>
          </cell>
        </row>
        <row r="20">
          <cell r="B20">
            <v>3.5</v>
          </cell>
        </row>
      </sheetData>
      <sheetData sheetId="14"/>
      <sheetData sheetId="15"/>
      <sheetData sheetId="16">
        <row r="19">
          <cell r="G19">
            <v>70769</v>
          </cell>
        </row>
        <row r="20">
          <cell r="C20">
            <v>2262</v>
          </cell>
          <cell r="D20">
            <v>8297</v>
          </cell>
          <cell r="G20">
            <v>5883</v>
          </cell>
        </row>
      </sheetData>
      <sheetData sheetId="17"/>
      <sheetData sheetId="18"/>
      <sheetData sheetId="19"/>
      <sheetData sheetId="20">
        <row r="8">
          <cell r="C8">
            <v>22375</v>
          </cell>
        </row>
        <row r="10">
          <cell r="C10">
            <v>269151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4000</v>
          </cell>
          <cell r="Q6">
            <v>0.3</v>
          </cell>
        </row>
        <row r="20">
          <cell r="B20">
            <v>4</v>
          </cell>
        </row>
      </sheetData>
      <sheetData sheetId="14"/>
      <sheetData sheetId="15"/>
      <sheetData sheetId="16">
        <row r="19">
          <cell r="G19">
            <v>80550</v>
          </cell>
        </row>
        <row r="20">
          <cell r="C20">
            <v>2036</v>
          </cell>
          <cell r="D20">
            <v>7119</v>
          </cell>
          <cell r="G20">
            <v>5086</v>
          </cell>
        </row>
      </sheetData>
      <sheetData sheetId="17"/>
      <sheetData sheetId="18"/>
      <sheetData sheetId="19"/>
      <sheetData sheetId="20">
        <row r="8">
          <cell r="C8">
            <v>21610</v>
          </cell>
        </row>
        <row r="10">
          <cell r="C10">
            <v>342253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3500</v>
          </cell>
          <cell r="Q6">
            <v>0.35</v>
          </cell>
        </row>
        <row r="20">
          <cell r="B20">
            <v>3</v>
          </cell>
        </row>
      </sheetData>
      <sheetData sheetId="14"/>
      <sheetData sheetId="15"/>
      <sheetData sheetId="16">
        <row r="19">
          <cell r="G19">
            <v>42511</v>
          </cell>
        </row>
        <row r="20">
          <cell r="C20">
            <v>2513</v>
          </cell>
          <cell r="D20">
            <v>8482</v>
          </cell>
          <cell r="G20">
            <v>6094</v>
          </cell>
        </row>
      </sheetData>
      <sheetData sheetId="17"/>
      <sheetData sheetId="18"/>
      <sheetData sheetId="19"/>
      <sheetData sheetId="20">
        <row r="8">
          <cell r="C8">
            <v>23190</v>
          </cell>
        </row>
        <row r="10">
          <cell r="C10">
            <v>161760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3500</v>
          </cell>
          <cell r="Q6">
            <v>0.35</v>
          </cell>
        </row>
        <row r="20">
          <cell r="B20">
            <v>2</v>
          </cell>
        </row>
      </sheetData>
      <sheetData sheetId="14"/>
      <sheetData sheetId="15"/>
      <sheetData sheetId="16">
        <row r="19">
          <cell r="G19">
            <v>31331</v>
          </cell>
        </row>
        <row r="20">
          <cell r="C20">
            <v>2488</v>
          </cell>
          <cell r="D20">
            <v>8890</v>
          </cell>
          <cell r="G20">
            <v>6329</v>
          </cell>
        </row>
      </sheetData>
      <sheetData sheetId="17"/>
      <sheetData sheetId="18"/>
      <sheetData sheetId="19"/>
      <sheetData sheetId="20">
        <row r="8">
          <cell r="C8">
            <v>23190</v>
          </cell>
        </row>
        <row r="10">
          <cell r="C10">
            <v>114793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3500</v>
          </cell>
          <cell r="Q6">
            <v>0.35</v>
          </cell>
        </row>
        <row r="20">
          <cell r="B20">
            <v>2</v>
          </cell>
        </row>
      </sheetData>
      <sheetData sheetId="14"/>
      <sheetData sheetId="15"/>
      <sheetData sheetId="16">
        <row r="19">
          <cell r="G19">
            <v>31939</v>
          </cell>
        </row>
        <row r="20">
          <cell r="C20">
            <v>2488</v>
          </cell>
          <cell r="D20">
            <v>8890</v>
          </cell>
          <cell r="G20">
            <v>6329</v>
          </cell>
        </row>
      </sheetData>
      <sheetData sheetId="17"/>
      <sheetData sheetId="18"/>
      <sheetData sheetId="19"/>
      <sheetData sheetId="20">
        <row r="8">
          <cell r="C8">
            <v>23190</v>
          </cell>
        </row>
        <row r="10">
          <cell r="C10">
            <v>117019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topLeftCell="A2" workbookViewId="0">
      <pane xSplit="3" ySplit="3" topLeftCell="P8" activePane="bottomRight" state="frozen"/>
      <selection activeCell="A2" sqref="A2"/>
      <selection pane="topRight" activeCell="D2" sqref="D2"/>
      <selection pane="bottomLeft" activeCell="A5" sqref="A5"/>
      <selection pane="bottomRight" activeCell="R14" sqref="R14"/>
    </sheetView>
  </sheetViews>
  <sheetFormatPr defaultRowHeight="13.5" x14ac:dyDescent="0.15"/>
  <cols>
    <col min="1" max="1" width="1.125" style="2" customWidth="1"/>
    <col min="2" max="3" width="8.5" style="12" customWidth="1"/>
    <col min="4" max="4" width="10.375" style="1" customWidth="1"/>
    <col min="5" max="5" width="15" style="1" customWidth="1"/>
    <col min="6" max="11" width="11.125" style="1" customWidth="1"/>
    <col min="12" max="12" width="8.375" style="1" customWidth="1"/>
    <col min="13" max="14" width="8.375" style="2" customWidth="1"/>
    <col min="15" max="15" width="5" style="2" customWidth="1"/>
    <col min="16" max="16" width="30.75" style="1" customWidth="1"/>
    <col min="17" max="20" width="9" style="2"/>
    <col min="21" max="21" width="9" style="37"/>
    <col min="22" max="22" width="9" style="2"/>
    <col min="23" max="24" width="9" style="14"/>
    <col min="26" max="26" width="11.625" bestFit="1" customWidth="1"/>
  </cols>
  <sheetData>
    <row r="1" spans="1:26" ht="7.5" customHeight="1" thickBot="1" x14ac:dyDescent="0.2"/>
    <row r="2" spans="1:26" s="15" customFormat="1" ht="17.25" customHeight="1" x14ac:dyDescent="0.15">
      <c r="A2" s="14"/>
      <c r="B2" s="45" t="s">
        <v>41</v>
      </c>
      <c r="C2" s="45" t="s">
        <v>0</v>
      </c>
      <c r="D2" s="53" t="s">
        <v>9</v>
      </c>
      <c r="E2" s="53" t="s">
        <v>10</v>
      </c>
      <c r="F2" s="53" t="s">
        <v>12</v>
      </c>
      <c r="G2" s="53"/>
      <c r="H2" s="53"/>
      <c r="I2" s="53"/>
      <c r="J2" s="53"/>
      <c r="K2" s="53"/>
      <c r="L2" s="53" t="s">
        <v>21</v>
      </c>
      <c r="M2" s="47" t="s">
        <v>20</v>
      </c>
      <c r="N2" s="47" t="s">
        <v>22</v>
      </c>
      <c r="O2" s="59"/>
      <c r="P2" s="56" t="s">
        <v>10</v>
      </c>
      <c r="Q2" s="30" t="s">
        <v>43</v>
      </c>
      <c r="R2" s="47" t="s">
        <v>46</v>
      </c>
      <c r="S2" s="47"/>
      <c r="T2" s="47"/>
      <c r="U2" s="48"/>
      <c r="V2" s="48"/>
      <c r="W2" s="58" t="s">
        <v>50</v>
      </c>
      <c r="X2" s="47"/>
    </row>
    <row r="3" spans="1:26" s="15" customFormat="1" ht="17.25" customHeight="1" x14ac:dyDescent="0.15">
      <c r="A3" s="14"/>
      <c r="B3" s="46"/>
      <c r="C3" s="46"/>
      <c r="D3" s="52"/>
      <c r="E3" s="52"/>
      <c r="F3" s="52" t="s">
        <v>13</v>
      </c>
      <c r="G3" s="52"/>
      <c r="H3" s="52"/>
      <c r="I3" s="52"/>
      <c r="J3" s="52" t="s">
        <v>17</v>
      </c>
      <c r="K3" s="52" t="s">
        <v>18</v>
      </c>
      <c r="L3" s="52"/>
      <c r="M3" s="50"/>
      <c r="N3" s="50"/>
      <c r="O3" s="60"/>
      <c r="P3" s="57"/>
      <c r="Q3" s="49" t="s">
        <v>44</v>
      </c>
      <c r="R3" s="50" t="s">
        <v>49</v>
      </c>
      <c r="S3" s="50" t="s">
        <v>47</v>
      </c>
      <c r="T3" s="50" t="s">
        <v>48</v>
      </c>
      <c r="U3" s="54" t="s">
        <v>51</v>
      </c>
      <c r="V3" s="51" t="s">
        <v>44</v>
      </c>
      <c r="W3" s="49" t="s">
        <v>44</v>
      </c>
      <c r="X3" s="50" t="s">
        <v>45</v>
      </c>
    </row>
    <row r="4" spans="1:26" s="15" customFormat="1" ht="17.25" customHeight="1" x14ac:dyDescent="0.15">
      <c r="A4" s="14"/>
      <c r="B4" s="46"/>
      <c r="C4" s="46"/>
      <c r="D4" s="52"/>
      <c r="E4" s="52"/>
      <c r="F4" s="16" t="s">
        <v>14</v>
      </c>
      <c r="G4" s="16" t="s">
        <v>15</v>
      </c>
      <c r="H4" s="16" t="s">
        <v>16</v>
      </c>
      <c r="I4" s="16" t="s">
        <v>19</v>
      </c>
      <c r="J4" s="52"/>
      <c r="K4" s="52"/>
      <c r="L4" s="52"/>
      <c r="M4" s="50"/>
      <c r="N4" s="50"/>
      <c r="O4" s="60"/>
      <c r="P4" s="57"/>
      <c r="Q4" s="49"/>
      <c r="R4" s="50"/>
      <c r="S4" s="50"/>
      <c r="T4" s="50"/>
      <c r="U4" s="55"/>
      <c r="V4" s="51"/>
      <c r="W4" s="49"/>
      <c r="X4" s="50"/>
    </row>
    <row r="5" spans="1:26" ht="57.75" customHeight="1" x14ac:dyDescent="0.15">
      <c r="B5" s="13"/>
      <c r="C5" s="13" t="s">
        <v>1</v>
      </c>
      <c r="D5" s="5">
        <v>33206</v>
      </c>
      <c r="E5" s="5" t="s">
        <v>11</v>
      </c>
      <c r="F5" s="5">
        <v>15827.88</v>
      </c>
      <c r="G5" s="5">
        <v>3912.97</v>
      </c>
      <c r="H5" s="5">
        <v>6490.78</v>
      </c>
      <c r="I5" s="5">
        <f>SUM(F5:H5)</f>
        <v>26231.629999999997</v>
      </c>
      <c r="J5" s="5">
        <f>55.73+40.5+52.04+34.42+400.1+202.8+19.52</f>
        <v>805.1099999999999</v>
      </c>
      <c r="K5" s="5">
        <f>I5+J5</f>
        <v>27036.739999999998</v>
      </c>
      <c r="L5" s="5">
        <v>0.6</v>
      </c>
      <c r="M5" s="6">
        <v>0.2</v>
      </c>
      <c r="N5" s="7" t="s">
        <v>23</v>
      </c>
      <c r="O5" s="7">
        <f t="shared" ref="O5:O12" si="0">L5/M5</f>
        <v>2.9999999999999996</v>
      </c>
      <c r="P5" s="25" t="s">
        <v>38</v>
      </c>
      <c r="Q5" s="31"/>
      <c r="R5" s="7"/>
      <c r="S5" s="7"/>
      <c r="T5" s="7"/>
      <c r="U5" s="38"/>
      <c r="V5" s="32"/>
      <c r="W5" s="41"/>
      <c r="X5" s="42"/>
    </row>
    <row r="6" spans="1:26" s="4" customFormat="1" ht="57.75" customHeight="1" x14ac:dyDescent="0.15">
      <c r="A6" s="3"/>
      <c r="B6" s="21"/>
      <c r="C6" s="21" t="s">
        <v>39</v>
      </c>
      <c r="D6" s="22">
        <f>D5</f>
        <v>33206</v>
      </c>
      <c r="E6" s="22"/>
      <c r="F6" s="22">
        <f t="shared" ref="F6:K6" si="1">F5</f>
        <v>15827.88</v>
      </c>
      <c r="G6" s="22">
        <f t="shared" si="1"/>
        <v>3912.97</v>
      </c>
      <c r="H6" s="22">
        <f t="shared" si="1"/>
        <v>6490.78</v>
      </c>
      <c r="I6" s="22">
        <f t="shared" si="1"/>
        <v>26231.629999999997</v>
      </c>
      <c r="J6" s="22">
        <f t="shared" si="1"/>
        <v>805.1099999999999</v>
      </c>
      <c r="K6" s="22">
        <f t="shared" si="1"/>
        <v>27036.739999999998</v>
      </c>
      <c r="L6" s="22"/>
      <c r="M6" s="23"/>
      <c r="N6" s="24"/>
      <c r="O6" s="24"/>
      <c r="P6" s="26"/>
      <c r="Q6" s="33"/>
      <c r="R6" s="24"/>
      <c r="S6" s="24"/>
      <c r="T6" s="24"/>
      <c r="U6" s="39"/>
      <c r="V6" s="34"/>
      <c r="W6" s="33"/>
      <c r="X6" s="24"/>
    </row>
    <row r="7" spans="1:26" ht="57.75" customHeight="1" x14ac:dyDescent="0.15">
      <c r="B7" s="13">
        <v>1</v>
      </c>
      <c r="C7" s="13" t="s">
        <v>2</v>
      </c>
      <c r="D7" s="5">
        <v>51474</v>
      </c>
      <c r="E7" s="5" t="s">
        <v>24</v>
      </c>
      <c r="F7" s="5">
        <v>30884</v>
      </c>
      <c r="G7" s="5">
        <v>0</v>
      </c>
      <c r="H7" s="5">
        <v>0</v>
      </c>
      <c r="I7" s="5">
        <f t="shared" ref="I7:I12" si="2">SUM(F7:H7)</f>
        <v>30884</v>
      </c>
      <c r="J7" s="5">
        <v>0</v>
      </c>
      <c r="K7" s="5">
        <f t="shared" ref="K7:K12" si="3">I7+J7</f>
        <v>30884</v>
      </c>
      <c r="L7" s="5">
        <v>0.6</v>
      </c>
      <c r="M7" s="6">
        <v>0.2</v>
      </c>
      <c r="N7" s="7" t="s">
        <v>23</v>
      </c>
      <c r="O7" s="7">
        <f t="shared" si="0"/>
        <v>2.9999999999999996</v>
      </c>
      <c r="P7" s="25" t="s">
        <v>25</v>
      </c>
      <c r="Q7" s="31">
        <f ca="1">[1]结果表!$C$20</f>
        <v>2488</v>
      </c>
      <c r="R7" s="7">
        <f>'[1]剩余法-待开发'!$C$8</f>
        <v>23190</v>
      </c>
      <c r="S7" s="7">
        <f>'[1]数据-取费表'!$L$6</f>
        <v>3500</v>
      </c>
      <c r="T7" s="6">
        <f>'[1]数据-取费表'!$Q$6</f>
        <v>0.35</v>
      </c>
      <c r="U7" s="38">
        <f>'[1]数据-取费表'!$B$20</f>
        <v>1.5</v>
      </c>
      <c r="V7" s="32">
        <f ca="1">[1]结果表!$D$20</f>
        <v>9099</v>
      </c>
      <c r="W7" s="41">
        <f ca="1">[1]结果表!$G$20</f>
        <v>6455</v>
      </c>
      <c r="X7" s="42">
        <f ca="1">[1]结果表!$G$19</f>
        <v>19935</v>
      </c>
      <c r="Z7">
        <f>'[1]剩余法-待开发'!$C$10</f>
        <v>71620</v>
      </c>
    </row>
    <row r="8" spans="1:26" ht="57.75" customHeight="1" x14ac:dyDescent="0.15">
      <c r="B8" s="13">
        <v>2</v>
      </c>
      <c r="C8" s="13" t="s">
        <v>3</v>
      </c>
      <c r="D8" s="5">
        <v>116257</v>
      </c>
      <c r="E8" s="5" t="s">
        <v>26</v>
      </c>
      <c r="F8" s="5">
        <v>69754</v>
      </c>
      <c r="G8" s="5">
        <v>0</v>
      </c>
      <c r="H8" s="5">
        <v>0</v>
      </c>
      <c r="I8" s="5">
        <f t="shared" si="2"/>
        <v>69754</v>
      </c>
      <c r="J8" s="5">
        <v>0</v>
      </c>
      <c r="K8" s="5">
        <f t="shared" si="3"/>
        <v>69754</v>
      </c>
      <c r="L8" s="5">
        <v>0.6</v>
      </c>
      <c r="M8" s="6">
        <v>0.2</v>
      </c>
      <c r="N8" s="7" t="s">
        <v>23</v>
      </c>
      <c r="O8" s="7">
        <f t="shared" si="0"/>
        <v>2.9999999999999996</v>
      </c>
      <c r="P8" s="25" t="s">
        <v>27</v>
      </c>
      <c r="Q8" s="31">
        <f ca="1">[5]结果表!$C$20</f>
        <v>2513</v>
      </c>
      <c r="R8" s="7">
        <f>'[5]剩余法-待开发'!$C$8</f>
        <v>23190</v>
      </c>
      <c r="S8" s="7">
        <f>'[5]数据-取费表'!$L$6</f>
        <v>3500</v>
      </c>
      <c r="T8" s="6">
        <f>'[5]数据-取费表'!$Q$6</f>
        <v>0.35</v>
      </c>
      <c r="U8" s="38">
        <f>'[5]数据-取费表'!$B$20</f>
        <v>3</v>
      </c>
      <c r="V8" s="32">
        <f ca="1">[5]结果表!$D$20</f>
        <v>8482</v>
      </c>
      <c r="W8" s="41">
        <f ca="1">[5]结果表!$G$20</f>
        <v>6094</v>
      </c>
      <c r="X8" s="42">
        <f ca="1">[5]结果表!$G$19</f>
        <v>42511</v>
      </c>
      <c r="Z8">
        <f>'[5]剩余法-待开发'!$C$10</f>
        <v>161760</v>
      </c>
    </row>
    <row r="9" spans="1:26" ht="57.75" customHeight="1" x14ac:dyDescent="0.15">
      <c r="B9" s="13">
        <v>3</v>
      </c>
      <c r="C9" s="13" t="s">
        <v>4</v>
      </c>
      <c r="D9" s="5">
        <v>82502</v>
      </c>
      <c r="E9" s="5" t="s">
        <v>28</v>
      </c>
      <c r="F9" s="5">
        <v>49501</v>
      </c>
      <c r="G9" s="5">
        <v>0</v>
      </c>
      <c r="H9" s="5">
        <v>0</v>
      </c>
      <c r="I9" s="5">
        <f t="shared" si="2"/>
        <v>49501</v>
      </c>
      <c r="J9" s="5">
        <v>0</v>
      </c>
      <c r="K9" s="5">
        <f t="shared" si="3"/>
        <v>49501</v>
      </c>
      <c r="L9" s="5">
        <v>0.6</v>
      </c>
      <c r="M9" s="6">
        <v>0.2</v>
      </c>
      <c r="N9" s="7" t="s">
        <v>23</v>
      </c>
      <c r="O9" s="7">
        <f t="shared" si="0"/>
        <v>2.9999999999999996</v>
      </c>
      <c r="P9" s="25" t="s">
        <v>29</v>
      </c>
      <c r="Q9" s="31">
        <f ca="1">[6]结果表!$C$20</f>
        <v>2488</v>
      </c>
      <c r="R9" s="7">
        <f>'[6]剩余法-待开发'!$C$8</f>
        <v>23190</v>
      </c>
      <c r="S9" s="7">
        <f>'[6]数据-取费表'!$L$6</f>
        <v>3500</v>
      </c>
      <c r="T9" s="6">
        <f>'[6]数据-取费表'!$Q$6</f>
        <v>0.35</v>
      </c>
      <c r="U9" s="38">
        <f>'[6]数据-取费表'!$B$20</f>
        <v>2</v>
      </c>
      <c r="V9" s="32">
        <f ca="1">[6]结果表!$D$20</f>
        <v>8890</v>
      </c>
      <c r="W9" s="41">
        <f ca="1">[6]结果表!$G$20</f>
        <v>6329</v>
      </c>
      <c r="X9" s="42">
        <f ca="1">[6]结果表!$G$19</f>
        <v>31331</v>
      </c>
      <c r="Z9">
        <f>'[6]剩余法-待开发'!$C$10</f>
        <v>114793</v>
      </c>
    </row>
    <row r="10" spans="1:26" ht="57.75" customHeight="1" x14ac:dyDescent="0.15">
      <c r="B10" s="13">
        <v>4</v>
      </c>
      <c r="C10" s="13" t="s">
        <v>6</v>
      </c>
      <c r="D10" s="5">
        <v>173766</v>
      </c>
      <c r="E10" s="5" t="s">
        <v>32</v>
      </c>
      <c r="F10" s="5">
        <v>104260</v>
      </c>
      <c r="G10" s="5">
        <v>0</v>
      </c>
      <c r="H10" s="5">
        <v>0</v>
      </c>
      <c r="I10" s="5">
        <f t="shared" si="2"/>
        <v>104260</v>
      </c>
      <c r="J10" s="5">
        <v>0</v>
      </c>
      <c r="K10" s="5">
        <f t="shared" si="3"/>
        <v>104260</v>
      </c>
      <c r="L10" s="5">
        <v>0.6</v>
      </c>
      <c r="M10" s="6">
        <v>0.2</v>
      </c>
      <c r="N10" s="7" t="s">
        <v>23</v>
      </c>
      <c r="O10" s="7">
        <f t="shared" si="0"/>
        <v>2.9999999999999996</v>
      </c>
      <c r="P10" s="25" t="s">
        <v>31</v>
      </c>
      <c r="Q10" s="31">
        <f ca="1">[2]结果表!$C$20</f>
        <v>2513</v>
      </c>
      <c r="R10" s="7">
        <f>'[2]剩余法-待开发'!$C$8</f>
        <v>23190</v>
      </c>
      <c r="S10" s="7">
        <f>'[2]数据-取费表'!$L$6</f>
        <v>3500</v>
      </c>
      <c r="T10" s="6">
        <f>'[2]数据-取费表'!$Q$6</f>
        <v>0.35</v>
      </c>
      <c r="U10" s="38">
        <f>'[2]数据-取费表'!$B$20</f>
        <v>3</v>
      </c>
      <c r="V10" s="32">
        <f ca="1">[2]结果表!$D$20</f>
        <v>8482</v>
      </c>
      <c r="W10" s="41">
        <f ca="1">[2]结果表!$G$20</f>
        <v>6094</v>
      </c>
      <c r="X10" s="42">
        <f ca="1">[2]结果表!$G$19</f>
        <v>63540</v>
      </c>
      <c r="Z10">
        <f>'[2]剩余法-待开发'!$C$10</f>
        <v>241779</v>
      </c>
    </row>
    <row r="11" spans="1:26" ht="57.75" customHeight="1" x14ac:dyDescent="0.15">
      <c r="B11" s="13">
        <v>5</v>
      </c>
      <c r="C11" s="13" t="s">
        <v>7</v>
      </c>
      <c r="D11" s="5">
        <v>84101</v>
      </c>
      <c r="E11" s="5" t="s">
        <v>34</v>
      </c>
      <c r="F11" s="5">
        <v>50461</v>
      </c>
      <c r="G11" s="5">
        <v>0</v>
      </c>
      <c r="H11" s="5">
        <v>0</v>
      </c>
      <c r="I11" s="5">
        <f t="shared" si="2"/>
        <v>50461</v>
      </c>
      <c r="J11" s="5">
        <v>0</v>
      </c>
      <c r="K11" s="5">
        <f t="shared" si="3"/>
        <v>50461</v>
      </c>
      <c r="L11" s="5">
        <v>0.6</v>
      </c>
      <c r="M11" s="6">
        <v>0.2</v>
      </c>
      <c r="N11" s="7" t="s">
        <v>23</v>
      </c>
      <c r="O11" s="7">
        <f t="shared" si="0"/>
        <v>2.9999999999999996</v>
      </c>
      <c r="P11" s="25" t="s">
        <v>33</v>
      </c>
      <c r="Q11" s="31">
        <f ca="1">[7]结果表!$C$20</f>
        <v>2488</v>
      </c>
      <c r="R11" s="7">
        <f>'[7]剩余法-待开发'!$C$8</f>
        <v>23190</v>
      </c>
      <c r="S11" s="7">
        <f>'[7]数据-取费表'!$L$6</f>
        <v>3500</v>
      </c>
      <c r="T11" s="6">
        <f>'[7]数据-取费表'!$Q$6</f>
        <v>0.35</v>
      </c>
      <c r="U11" s="38">
        <f>'[7]数据-取费表'!$B$20</f>
        <v>2</v>
      </c>
      <c r="V11" s="32">
        <f ca="1">[7]结果表!$D$20</f>
        <v>8890</v>
      </c>
      <c r="W11" s="41">
        <f ca="1">[7]结果表!$G$20</f>
        <v>6329</v>
      </c>
      <c r="X11" s="42">
        <f ca="1">[7]结果表!$G$19</f>
        <v>31939</v>
      </c>
      <c r="Z11">
        <f>'[7]剩余法-待开发'!$C$10</f>
        <v>117019</v>
      </c>
    </row>
    <row r="12" spans="1:26" ht="57.75" customHeight="1" x14ac:dyDescent="0.15">
      <c r="B12" s="13">
        <v>6</v>
      </c>
      <c r="C12" s="13" t="s">
        <v>8</v>
      </c>
      <c r="D12" s="5">
        <v>120291</v>
      </c>
      <c r="E12" s="5" t="s">
        <v>37</v>
      </c>
      <c r="F12" s="5">
        <v>120291</v>
      </c>
      <c r="G12" s="5">
        <v>0</v>
      </c>
      <c r="H12" s="5">
        <v>0</v>
      </c>
      <c r="I12" s="5">
        <f t="shared" si="2"/>
        <v>120291</v>
      </c>
      <c r="J12" s="5">
        <v>0</v>
      </c>
      <c r="K12" s="5">
        <f t="shared" si="3"/>
        <v>120291</v>
      </c>
      <c r="L12" s="5">
        <v>1</v>
      </c>
      <c r="M12" s="6">
        <v>0.2</v>
      </c>
      <c r="N12" s="7" t="s">
        <v>36</v>
      </c>
      <c r="O12" s="7">
        <f t="shared" si="0"/>
        <v>5</v>
      </c>
      <c r="P12" s="25" t="s">
        <v>35</v>
      </c>
      <c r="Q12" s="31">
        <f ca="1">[3]结果表!$C$20</f>
        <v>2262</v>
      </c>
      <c r="R12" s="7">
        <f>'[3]剩余法-待开发'!$C$8</f>
        <v>22375</v>
      </c>
      <c r="S12" s="7">
        <f>'[3]数据-取费表'!$L$6</f>
        <v>3500</v>
      </c>
      <c r="T12" s="6">
        <f>'[3]数据-取费表'!$Q$6</f>
        <v>0.3</v>
      </c>
      <c r="U12" s="38">
        <f>'[3]数据-取费表'!$B$20</f>
        <v>3.5</v>
      </c>
      <c r="V12" s="32">
        <f ca="1">[3]结果表!$D$20</f>
        <v>8297</v>
      </c>
      <c r="W12" s="41">
        <f ca="1">[3]结果表!$G$20</f>
        <v>5883</v>
      </c>
      <c r="X12" s="42">
        <f ca="1">[3]结果表!$G$19</f>
        <v>70769</v>
      </c>
      <c r="Z12">
        <f>'[3]剩余法-待开发'!$C$10</f>
        <v>269151</v>
      </c>
    </row>
    <row r="13" spans="1:26" ht="57.75" customHeight="1" x14ac:dyDescent="0.15">
      <c r="B13" s="13">
        <v>7</v>
      </c>
      <c r="C13" s="13" t="s">
        <v>5</v>
      </c>
      <c r="D13" s="5">
        <v>93163</v>
      </c>
      <c r="E13" s="5" t="s">
        <v>40</v>
      </c>
      <c r="F13" s="5">
        <v>158377</v>
      </c>
      <c r="G13" s="5">
        <v>0</v>
      </c>
      <c r="H13" s="5">
        <v>0</v>
      </c>
      <c r="I13" s="5">
        <f>SUM(F13:H13)</f>
        <v>158377</v>
      </c>
      <c r="J13" s="5">
        <v>0</v>
      </c>
      <c r="K13" s="5">
        <f>I13+J13</f>
        <v>158377</v>
      </c>
      <c r="L13" s="5">
        <v>1.7</v>
      </c>
      <c r="M13" s="6">
        <v>0.2</v>
      </c>
      <c r="N13" s="7" t="s">
        <v>30</v>
      </c>
      <c r="O13" s="7">
        <f>L13/M13</f>
        <v>8.5</v>
      </c>
      <c r="P13" s="27" t="s">
        <v>42</v>
      </c>
      <c r="Q13" s="31">
        <f ca="1">[4]结果表!$C$20</f>
        <v>2036</v>
      </c>
      <c r="R13" s="7">
        <f>'[4]剩余法-待开发'!$C$8</f>
        <v>21610</v>
      </c>
      <c r="S13" s="7">
        <f>'[4]数据-取费表'!$L$6</f>
        <v>4000</v>
      </c>
      <c r="T13" s="6">
        <f>'[4]数据-取费表'!$Q$6</f>
        <v>0.3</v>
      </c>
      <c r="U13" s="38">
        <f>'[4]数据-取费表'!$B$20</f>
        <v>4</v>
      </c>
      <c r="V13" s="32">
        <f ca="1">[4]结果表!$D$20</f>
        <v>7119</v>
      </c>
      <c r="W13" s="41">
        <f ca="1">[4]结果表!$G$20</f>
        <v>5086</v>
      </c>
      <c r="X13" s="42">
        <f ca="1">[4]结果表!$G$19</f>
        <v>80550</v>
      </c>
      <c r="Z13">
        <f>'[4]剩余法-待开发'!$C$10</f>
        <v>342253</v>
      </c>
    </row>
    <row r="14" spans="1:26" s="4" customFormat="1" ht="57.75" customHeight="1" x14ac:dyDescent="0.15">
      <c r="A14" s="3"/>
      <c r="B14" s="17"/>
      <c r="C14" s="17" t="s">
        <v>39</v>
      </c>
      <c r="D14" s="18">
        <f>SUM(D7:D13)</f>
        <v>721554</v>
      </c>
      <c r="E14" s="18">
        <f t="shared" ref="E14:K14" si="4">SUM(E7:E13)</f>
        <v>0</v>
      </c>
      <c r="F14" s="18">
        <f t="shared" si="4"/>
        <v>583528</v>
      </c>
      <c r="G14" s="18">
        <f t="shared" si="4"/>
        <v>0</v>
      </c>
      <c r="H14" s="18">
        <f t="shared" si="4"/>
        <v>0</v>
      </c>
      <c r="I14" s="18">
        <f t="shared" si="4"/>
        <v>583528</v>
      </c>
      <c r="J14" s="18">
        <f t="shared" si="4"/>
        <v>0</v>
      </c>
      <c r="K14" s="18">
        <f t="shared" si="4"/>
        <v>583528</v>
      </c>
      <c r="L14" s="18"/>
      <c r="M14" s="19"/>
      <c r="N14" s="20"/>
      <c r="O14" s="20"/>
      <c r="P14" s="28"/>
      <c r="Q14" s="33"/>
      <c r="R14" s="24">
        <f>Z14/K14*10000</f>
        <v>22593.174620583759</v>
      </c>
      <c r="S14" s="24"/>
      <c r="T14" s="24"/>
      <c r="U14" s="39"/>
      <c r="V14" s="34"/>
      <c r="W14" s="33"/>
      <c r="X14" s="24">
        <f ca="1">SUM(X7:X13)</f>
        <v>340575</v>
      </c>
      <c r="Z14" s="4">
        <f t="shared" ref="Z14" si="5">SUM(Z7:Z13)</f>
        <v>1318375</v>
      </c>
    </row>
    <row r="15" spans="1:26" s="4" customFormat="1" ht="57.75" customHeight="1" thickBot="1" x14ac:dyDescent="0.2">
      <c r="A15" s="3"/>
      <c r="B15" s="8"/>
      <c r="C15" s="8" t="s">
        <v>18</v>
      </c>
      <c r="D15" s="9">
        <f t="shared" ref="D15:K15" si="6">D6+D14</f>
        <v>754760</v>
      </c>
      <c r="E15" s="9">
        <f t="shared" si="6"/>
        <v>0</v>
      </c>
      <c r="F15" s="9">
        <f t="shared" si="6"/>
        <v>599355.88</v>
      </c>
      <c r="G15" s="9">
        <f t="shared" si="6"/>
        <v>3912.97</v>
      </c>
      <c r="H15" s="9">
        <f t="shared" si="6"/>
        <v>6490.78</v>
      </c>
      <c r="I15" s="9">
        <f t="shared" si="6"/>
        <v>609759.63</v>
      </c>
      <c r="J15" s="9">
        <f t="shared" si="6"/>
        <v>805.1099999999999</v>
      </c>
      <c r="K15" s="9">
        <f t="shared" si="6"/>
        <v>610564.74</v>
      </c>
      <c r="L15" s="9"/>
      <c r="M15" s="10"/>
      <c r="N15" s="11"/>
      <c r="O15" s="11"/>
      <c r="P15" s="29"/>
      <c r="Q15" s="35"/>
      <c r="R15" s="11"/>
      <c r="S15" s="11"/>
      <c r="T15" s="11"/>
      <c r="U15" s="40"/>
      <c r="V15" s="36"/>
      <c r="W15" s="35"/>
      <c r="X15" s="11"/>
    </row>
  </sheetData>
  <mergeCells count="23">
    <mergeCell ref="L2:L4"/>
    <mergeCell ref="W2:X2"/>
    <mergeCell ref="W3:W4"/>
    <mergeCell ref="X3:X4"/>
    <mergeCell ref="M2:M4"/>
    <mergeCell ref="N2:N4"/>
    <mergeCell ref="O2:O4"/>
    <mergeCell ref="B2:B4"/>
    <mergeCell ref="R2:V2"/>
    <mergeCell ref="Q3:Q4"/>
    <mergeCell ref="R3:R4"/>
    <mergeCell ref="S3:S4"/>
    <mergeCell ref="T3:T4"/>
    <mergeCell ref="V3:V4"/>
    <mergeCell ref="F3:I3"/>
    <mergeCell ref="J3:J4"/>
    <mergeCell ref="K3:K4"/>
    <mergeCell ref="F2:K2"/>
    <mergeCell ref="C2:C4"/>
    <mergeCell ref="D2:D4"/>
    <mergeCell ref="U3:U4"/>
    <mergeCell ref="E2:E4"/>
    <mergeCell ref="P2:P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B40" sqref="B40"/>
    </sheetView>
  </sheetViews>
  <sheetFormatPr defaultRowHeight="13.5" x14ac:dyDescent="0.15"/>
  <sheetData>
    <row r="1" spans="1:1" ht="14.25" thickBot="1" x14ac:dyDescent="0.2">
      <c r="A1" s="43">
        <v>19935</v>
      </c>
    </row>
    <row r="2" spans="1:1" ht="14.25" thickBot="1" x14ac:dyDescent="0.2">
      <c r="A2" s="44">
        <v>42511</v>
      </c>
    </row>
    <row r="3" spans="1:1" ht="14.25" thickBot="1" x14ac:dyDescent="0.2">
      <c r="A3" s="44">
        <v>31331</v>
      </c>
    </row>
    <row r="4" spans="1:1" ht="14.25" thickBot="1" x14ac:dyDescent="0.2">
      <c r="A4" s="44">
        <v>63540</v>
      </c>
    </row>
    <row r="5" spans="1:1" ht="14.25" thickBot="1" x14ac:dyDescent="0.2">
      <c r="A5" s="44">
        <v>31939</v>
      </c>
    </row>
    <row r="6" spans="1:1" ht="14.25" thickBot="1" x14ac:dyDescent="0.2">
      <c r="A6" s="44">
        <v>70607</v>
      </c>
    </row>
    <row r="7" spans="1:1" ht="14.25" thickBot="1" x14ac:dyDescent="0.2">
      <c r="A7" s="44">
        <v>80550</v>
      </c>
    </row>
    <row r="8" spans="1:1" x14ac:dyDescent="0.15">
      <c r="A8">
        <f>SUM(A1:A7)</f>
        <v>340413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2018-05-07T05:52:38Z</dcterms:created>
  <dcterms:modified xsi:type="dcterms:W3CDTF">2018-05-10T07:29:08Z</dcterms:modified>
</cp:coreProperties>
</file>