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A16" i="3"/>
  <c r="BM16" i="3"/>
  <c r="BN16" i="3"/>
  <c r="BL16" i="3" s="1"/>
  <c r="AZ16" i="3" s="1"/>
  <c r="BO16" i="3"/>
  <c r="BP16" i="3"/>
  <c r="BQ16" i="3"/>
  <c r="BR16" i="3"/>
  <c r="BS16" i="3"/>
  <c r="BT16" i="3"/>
  <c r="BB17" i="3"/>
  <c r="BC17" i="3"/>
  <c r="BA17" i="3" s="1"/>
  <c r="AZ17" i="3" s="1"/>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AZ18" i="3" s="1"/>
  <c r="BO18" i="3"/>
  <c r="BP18" i="3"/>
  <c r="BQ18" i="3"/>
  <c r="BR18" i="3"/>
  <c r="BS18" i="3"/>
  <c r="BT18" i="3"/>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L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s="1"/>
  <c r="AZ416" i="3" s="1"/>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s="1"/>
  <c r="F21" i="76"/>
  <c r="AA21" i="76" s="1"/>
  <c r="F23" i="76"/>
  <c r="AA23" i="76" s="1"/>
  <c r="F25" i="76"/>
  <c r="AA25" i="76" s="1"/>
  <c r="F26" i="76"/>
  <c r="AA26" i="76" s="1"/>
  <c r="F27" i="76"/>
  <c r="AA27" i="76" s="1"/>
  <c r="F28" i="76"/>
  <c r="AA28" i="76" s="1"/>
  <c r="F29" i="76"/>
  <c r="AA29" i="76" s="1"/>
  <c r="F30" i="76"/>
  <c r="AA30" i="76" s="1"/>
  <c r="F31" i="76"/>
  <c r="AA31" i="76" s="1"/>
  <c r="F32" i="76"/>
  <c r="AA32" i="76" s="1"/>
  <c r="F34" i="76"/>
  <c r="AA34" i="76" s="1"/>
  <c r="F35" i="76"/>
  <c r="AA35" i="76" s="1"/>
  <c r="F36" i="76"/>
  <c r="AA36" i="76" s="1"/>
  <c r="F37" i="76"/>
  <c r="AA37" i="76" s="1"/>
  <c r="F38" i="76"/>
  <c r="AA38" i="76" s="1"/>
  <c r="F39" i="76"/>
  <c r="AA39" i="76" s="1"/>
  <c r="F40" i="76"/>
  <c r="AA40" i="76" s="1"/>
  <c r="F41" i="76"/>
  <c r="AA41" i="76" s="1"/>
  <c r="F42" i="76"/>
  <c r="AA42" i="76" s="1"/>
  <c r="F43" i="76"/>
  <c r="AA43" i="76" s="1"/>
  <c r="F44" i="76"/>
  <c r="AA44" i="76" s="1"/>
  <c r="F45" i="76"/>
  <c r="AA45" i="76" s="1"/>
  <c r="F46" i="76"/>
  <c r="AA46" i="76" s="1"/>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AB30" i="76" s="1"/>
  <c r="H31" i="76"/>
  <c r="AB31" i="76" s="1"/>
  <c r="H32" i="76"/>
  <c r="AB32" i="76" s="1"/>
  <c r="H34" i="76"/>
  <c r="AB34" i="76" s="1"/>
  <c r="H35" i="76"/>
  <c r="AB35" i="76" s="1"/>
  <c r="H36" i="76"/>
  <c r="AB36" i="76" s="1"/>
  <c r="H37" i="76"/>
  <c r="AB37" i="76" s="1"/>
  <c r="H38" i="76"/>
  <c r="AB38" i="76" s="1"/>
  <c r="H39" i="76"/>
  <c r="AB39" i="76" s="1"/>
  <c r="H40" i="76"/>
  <c r="AB40" i="76" s="1"/>
  <c r="H41" i="76"/>
  <c r="AB41" i="76" s="1"/>
  <c r="H42" i="76"/>
  <c r="AB42" i="76" s="1"/>
  <c r="H43" i="76"/>
  <c r="AB43" i="76" s="1"/>
  <c r="H44" i="76"/>
  <c r="AB44" i="76" s="1"/>
  <c r="H45" i="76"/>
  <c r="AB45" i="76" s="1"/>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Q37" i="76"/>
  <c r="Z37" i="76" s="1"/>
  <c r="W37" i="76"/>
  <c r="S37" i="76"/>
  <c r="Q36" i="76"/>
  <c r="Z36" i="76"/>
  <c r="W36" i="76"/>
  <c r="U36" i="76"/>
  <c r="Q35" i="76"/>
  <c r="Z35" i="76" s="1"/>
  <c r="W35" i="76"/>
  <c r="S35" i="76"/>
  <c r="Q34" i="76"/>
  <c r="Z34" i="76"/>
  <c r="W34" i="76"/>
  <c r="U34" i="76"/>
  <c r="Q33" i="76"/>
  <c r="Z33" i="76" s="1"/>
  <c r="Q32" i="76"/>
  <c r="Z32" i="76" s="1"/>
  <c r="W32" i="76"/>
  <c r="S32" i="76"/>
  <c r="Q31" i="76"/>
  <c r="Z31" i="76"/>
  <c r="W31" i="76"/>
  <c r="U31" i="76"/>
  <c r="Q30" i="76"/>
  <c r="Z30" i="76" s="1"/>
  <c r="W30" i="76"/>
  <c r="S30" i="76"/>
  <c r="Q29" i="76"/>
  <c r="Z29" i="76"/>
  <c r="W29" i="76"/>
  <c r="U29" i="76"/>
  <c r="Q28" i="76"/>
  <c r="Z28" i="76" s="1"/>
  <c r="W28" i="76"/>
  <c r="S28" i="76"/>
  <c r="Q27" i="76"/>
  <c r="Z27" i="76"/>
  <c r="W27" i="76"/>
  <c r="U27" i="76"/>
  <c r="Q26" i="76"/>
  <c r="Z26" i="76" s="1"/>
  <c r="W26" i="76"/>
  <c r="S26" i="76"/>
  <c r="Q25" i="76"/>
  <c r="Z25" i="76"/>
  <c r="W25" i="76"/>
  <c r="U25" i="76"/>
  <c r="Q23" i="76"/>
  <c r="Z23" i="76" s="1"/>
  <c r="W23" i="76"/>
  <c r="S23" i="76"/>
  <c r="C23" i="76"/>
  <c r="Q21" i="76"/>
  <c r="Z21" i="76" s="1"/>
  <c r="W21" i="76"/>
  <c r="S21" i="76"/>
  <c r="C21" i="76"/>
  <c r="Q19" i="76"/>
  <c r="Z19" i="76" s="1"/>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K145" i="75" s="1"/>
  <c r="C145" i="75"/>
  <c r="K139" i="75"/>
  <c r="K144" i="75"/>
  <c r="J142" i="75"/>
  <c r="B130" i="75"/>
  <c r="J46" i="75" s="1"/>
  <c r="B128" i="75"/>
  <c r="B126" i="75"/>
  <c r="J44" i="75" s="1"/>
  <c r="D125" i="75"/>
  <c r="E125" i="75"/>
  <c r="F125" i="75" s="1"/>
  <c r="G125" i="75" s="1"/>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s="1"/>
  <c r="H115" i="75" s="1"/>
  <c r="I115" i="75" s="1"/>
  <c r="J115" i="75" s="1"/>
  <c r="K115" i="75" s="1"/>
  <c r="L115" i="75" s="1"/>
  <c r="M115" i="75" s="1"/>
  <c r="D113" i="75"/>
  <c r="E113" i="75"/>
  <c r="F113" i="75" s="1"/>
  <c r="G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J30" i="75" s="1"/>
  <c r="B94" i="75"/>
  <c r="B92" i="75"/>
  <c r="J28" i="75" s="1"/>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5" i="75"/>
  <c r="AC25" i="75"/>
  <c r="J26" i="75"/>
  <c r="AC26" i="75"/>
  <c r="J27" i="75"/>
  <c r="AC27" i="75"/>
  <c r="J29" i="75"/>
  <c r="AC29" i="75"/>
  <c r="J31" i="75"/>
  <c r="AC31" i="75"/>
  <c r="J34" i="75"/>
  <c r="AC34" i="75"/>
  <c r="J36" i="75"/>
  <c r="AC36" i="75"/>
  <c r="J38" i="75"/>
  <c r="AC38" i="75"/>
  <c r="J39" i="75"/>
  <c r="AC39" i="75"/>
  <c r="J40" i="75"/>
  <c r="AC40" i="75"/>
  <c r="J41" i="75"/>
  <c r="AC41" i="75"/>
  <c r="J42" i="75"/>
  <c r="AC42" i="75"/>
  <c r="J43" i="75"/>
  <c r="AC43" i="75"/>
  <c r="J45" i="75"/>
  <c r="AC45" i="75"/>
  <c r="F8" i="75"/>
  <c r="AA8" i="75" s="1"/>
  <c r="F9" i="75"/>
  <c r="AA9" i="75" s="1"/>
  <c r="F10" i="75"/>
  <c r="AA10" i="75" s="1"/>
  <c r="F11" i="75"/>
  <c r="AA11" i="75" s="1"/>
  <c r="F12" i="75"/>
  <c r="AA12" i="75" s="1"/>
  <c r="F13" i="75"/>
  <c r="AA13" i="75" s="1"/>
  <c r="F14" i="75"/>
  <c r="AA14" i="75" s="1"/>
  <c r="F21" i="75"/>
  <c r="AA21" i="75" s="1"/>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S35" i="75"/>
  <c r="Q34" i="75"/>
  <c r="Z34" i="75"/>
  <c r="W34" i="75"/>
  <c r="U34" i="75"/>
  <c r="Q33" i="75"/>
  <c r="Z33" i="75" s="1"/>
  <c r="Q32" i="75"/>
  <c r="Z32" i="75" s="1"/>
  <c r="Q31" i="75"/>
  <c r="Z31" i="75"/>
  <c r="W31" i="75"/>
  <c r="U31" i="75"/>
  <c r="Q30" i="75"/>
  <c r="Z30" i="75" s="1"/>
  <c r="S30" i="75"/>
  <c r="Q29" i="75"/>
  <c r="Z29" i="75"/>
  <c r="W29" i="75"/>
  <c r="U29" i="75"/>
  <c r="Q28" i="75"/>
  <c r="Z28" i="75" s="1"/>
  <c r="S28" i="75"/>
  <c r="Q27" i="75"/>
  <c r="Z27" i="75"/>
  <c r="W27" i="75"/>
  <c r="U27" i="75"/>
  <c r="Q26" i="75"/>
  <c r="Z26" i="75" s="1"/>
  <c r="W26" i="75"/>
  <c r="S26" i="75"/>
  <c r="Q25" i="75"/>
  <c r="Z25" i="75"/>
  <c r="W25" i="75"/>
  <c r="U25" i="75"/>
  <c r="Q23" i="75"/>
  <c r="Z23" i="75" s="1"/>
  <c r="S23" i="75"/>
  <c r="C23" i="75"/>
  <c r="Q21" i="75"/>
  <c r="Z21" i="75" s="1"/>
  <c r="S21" i="75"/>
  <c r="C21" i="75"/>
  <c r="Q19" i="75"/>
  <c r="Z19" i="75" s="1"/>
  <c r="C19" i="75"/>
  <c r="Q17" i="75"/>
  <c r="Z17" i="75" s="1"/>
  <c r="C17" i="75"/>
  <c r="Q15" i="75"/>
  <c r="Z15" i="75" s="1"/>
  <c r="C15" i="75"/>
  <c r="Q14" i="75"/>
  <c r="Z14" i="75" s="1"/>
  <c r="S14" i="75"/>
  <c r="Q13" i="75"/>
  <c r="Z13" i="75"/>
  <c r="W13" i="75"/>
  <c r="U13" i="75"/>
  <c r="Q12" i="75"/>
  <c r="Z12" i="75" s="1"/>
  <c r="S12" i="75"/>
  <c r="Q11" i="75"/>
  <c r="Z11" i="75"/>
  <c r="U11" i="75"/>
  <c r="Q10" i="75"/>
  <c r="Z10" i="75" s="1"/>
  <c r="W10" i="75"/>
  <c r="S10" i="75"/>
  <c r="Q9" i="75"/>
  <c r="Z9" i="75"/>
  <c r="U9" i="75"/>
  <c r="W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F16" i="59"/>
  <c r="AB15" i="59"/>
  <c r="B20" i="59"/>
  <c r="B21" i="59"/>
  <c r="B22" i="59" s="1"/>
  <c r="S22" i="59" s="1"/>
  <c r="X19" i="59"/>
  <c r="E20" i="59"/>
  <c r="E21" i="59" s="1"/>
  <c r="E22" i="59" s="1"/>
  <c r="U22" i="59" s="1"/>
  <c r="AA19" i="59"/>
  <c r="B10" i="59"/>
  <c r="X6" i="59"/>
  <c r="E10" i="59"/>
  <c r="AA6"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6" i="59"/>
  <c r="AB5" i="59"/>
  <c r="X3" i="59"/>
  <c r="X7" i="59"/>
  <c r="X8" i="59"/>
  <c r="X9" i="59"/>
  <c r="X10"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17" i="59"/>
  <c r="F18" i="59"/>
  <c r="V18" i="59" s="1"/>
  <c r="F21" i="59"/>
  <c r="F22" i="59" s="1"/>
  <c r="V22" i="59" s="1"/>
  <c r="F25" i="59"/>
  <c r="F26" i="59"/>
  <c r="V26" i="59" s="1"/>
  <c r="F37" i="59"/>
  <c r="F38" i="59"/>
  <c r="V38" i="59" s="1"/>
  <c r="F45" i="59"/>
  <c r="F46" i="59"/>
  <c r="V46" i="59" s="1"/>
  <c r="C13" i="59"/>
  <c r="D12" i="59"/>
  <c r="C21" i="59"/>
  <c r="D20" i="59"/>
  <c r="C29" i="59"/>
  <c r="D29" i="59" s="1"/>
  <c r="D28" i="59"/>
  <c r="C33" i="59"/>
  <c r="D32" i="59"/>
  <c r="C41" i="59"/>
  <c r="D40" i="59"/>
  <c r="C17" i="59"/>
  <c r="D16"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V10" i="59"/>
  <c r="F9" i="59"/>
  <c r="F8" i="59"/>
  <c r="F6" i="59"/>
  <c r="U10" i="59"/>
  <c r="E9" i="59"/>
  <c r="E8" i="59"/>
  <c r="E6" i="59"/>
  <c r="D10" i="59"/>
  <c r="T10" i="59"/>
  <c r="C9" i="59"/>
  <c r="S10" i="59"/>
  <c r="B9" i="59"/>
  <c r="B8" i="59" s="1"/>
  <c r="B6" i="59"/>
  <c r="P47" i="59"/>
  <c r="P48" i="59"/>
  <c r="D69" i="59"/>
  <c r="C68" i="59"/>
  <c r="D68" i="59" s="1"/>
  <c r="D61" i="59"/>
  <c r="C60" i="59"/>
  <c r="D60" i="59" s="1"/>
  <c r="D53" i="59"/>
  <c r="C52" i="59"/>
  <c r="D52" i="59" s="1"/>
  <c r="C48" i="59"/>
  <c r="O49" i="59"/>
  <c r="D49" i="59"/>
  <c r="D65" i="59"/>
  <c r="C64" i="59"/>
  <c r="D64" i="59" s="1"/>
  <c r="D57" i="59"/>
  <c r="C56" i="59"/>
  <c r="D56" i="59"/>
  <c r="N47" i="59"/>
  <c r="N48" i="59"/>
  <c r="C18" i="59"/>
  <c r="D17" i="59"/>
  <c r="D41" i="59"/>
  <c r="C42" i="59"/>
  <c r="C34" i="59"/>
  <c r="D33" i="59"/>
  <c r="C22" i="59"/>
  <c r="D21" i="59"/>
  <c r="C14" i="59"/>
  <c r="D13" i="59"/>
  <c r="N16" i="4"/>
  <c r="E5" i="59"/>
  <c r="U6" i="59"/>
  <c r="F5" i="59"/>
  <c r="V6" i="59"/>
  <c r="B5" i="59"/>
  <c r="S6" i="59"/>
  <c r="D9" i="59"/>
  <c r="C8" i="59"/>
  <c r="D8" i="59" s="1"/>
  <c r="T42" i="59"/>
  <c r="D42" i="59"/>
  <c r="T14" i="59"/>
  <c r="D14" i="59"/>
  <c r="T22" i="59"/>
  <c r="D22" i="59"/>
  <c r="T34" i="59"/>
  <c r="D34" i="59"/>
  <c r="T18" i="59"/>
  <c r="D18" i="59"/>
  <c r="O48" i="59"/>
  <c r="D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c r="K52" i="46"/>
  <c r="J52" i="46"/>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c r="H126" i="39" s="1"/>
  <c r="I126" i="39" s="1"/>
  <c r="J126" i="39" s="1"/>
  <c r="K126" i="39" s="1"/>
  <c r="L126" i="39" s="1"/>
  <c r="M126" i="39" s="1"/>
  <c r="D122" i="39"/>
  <c r="E122" i="39"/>
  <c r="F122" i="39" s="1"/>
  <c r="G122" i="39"/>
  <c r="H122" i="39" s="1"/>
  <c r="I122" i="39" s="1"/>
  <c r="J122" i="39" s="1"/>
  <c r="K122" i="39" s="1"/>
  <c r="L122" i="39" s="1"/>
  <c r="M122" i="39" s="1"/>
  <c r="B116" i="39"/>
  <c r="D111" i="39"/>
  <c r="E111" i="39" s="1"/>
  <c r="F111" i="39"/>
  <c r="G111" i="39" s="1"/>
  <c r="H111" i="39" s="1"/>
  <c r="I111" i="39" s="1"/>
  <c r="J111" i="39" s="1"/>
  <c r="K111" i="39" s="1"/>
  <c r="L111" i="39" s="1"/>
  <c r="M111" i="39" s="1"/>
  <c r="D109" i="39"/>
  <c r="E109" i="39" s="1"/>
  <c r="F109" i="39" s="1"/>
  <c r="D107" i="39"/>
  <c r="E107" i="39" s="1"/>
  <c r="F107" i="39"/>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c r="D97" i="39"/>
  <c r="D95" i="39"/>
  <c r="E95" i="39" s="1"/>
  <c r="F95" i="39" s="1"/>
  <c r="G95" i="39" s="1"/>
  <c r="D93" i="39"/>
  <c r="E93" i="39" s="1"/>
  <c r="F93" i="39" s="1"/>
  <c r="D91" i="39"/>
  <c r="E91" i="39" s="1"/>
  <c r="F91" i="39" s="1"/>
  <c r="B88" i="39"/>
  <c r="B86" i="39"/>
  <c r="B84"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F79" i="37" s="1"/>
  <c r="G79" i="37" s="1"/>
  <c r="D75" i="37"/>
  <c r="E75" i="37" s="1"/>
  <c r="F75" i="37" s="1"/>
  <c r="G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H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D77" i="21"/>
  <c r="E77" i="21"/>
  <c r="B130" i="21"/>
  <c r="B128" i="21"/>
  <c r="B126" i="21"/>
  <c r="B98" i="21"/>
  <c r="B96" i="21"/>
  <c r="H30" i="21"/>
  <c r="B94" i="21"/>
  <c r="B92" i="21"/>
  <c r="F28" i="21" s="1"/>
  <c r="B90" i="21"/>
  <c r="B74" i="21"/>
  <c r="J1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S33" i="33"/>
  <c r="W33" i="33"/>
  <c r="U38" i="33"/>
  <c r="S8" i="21"/>
  <c r="W8" i="21"/>
  <c r="H39" i="37"/>
  <c r="AB39" i="37"/>
  <c r="AB27" i="35"/>
  <c r="S10" i="40"/>
  <c r="W10" i="40"/>
  <c r="S11" i="40"/>
  <c r="U11" i="40"/>
  <c r="S36" i="40"/>
  <c r="U36" i="40"/>
  <c r="S36" i="39"/>
  <c r="F11" i="21"/>
  <c r="S11" i="21" s="1"/>
  <c r="AC35" i="21"/>
  <c r="C29" i="39"/>
  <c r="C23" i="39"/>
  <c r="U36" i="39"/>
  <c r="S42" i="39"/>
  <c r="H32" i="33"/>
  <c r="AB32" i="33"/>
  <c r="H11" i="21"/>
  <c r="U11" i="21"/>
  <c r="J11" i="21"/>
  <c r="W11" i="21" s="1"/>
  <c r="F100"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7" i="37"/>
  <c r="U39" i="37"/>
  <c r="AC8" i="37"/>
  <c r="S25"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H35" i="37"/>
  <c r="AB35" i="37" s="1"/>
  <c r="S26" i="21"/>
  <c r="AB12" i="21"/>
  <c r="H32" i="21"/>
  <c r="U32" i="21" s="1"/>
  <c r="AB26" i="21"/>
  <c r="U26" i="2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5" i="37"/>
  <c r="AB29" i="37"/>
  <c r="AA30" i="37"/>
  <c r="S30" i="37"/>
  <c r="AC30" i="37"/>
  <c r="AC31" i="37"/>
  <c r="W31" i="37"/>
  <c r="AB14" i="37"/>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9" i="39"/>
  <c r="S39" i="39" s="1"/>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A29" i="35"/>
  <c r="U39" i="39"/>
  <c r="J29" i="39"/>
  <c r="AC29" i="39" s="1"/>
  <c r="AB21" i="39"/>
  <c r="U21" i="39"/>
  <c r="AB33" i="36"/>
  <c r="AA11" i="36"/>
  <c r="AA14" i="35"/>
  <c r="S14" i="35"/>
  <c r="G99" i="37"/>
  <c r="F33" i="37"/>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U30" i="40"/>
  <c r="AA37" i="39"/>
  <c r="AC39" i="39"/>
  <c r="W39" i="39"/>
  <c r="AA39" i="39"/>
  <c r="AB46" i="39"/>
  <c r="AB44"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H43" i="21"/>
  <c r="AB43" i="21" s="1"/>
  <c r="F43" i="21"/>
  <c r="J30" i="21"/>
  <c r="U28" i="21"/>
  <c r="U27" i="39"/>
  <c r="AC40" i="21"/>
  <c r="U42" i="21"/>
  <c r="AB10" i="21"/>
  <c r="S10" i="21"/>
  <c r="U17" i="21"/>
  <c r="U40" i="21"/>
  <c r="AB36" i="21"/>
  <c r="AA38" i="21"/>
  <c r="AA36" i="21"/>
  <c r="U39" i="21"/>
  <c r="U38" i="21"/>
  <c r="S35" i="21"/>
  <c r="AA40" i="21"/>
  <c r="AB29" i="39"/>
  <c r="W27" i="39"/>
  <c r="AB25" i="39"/>
  <c r="W14" i="21"/>
  <c r="AC14" i="21"/>
  <c r="H14" i="21"/>
  <c r="J12" i="21"/>
  <c r="A14" i="55"/>
  <c r="B65" i="63" s="1"/>
  <c r="AC43" i="39"/>
  <c r="A2" i="55"/>
  <c r="B55" i="63"/>
  <c r="A11" i="55"/>
  <c r="B62" i="63"/>
  <c r="C70" i="39"/>
  <c r="W14" i="39"/>
  <c r="AC33" i="39"/>
  <c r="AA46" i="33"/>
  <c r="S46" i="33"/>
  <c r="J17" i="40"/>
  <c r="F86" i="40"/>
  <c r="G86" i="40"/>
  <c r="W35" i="40"/>
  <c r="U31" i="37"/>
  <c r="S45" i="21"/>
  <c r="W31" i="34"/>
  <c r="AB28" i="36"/>
  <c r="W28" i="33"/>
  <c r="AC28" i="33"/>
  <c r="AA46" i="21"/>
  <c r="S46" i="21"/>
  <c r="U44" i="21"/>
  <c r="AB44" i="21"/>
  <c r="U30" i="21"/>
  <c r="AB30" i="21"/>
  <c r="H5" i="3"/>
  <c r="A30" i="64"/>
  <c r="A30" i="51"/>
  <c r="W42" i="21"/>
  <c r="F9" i="33"/>
  <c r="AA9" i="33" s="1"/>
  <c r="J12" i="35"/>
  <c r="J36" i="35"/>
  <c r="F26" i="37"/>
  <c r="AA26" i="37" s="1"/>
  <c r="C18" i="9"/>
  <c r="M43" i="9" s="1"/>
  <c r="I21" i="57"/>
  <c r="D1" i="57"/>
  <c r="E10" i="57" s="1"/>
  <c r="F6" i="1"/>
  <c r="AP6" i="1" s="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25" i="33"/>
  <c r="J23" i="33"/>
  <c r="F23" i="33"/>
  <c r="H23" i="33"/>
  <c r="U1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2" i="21"/>
  <c r="W28" i="21"/>
  <c r="AC46" i="21"/>
  <c r="AC26" i="21"/>
  <c r="F85" i="21"/>
  <c r="G85" i="21" s="1"/>
  <c r="J23" i="21"/>
  <c r="W23" i="21" s="1"/>
  <c r="F23" i="21"/>
  <c r="H23" i="21"/>
  <c r="AA17" i="21"/>
  <c r="W17" i="21"/>
  <c r="F77" i="21"/>
  <c r="F15" i="21" s="1"/>
  <c r="J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AC44" i="39"/>
  <c r="S11" i="39"/>
  <c r="AB45" i="39"/>
  <c r="S27" i="39"/>
  <c r="AA21" i="39"/>
  <c r="AC38" i="39"/>
  <c r="W29"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C48" i="35"/>
  <c r="C52" i="37"/>
  <c r="C67" i="40"/>
  <c r="D65" i="40"/>
  <c r="P24" i="46"/>
  <c r="B68" i="40" s="1"/>
  <c r="P25" i="46"/>
  <c r="P23" i="46"/>
  <c r="P21" i="46"/>
  <c r="P22" i="46"/>
  <c r="C72" i="39"/>
  <c r="D70" i="39"/>
  <c r="D72" i="39" s="1"/>
  <c r="O19" i="46"/>
  <c r="H77" i="46"/>
  <c r="H73" i="46"/>
  <c r="H69" i="46"/>
  <c r="H74" i="46"/>
  <c r="H86" i="46"/>
  <c r="H82" i="46"/>
  <c r="H63" i="46"/>
  <c r="H59" i="46"/>
  <c r="H64" i="46"/>
  <c r="H60" i="46"/>
  <c r="H10" i="48"/>
  <c r="H87" i="46"/>
  <c r="H85" i="46"/>
  <c r="H83" i="46"/>
  <c r="K10" i="1"/>
  <c r="S11" i="1"/>
  <c r="R11" i="1"/>
  <c r="S13" i="1"/>
  <c r="R13" i="1"/>
  <c r="B6" i="1"/>
  <c r="E6" i="1"/>
  <c r="B10" i="1"/>
  <c r="E10" i="1"/>
  <c r="S10" i="1"/>
  <c r="B8" i="1"/>
  <c r="E8" i="1" s="1"/>
  <c r="B12" i="1"/>
  <c r="E12" i="1" s="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C27"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s="1"/>
  <c r="AC36" i="35"/>
  <c r="W36" i="35"/>
  <c r="G6" i="1"/>
  <c r="J53" i="15"/>
  <c r="F1" i="15" s="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AT6" i="3"/>
  <c r="E12" i="6"/>
  <c r="G30" i="6"/>
  <c r="G31" i="6" s="1"/>
  <c r="E14" i="6"/>
  <c r="E10" i="6"/>
  <c r="E15" i="6"/>
  <c r="E67" i="39" s="1"/>
  <c r="G16" i="1"/>
  <c r="E13" i="6"/>
  <c r="E60" i="40" s="1"/>
  <c r="E11" i="6"/>
  <c r="E58" i="40" s="1"/>
  <c r="H70" i="46"/>
  <c r="H72" i="46"/>
  <c r="A9" i="64"/>
  <c r="A9" i="51"/>
  <c r="B9" i="63" s="1"/>
  <c r="A25" i="51"/>
  <c r="B18" i="63" s="1"/>
  <c r="A3" i="55"/>
  <c r="B56" i="63" s="1"/>
  <c r="E70" i="39"/>
  <c r="E72" i="39" s="1"/>
  <c r="D67" i="40"/>
  <c r="E65" i="40"/>
  <c r="E67" i="40" s="1"/>
  <c r="G39" i="46"/>
  <c r="I39" i="46" s="1"/>
  <c r="Q16" i="1"/>
  <c r="E4" i="4"/>
  <c r="C4" i="4"/>
  <c r="B20" i="55" s="1"/>
  <c r="B70" i="63" s="1"/>
  <c r="G66" i="36"/>
  <c r="J18" i="36"/>
  <c r="W18" i="36" s="1"/>
  <c r="AE8" i="1"/>
  <c r="AE7" i="1"/>
  <c r="AE6" i="1"/>
  <c r="F33" i="44"/>
  <c r="M19" i="44"/>
  <c r="M17" i="15"/>
  <c r="AG6" i="1"/>
  <c r="D12" i="11"/>
  <c r="C12" i="11" s="1"/>
  <c r="L20" i="6"/>
  <c r="E63" i="39"/>
  <c r="E65" i="39"/>
  <c r="K14" i="1"/>
  <c r="M14" i="1" s="1"/>
  <c r="O14" i="1" s="1"/>
  <c r="P14" i="1" s="1"/>
  <c r="E30" i="6"/>
  <c r="L19" i="6"/>
  <c r="L27" i="6" s="1"/>
  <c r="K15" i="1"/>
  <c r="E62" i="40"/>
  <c r="B21" i="55"/>
  <c r="B72" i="63" s="1"/>
  <c r="F70" i="39"/>
  <c r="G70" i="39" s="1"/>
  <c r="H70" i="39" s="1"/>
  <c r="F31" i="15"/>
  <c r="F58" i="15"/>
  <c r="J22" i="46"/>
  <c r="K16" i="1"/>
  <c r="S7" i="1"/>
  <c r="S8" i="1"/>
  <c r="S9" i="1"/>
  <c r="G72" i="39"/>
  <c r="R9" i="1"/>
  <c r="R7" i="1"/>
  <c r="R8" i="1"/>
  <c r="C45" i="9"/>
  <c r="H14" i="66" s="1"/>
  <c r="B7" i="66" s="1"/>
  <c r="K31" i="9"/>
  <c r="K32" i="9"/>
  <c r="N76" i="9"/>
  <c r="C46" i="9"/>
  <c r="K33" i="9" s="1"/>
  <c r="I14" i="66"/>
  <c r="B8" i="66" s="1"/>
  <c r="M22" i="15"/>
  <c r="E10" i="67"/>
  <c r="I4" i="65"/>
  <c r="J17" i="44"/>
  <c r="F18" i="44"/>
  <c r="F13" i="67"/>
  <c r="F12" i="67"/>
  <c r="F13" i="15"/>
  <c r="M11" i="44"/>
  <c r="E13" i="67"/>
  <c r="F45" i="44"/>
  <c r="M26" i="15"/>
  <c r="F46" i="44"/>
  <c r="I5" i="65"/>
  <c r="F16" i="15"/>
  <c r="F15" i="44"/>
  <c r="M23" i="44"/>
  <c r="E8" i="67"/>
  <c r="F36" i="15"/>
  <c r="J36" i="15"/>
  <c r="N4" i="65"/>
  <c r="M8" i="15"/>
  <c r="J15" i="15"/>
  <c r="E9" i="67"/>
  <c r="F38" i="44"/>
  <c r="N6" i="65"/>
  <c r="M9" i="15"/>
  <c r="F9" i="44"/>
  <c r="F6" i="15"/>
  <c r="F28" i="44"/>
  <c r="M31" i="44"/>
  <c r="E14" i="67"/>
  <c r="B13" i="67"/>
  <c r="B14" i="67"/>
  <c r="J7" i="65"/>
  <c r="F41" i="15"/>
  <c r="L47" i="15"/>
  <c r="F43" i="44"/>
  <c r="B9" i="67"/>
  <c r="N3" i="65"/>
  <c r="J4" i="65"/>
  <c r="B8" i="67"/>
  <c r="M25" i="44"/>
  <c r="M8" i="44"/>
  <c r="F37" i="15"/>
  <c r="M24" i="15"/>
  <c r="F38" i="15"/>
  <c r="F14" i="67"/>
  <c r="M29" i="44"/>
  <c r="F11" i="44"/>
  <c r="F10" i="44"/>
  <c r="J3" i="65"/>
  <c r="F37" i="44"/>
  <c r="F10" i="67"/>
  <c r="E11" i="67"/>
  <c r="F8" i="67"/>
  <c r="F35" i="15"/>
  <c r="B11" i="67"/>
  <c r="F43" i="15"/>
  <c r="L49" i="44"/>
  <c r="I3" i="65"/>
  <c r="F39" i="44"/>
  <c r="M10" i="44"/>
  <c r="M27" i="15"/>
  <c r="F9" i="67"/>
  <c r="B10" i="67"/>
  <c r="F11" i="67"/>
  <c r="J5" i="65"/>
  <c r="L48" i="44"/>
  <c r="M28" i="15"/>
  <c r="L48" i="15"/>
  <c r="I7" i="65"/>
  <c r="M21" i="15"/>
  <c r="N5" i="65"/>
  <c r="M26" i="44"/>
  <c r="J6" i="65"/>
  <c r="I6" i="65"/>
  <c r="E12" i="67"/>
  <c r="N7" i="65"/>
  <c r="F42" i="15"/>
  <c r="F8" i="44"/>
  <c r="F8" i="15"/>
  <c r="F40" i="15"/>
  <c r="M24" i="44"/>
  <c r="M23" i="15"/>
  <c r="M30" i="44"/>
  <c r="M29" i="15"/>
  <c r="M28" i="44"/>
  <c r="M6" i="15"/>
  <c r="F40" i="44"/>
  <c r="F9" i="15"/>
  <c r="F26" i="15"/>
  <c r="C19" i="44"/>
  <c r="B12" i="67"/>
  <c r="F7" i="15"/>
  <c r="E8" i="52" l="1"/>
  <c r="E21" i="52"/>
  <c r="H72" i="39"/>
  <c r="I70" i="39"/>
  <c r="F12" i="39"/>
  <c r="AA12" i="39" s="1"/>
  <c r="F12" i="40"/>
  <c r="M10" i="1"/>
  <c r="O10" i="1" s="1"/>
  <c r="P10" i="1" s="1"/>
  <c r="H16" i="1"/>
  <c r="D48" i="35"/>
  <c r="AA23" i="39"/>
  <c r="S23" i="39"/>
  <c r="AA29" i="39"/>
  <c r="S29" i="39"/>
  <c r="S28" i="21"/>
  <c r="AA28" i="21"/>
  <c r="G81" i="21"/>
  <c r="F19" i="21"/>
  <c r="H19" i="21"/>
  <c r="J19" i="21"/>
  <c r="G101" i="21"/>
  <c r="H101" i="21" s="1"/>
  <c r="I101" i="21" s="1"/>
  <c r="J101" i="21" s="1"/>
  <c r="K101" i="21" s="1"/>
  <c r="L101" i="21" s="1"/>
  <c r="M101" i="21" s="1"/>
  <c r="J32" i="21"/>
  <c r="F32" i="21"/>
  <c r="AA32" i="21" s="1"/>
  <c r="H113" i="21"/>
  <c r="F37" i="21"/>
  <c r="J37" i="21"/>
  <c r="H37" i="21"/>
  <c r="U27" i="33"/>
  <c r="AB27" i="33"/>
  <c r="W27" i="34"/>
  <c r="AC27" i="34"/>
  <c r="W24" i="36"/>
  <c r="AC24" i="36"/>
  <c r="AB34" i="36"/>
  <c r="U34" i="36"/>
  <c r="W26" i="37"/>
  <c r="AC26" i="37"/>
  <c r="G93" i="39"/>
  <c r="F19" i="39"/>
  <c r="H19" i="39"/>
  <c r="J19" i="39"/>
  <c r="O41" i="9"/>
  <c r="R8" i="54" s="1"/>
  <c r="B54" i="63" s="1"/>
  <c r="O40" i="9"/>
  <c r="R7" i="54" s="1"/>
  <c r="B52" i="63" s="1"/>
  <c r="F72" i="39"/>
  <c r="F65" i="40"/>
  <c r="AC18" i="36"/>
  <c r="E61" i="40"/>
  <c r="E66" i="39"/>
  <c r="E64" i="39"/>
  <c r="E59" i="40"/>
  <c r="D52" i="37"/>
  <c r="E59" i="34"/>
  <c r="E46" i="36"/>
  <c r="S15" i="21"/>
  <c r="AA15" i="21"/>
  <c r="D58" i="21"/>
  <c r="S12" i="21"/>
  <c r="AA12" i="21"/>
  <c r="S9" i="21"/>
  <c r="AA9" i="21"/>
  <c r="E58" i="33"/>
  <c r="AC9" i="33"/>
  <c r="W9" i="33"/>
  <c r="S28" i="34"/>
  <c r="AA28" i="34"/>
  <c r="AA31" i="33"/>
  <c r="S31" i="33"/>
  <c r="U45" i="33"/>
  <c r="AB45" i="33"/>
  <c r="AC23" i="35"/>
  <c r="W23" i="35"/>
  <c r="U36" i="35"/>
  <c r="AB36" i="35"/>
  <c r="AB9" i="36"/>
  <c r="U9" i="36"/>
  <c r="AC39" i="37"/>
  <c r="W39" i="37"/>
  <c r="G91" i="39"/>
  <c r="F17" i="39"/>
  <c r="H17" i="39"/>
  <c r="J17" i="39"/>
  <c r="G109" i="39"/>
  <c r="H109" i="39" s="1"/>
  <c r="I109" i="39" s="1"/>
  <c r="J109" i="39" s="1"/>
  <c r="K109" i="39" s="1"/>
  <c r="L109" i="39" s="1"/>
  <c r="M109" i="39" s="1"/>
  <c r="F34" i="39"/>
  <c r="H34" i="39"/>
  <c r="J34" i="39"/>
  <c r="H15" i="21"/>
  <c r="G77" i="21"/>
  <c r="AB14" i="40"/>
  <c r="AB32" i="40"/>
  <c r="W29" i="35"/>
  <c r="AA41" i="33"/>
  <c r="W32" i="40"/>
  <c r="U16" i="40"/>
  <c r="AB37" i="39"/>
  <c r="AB16" i="39"/>
  <c r="S33" i="40"/>
  <c r="W40" i="40"/>
  <c r="G103" i="39"/>
  <c r="U12" i="37"/>
  <c r="AB31" i="33"/>
  <c r="AC13" i="36"/>
  <c r="W35" i="35"/>
  <c r="AC34" i="36"/>
  <c r="H9" i="21"/>
  <c r="J9" i="21"/>
  <c r="H9" i="33"/>
  <c r="F9" i="36"/>
  <c r="J9" i="36"/>
  <c r="H24" i="36"/>
  <c r="F82" i="39"/>
  <c r="E81" i="39" s="1"/>
  <c r="D24" i="59"/>
  <c r="C25" i="59"/>
  <c r="C37" i="59"/>
  <c r="D36" i="59"/>
  <c r="C45" i="59"/>
  <c r="D44" i="59"/>
  <c r="N4" i="63"/>
  <c r="B21" i="63"/>
  <c r="G5" i="3"/>
  <c r="B3" i="3" s="1"/>
  <c r="B54" i="46"/>
  <c r="C27" i="40"/>
  <c r="S27" i="40"/>
  <c r="S21" i="34"/>
  <c r="S18" i="35"/>
  <c r="K76" i="9"/>
  <c r="K77" i="9" s="1"/>
  <c r="K79" i="9" s="1"/>
  <c r="K81" i="9" s="1"/>
  <c r="AC11" i="75"/>
  <c r="W11" i="75"/>
  <c r="AC12" i="75"/>
  <c r="W12" i="75"/>
  <c r="AC14" i="75"/>
  <c r="W14" i="75"/>
  <c r="F79" i="75"/>
  <c r="G79" i="75" s="1"/>
  <c r="F17" i="75"/>
  <c r="H17" i="75"/>
  <c r="J17" i="75"/>
  <c r="AC28" i="75"/>
  <c r="W28" i="75"/>
  <c r="AC30" i="75"/>
  <c r="W30" i="75"/>
  <c r="G101" i="75"/>
  <c r="H101" i="75" s="1"/>
  <c r="I101" i="75" s="1"/>
  <c r="J101" i="75" s="1"/>
  <c r="K101" i="75" s="1"/>
  <c r="L101" i="75" s="1"/>
  <c r="M101" i="75" s="1"/>
  <c r="F32" i="75"/>
  <c r="J32" i="75"/>
  <c r="F37" i="75"/>
  <c r="H37" i="75"/>
  <c r="H113" i="75"/>
  <c r="J37" i="75"/>
  <c r="AC44" i="75"/>
  <c r="W44" i="75"/>
  <c r="AC46" i="75"/>
  <c r="W46" i="75"/>
  <c r="L16" i="4"/>
  <c r="K17" i="4" s="1"/>
  <c r="A22" i="51" s="1"/>
  <c r="B16" i="63" s="1"/>
  <c r="B12" i="59"/>
  <c r="B13" i="59" s="1"/>
  <c r="B14" i="59" s="1"/>
  <c r="S14" i="59" s="1"/>
  <c r="Q47" i="59"/>
  <c r="AA12" i="46"/>
  <c r="AE12" i="46"/>
  <c r="AI12" i="46"/>
  <c r="E58" i="75"/>
  <c r="F58" i="75" s="1"/>
  <c r="G58" i="75" s="1"/>
  <c r="H58" i="75" s="1"/>
  <c r="I58" i="75" s="1"/>
  <c r="J58" i="75" s="1"/>
  <c r="K58" i="75" s="1"/>
  <c r="L58" i="75" s="1"/>
  <c r="M58" i="75" s="1"/>
  <c r="N58" i="75" s="1"/>
  <c r="O58" i="75" s="1"/>
  <c r="J7" i="75"/>
  <c r="F7" i="75"/>
  <c r="H7" i="75"/>
  <c r="F15" i="75"/>
  <c r="H15" i="75"/>
  <c r="G77" i="75"/>
  <c r="J15" i="75"/>
  <c r="F19" i="75"/>
  <c r="H19" i="75"/>
  <c r="G81" i="75"/>
  <c r="J19" i="75"/>
  <c r="F85" i="75"/>
  <c r="G85" i="75" s="1"/>
  <c r="H23" i="75"/>
  <c r="D3" i="75"/>
  <c r="U8" i="75"/>
  <c r="S9" i="75"/>
  <c r="W9" i="75"/>
  <c r="U10" i="75"/>
  <c r="S11" i="75"/>
  <c r="U12" i="75"/>
  <c r="S13" i="75"/>
  <c r="U14" i="75"/>
  <c r="U21" i="75"/>
  <c r="S25" i="75"/>
  <c r="U26" i="75"/>
  <c r="S27" i="75"/>
  <c r="U28" i="75"/>
  <c r="S29" i="75"/>
  <c r="U30" i="75"/>
  <c r="S31" i="75"/>
  <c r="U32" i="75"/>
  <c r="S34" i="75"/>
  <c r="U35" i="75"/>
  <c r="S36" i="75"/>
  <c r="S38" i="75"/>
  <c r="U39" i="75"/>
  <c r="S40" i="75"/>
  <c r="U41" i="75"/>
  <c r="S42" i="75"/>
  <c r="U43" i="75"/>
  <c r="S44" i="75"/>
  <c r="U45" i="75"/>
  <c r="S46" i="75"/>
  <c r="R47" i="75"/>
  <c r="J35" i="75"/>
  <c r="J23" i="75"/>
  <c r="J21" i="75"/>
  <c r="K141" i="75"/>
  <c r="K143" i="75"/>
  <c r="U8" i="76"/>
  <c r="U10" i="76"/>
  <c r="U12" i="76"/>
  <c r="U14" i="76"/>
  <c r="U15" i="76"/>
  <c r="U17" i="76"/>
  <c r="U19" i="76"/>
  <c r="U21" i="76"/>
  <c r="U23" i="76"/>
  <c r="S25" i="76"/>
  <c r="U26" i="76"/>
  <c r="S27" i="76"/>
  <c r="U28" i="76"/>
  <c r="S29" i="76"/>
  <c r="U30" i="76"/>
  <c r="S31" i="76"/>
  <c r="U32" i="76"/>
  <c r="S34" i="76"/>
  <c r="U35" i="76"/>
  <c r="S36" i="76"/>
  <c r="U37" i="76"/>
  <c r="S38" i="76"/>
  <c r="U39" i="76"/>
  <c r="S40" i="76"/>
  <c r="U41" i="76"/>
  <c r="S42" i="76"/>
  <c r="U43" i="76"/>
  <c r="S44" i="76"/>
  <c r="U45" i="76"/>
  <c r="S46" i="76"/>
  <c r="BL509" i="3"/>
  <c r="AZ509" i="3" s="1"/>
  <c r="BA508" i="3"/>
  <c r="AZ508" i="3" s="1"/>
  <c r="BL505" i="3"/>
  <c r="AZ505" i="3" s="1"/>
  <c r="BA504" i="3"/>
  <c r="AZ504" i="3" s="1"/>
  <c r="E8" i="6"/>
  <c r="E16" i="6" s="1"/>
  <c r="BA510" i="3"/>
  <c r="AZ510" i="3" s="1"/>
  <c r="BL507" i="3"/>
  <c r="AZ507" i="3" s="1"/>
  <c r="BA506" i="3"/>
  <c r="AZ506" i="3" s="1"/>
  <c r="BL503" i="3"/>
  <c r="AZ503" i="3" s="1"/>
  <c r="BL414" i="3"/>
  <c r="AZ414" i="3" s="1"/>
  <c r="BA413" i="3"/>
  <c r="AZ413" i="3" s="1"/>
  <c r="BL410" i="3"/>
  <c r="AZ410" i="3" s="1"/>
  <c r="BA409" i="3"/>
  <c r="AZ409" i="3" s="1"/>
  <c r="BL406" i="3"/>
  <c r="AZ406" i="3" s="1"/>
  <c r="BA405" i="3"/>
  <c r="AZ405" i="3" s="1"/>
  <c r="BA415" i="3"/>
  <c r="AZ415" i="3" s="1"/>
  <c r="BL412" i="3"/>
  <c r="AZ412" i="3" s="1"/>
  <c r="BA411" i="3"/>
  <c r="AZ411" i="3" s="1"/>
  <c r="BL408" i="3"/>
  <c r="AZ408" i="3" s="1"/>
  <c r="BA407" i="3"/>
  <c r="AZ407" i="3" s="1"/>
  <c r="BL347" i="3"/>
  <c r="AZ347" i="3" s="1"/>
  <c r="BA346" i="3"/>
  <c r="AZ346" i="3" s="1"/>
  <c r="BL343" i="3"/>
  <c r="AZ343" i="3" s="1"/>
  <c r="BA342" i="3"/>
  <c r="AZ342" i="3" s="1"/>
  <c r="BL339" i="3"/>
  <c r="AZ339" i="3" s="1"/>
  <c r="BA338" i="3"/>
  <c r="AZ338" i="3" s="1"/>
  <c r="BL335" i="3"/>
  <c r="AZ335" i="3" s="1"/>
  <c r="BA334" i="3"/>
  <c r="AZ334" i="3" s="1"/>
  <c r="BL331" i="3"/>
  <c r="AZ331" i="3" s="1"/>
  <c r="BA330" i="3"/>
  <c r="AZ330" i="3" s="1"/>
  <c r="BL327" i="3"/>
  <c r="AZ327" i="3" s="1"/>
  <c r="BA326" i="3"/>
  <c r="AZ326" i="3" s="1"/>
  <c r="BL323" i="3"/>
  <c r="AZ323" i="3" s="1"/>
  <c r="BA322" i="3"/>
  <c r="AZ322" i="3" s="1"/>
  <c r="BL319" i="3"/>
  <c r="AZ319" i="3" s="1"/>
  <c r="BA318" i="3"/>
  <c r="AZ318" i="3" s="1"/>
  <c r="BL315" i="3"/>
  <c r="AZ315" i="3" s="1"/>
  <c r="BA314" i="3"/>
  <c r="AZ314" i="3" s="1"/>
  <c r="BL311" i="3"/>
  <c r="AZ311" i="3" s="1"/>
  <c r="BA310" i="3"/>
  <c r="AZ310" i="3" s="1"/>
  <c r="BL307" i="3"/>
  <c r="AZ307" i="3" s="1"/>
  <c r="BA306" i="3"/>
  <c r="AZ306" i="3" s="1"/>
  <c r="BL303" i="3"/>
  <c r="AZ303" i="3" s="1"/>
  <c r="BA302" i="3"/>
  <c r="AZ302" i="3" s="1"/>
  <c r="BL299" i="3"/>
  <c r="AZ299" i="3" s="1"/>
  <c r="BA298" i="3"/>
  <c r="AZ298" i="3" s="1"/>
  <c r="BL295" i="3"/>
  <c r="AZ295" i="3" s="1"/>
  <c r="BA294" i="3"/>
  <c r="AZ294" i="3" s="1"/>
  <c r="BL291" i="3"/>
  <c r="AZ291" i="3" s="1"/>
  <c r="BA290" i="3"/>
  <c r="AZ290" i="3" s="1"/>
  <c r="BL287" i="3"/>
  <c r="AZ287" i="3" s="1"/>
  <c r="BA286" i="3"/>
  <c r="AZ286" i="3" s="1"/>
  <c r="BL283" i="3"/>
  <c r="AZ283" i="3" s="1"/>
  <c r="BA282" i="3"/>
  <c r="AZ282" i="3" s="1"/>
  <c r="BL279" i="3"/>
  <c r="AZ279" i="3" s="1"/>
  <c r="BA278" i="3"/>
  <c r="AZ278" i="3" s="1"/>
  <c r="BL349" i="3"/>
  <c r="AZ349" i="3" s="1"/>
  <c r="BA348" i="3"/>
  <c r="AZ348" i="3" s="1"/>
  <c r="BL345" i="3"/>
  <c r="AZ345" i="3" s="1"/>
  <c r="BA344" i="3"/>
  <c r="AZ344" i="3" s="1"/>
  <c r="BL341" i="3"/>
  <c r="AZ341" i="3" s="1"/>
  <c r="BA340" i="3"/>
  <c r="AZ340" i="3" s="1"/>
  <c r="BL337" i="3"/>
  <c r="AZ337" i="3" s="1"/>
  <c r="BA336" i="3"/>
  <c r="AZ336" i="3" s="1"/>
  <c r="BL333" i="3"/>
  <c r="AZ333" i="3" s="1"/>
  <c r="BA332" i="3"/>
  <c r="AZ332" i="3" s="1"/>
  <c r="BL329" i="3"/>
  <c r="AZ329" i="3" s="1"/>
  <c r="BA328" i="3"/>
  <c r="AZ328" i="3" s="1"/>
  <c r="BL325" i="3"/>
  <c r="AZ325" i="3" s="1"/>
  <c r="BA324" i="3"/>
  <c r="AZ324" i="3" s="1"/>
  <c r="BL321" i="3"/>
  <c r="AZ321" i="3" s="1"/>
  <c r="BA320" i="3"/>
  <c r="AZ320" i="3" s="1"/>
  <c r="BL317" i="3"/>
  <c r="AZ317" i="3" s="1"/>
  <c r="BA316" i="3"/>
  <c r="AZ316" i="3" s="1"/>
  <c r="BL313" i="3"/>
  <c r="AZ313" i="3" s="1"/>
  <c r="BA312" i="3"/>
  <c r="AZ312" i="3" s="1"/>
  <c r="BL309" i="3"/>
  <c r="AZ309" i="3" s="1"/>
  <c r="BA308" i="3"/>
  <c r="AZ308" i="3" s="1"/>
  <c r="BL305" i="3"/>
  <c r="AZ305" i="3" s="1"/>
  <c r="BA304" i="3"/>
  <c r="AZ304" i="3" s="1"/>
  <c r="BL301" i="3"/>
  <c r="AZ301" i="3" s="1"/>
  <c r="BA300" i="3"/>
  <c r="AZ300" i="3" s="1"/>
  <c r="BL297" i="3"/>
  <c r="AZ297" i="3" s="1"/>
  <c r="BA296" i="3"/>
  <c r="AZ296" i="3" s="1"/>
  <c r="BL293" i="3"/>
  <c r="AZ293" i="3" s="1"/>
  <c r="BA292" i="3"/>
  <c r="AZ292" i="3" s="1"/>
  <c r="BL289" i="3"/>
  <c r="AZ289" i="3" s="1"/>
  <c r="BA288" i="3"/>
  <c r="AZ288" i="3" s="1"/>
  <c r="BL285" i="3"/>
  <c r="AZ285" i="3" s="1"/>
  <c r="BA284" i="3"/>
  <c r="AZ284" i="3" s="1"/>
  <c r="BL281" i="3"/>
  <c r="AZ281" i="3" s="1"/>
  <c r="BA280" i="3"/>
  <c r="AZ280" i="3" s="1"/>
  <c r="BL277" i="3"/>
  <c r="AZ277" i="3" s="1"/>
  <c r="AZ120" i="3"/>
  <c r="BL126" i="3"/>
  <c r="AZ126" i="3" s="1"/>
  <c r="BA125" i="3"/>
  <c r="AZ125" i="3" s="1"/>
  <c r="BL122" i="3"/>
  <c r="AZ122" i="3" s="1"/>
  <c r="BA121" i="3"/>
  <c r="AZ121" i="3" s="1"/>
  <c r="BA127" i="3"/>
  <c r="AZ127" i="3" s="1"/>
  <c r="BL124" i="3"/>
  <c r="AZ124" i="3" s="1"/>
  <c r="BA123" i="3"/>
  <c r="AZ123" i="3" s="1"/>
  <c r="BL120" i="3"/>
  <c r="BA119" i="3"/>
  <c r="AZ119" i="3" s="1"/>
  <c r="BL13" i="3"/>
  <c r="J7" i="76"/>
  <c r="G77" i="76"/>
  <c r="J15" i="76"/>
  <c r="G81" i="76"/>
  <c r="J19" i="76"/>
  <c r="BL15" i="3"/>
  <c r="AZ15" i="3" s="1"/>
  <c r="BA14" i="3"/>
  <c r="K145" i="76"/>
  <c r="K143" i="76"/>
  <c r="K141" i="76"/>
  <c r="K144" i="76"/>
  <c r="E54" i="76"/>
  <c r="F54" i="76" s="1"/>
  <c r="E16" i="52"/>
  <c r="B13" i="52"/>
  <c r="E6" i="52"/>
  <c r="I1" i="65"/>
  <c r="U27" i="21"/>
  <c r="S27" i="21"/>
  <c r="S32" i="21"/>
  <c r="H12" i="39"/>
  <c r="C15" i="43"/>
  <c r="O6" i="1"/>
  <c r="M16" i="1"/>
  <c r="C13" i="43" s="1"/>
  <c r="C14" i="43" s="1"/>
  <c r="AP16" i="1"/>
  <c r="F22" i="11" s="1"/>
  <c r="E4" i="52"/>
  <c r="B11" i="52"/>
  <c r="B5" i="52"/>
  <c r="B22" i="52"/>
  <c r="B14" i="52"/>
  <c r="E7" i="52"/>
  <c r="Q53" i="15"/>
  <c r="D23" i="15"/>
  <c r="L16" i="1"/>
  <c r="E5" i="52"/>
  <c r="B6" i="52"/>
  <c r="B16" i="52"/>
  <c r="B23" i="52"/>
  <c r="E10" i="52"/>
  <c r="E9" i="52"/>
  <c r="B8" i="52"/>
  <c r="B4" i="52"/>
  <c r="B9" i="52"/>
  <c r="B10" i="52"/>
  <c r="B7" i="52"/>
  <c r="E11" i="52"/>
  <c r="J12" i="39"/>
  <c r="AC12" i="39" s="1"/>
  <c r="F18" i="11"/>
  <c r="C18" i="11" s="1"/>
  <c r="F33" i="12"/>
  <c r="C34" i="12" s="1"/>
  <c r="D33" i="12" s="1"/>
  <c r="O9" i="1"/>
  <c r="P9" i="1" s="1"/>
  <c r="O12" i="1"/>
  <c r="P12" i="1" s="1"/>
  <c r="E58" i="39"/>
  <c r="E68" i="39" s="1"/>
  <c r="F27" i="6"/>
  <c r="F31" i="6" s="1"/>
  <c r="E53" i="40"/>
  <c r="S12" i="39"/>
  <c r="F24" i="43"/>
  <c r="C26" i="43" s="1"/>
  <c r="D24" i="43" s="1"/>
  <c r="AA12" i="40"/>
  <c r="S12" i="40"/>
  <c r="J12" i="40"/>
  <c r="H12" i="40"/>
  <c r="O7" i="1"/>
  <c r="P7" i="1" s="1"/>
  <c r="O11" i="1"/>
  <c r="P11" i="1" s="1"/>
  <c r="O13" i="1"/>
  <c r="P13" i="1" s="1"/>
  <c r="P6" i="1"/>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4"/>
  <c r="C36" i="44"/>
  <c r="C34" i="15"/>
  <c r="F62" i="15"/>
  <c r="C61" i="15" s="1"/>
  <c r="J20" i="15"/>
  <c r="F70" i="15"/>
  <c r="F50" i="15"/>
  <c r="F63" i="15"/>
  <c r="J54" i="44"/>
  <c r="J58" i="44"/>
  <c r="J56" i="44" s="1"/>
  <c r="J59" i="44" s="1"/>
  <c r="Q52" i="44" s="1"/>
  <c r="L57" i="44"/>
  <c r="I55" i="44"/>
  <c r="J61" i="44"/>
  <c r="Q50" i="44" s="1"/>
  <c r="J60" i="44"/>
  <c r="L47" i="44"/>
  <c r="F65" i="15"/>
  <c r="F68" i="15"/>
  <c r="L59" i="44"/>
  <c r="L60" i="44"/>
  <c r="C8" i="44"/>
  <c r="C4" i="65"/>
  <c r="B39" i="1" s="1"/>
  <c r="E20" i="46"/>
  <c r="C6" i="15"/>
  <c r="F64" i="15"/>
  <c r="Q72" i="15"/>
  <c r="M9" i="44"/>
  <c r="J8" i="44" s="1"/>
  <c r="Q73" i="44"/>
  <c r="F67" i="15"/>
  <c r="I54" i="15"/>
  <c r="J57" i="15"/>
  <c r="J55" i="15" s="1"/>
  <c r="J58" i="15" s="1"/>
  <c r="Q51" i="15" s="1"/>
  <c r="L56" i="15"/>
  <c r="J59" i="15"/>
  <c r="J60" i="15"/>
  <c r="Q49" i="15" s="1"/>
  <c r="C29" i="44"/>
  <c r="L58" i="15"/>
  <c r="L59" i="15"/>
  <c r="C27" i="15"/>
  <c r="F49" i="15"/>
  <c r="M7" i="15"/>
  <c r="J6" i="15" s="1"/>
  <c r="J1" i="65"/>
  <c r="C16" i="15"/>
  <c r="E3" i="65"/>
  <c r="C18" i="44"/>
  <c r="E2" i="65"/>
  <c r="C17" i="15"/>
  <c r="W12" i="39" l="1"/>
  <c r="AZ13" i="3"/>
  <c r="BL5" i="3"/>
  <c r="AC21" i="75"/>
  <c r="W21" i="75"/>
  <c r="AC35" i="75"/>
  <c r="W35" i="75"/>
  <c r="S19" i="75"/>
  <c r="AA19" i="75"/>
  <c r="S15" i="75"/>
  <c r="AA15" i="75"/>
  <c r="AA7" i="75"/>
  <c r="S7" i="75"/>
  <c r="S37" i="75"/>
  <c r="AA37" i="75"/>
  <c r="S32" i="75"/>
  <c r="AA32" i="75"/>
  <c r="AC17" i="75"/>
  <c r="W17" i="75"/>
  <c r="S17" i="75"/>
  <c r="AA17" i="75"/>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AO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86" i="3"/>
  <c r="E47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C46" i="59"/>
  <c r="D45" i="59"/>
  <c r="C38" i="59"/>
  <c r="D37" i="59"/>
  <c r="AB24" i="36"/>
  <c r="U24" i="36"/>
  <c r="AA9" i="36"/>
  <c r="S9" i="36"/>
  <c r="AC9" i="21"/>
  <c r="W9" i="21"/>
  <c r="AC34" i="39"/>
  <c r="W34" i="39"/>
  <c r="AA34" i="39"/>
  <c r="S34" i="39"/>
  <c r="AC17" i="39"/>
  <c r="W17" i="39"/>
  <c r="AA17" i="39"/>
  <c r="S17" i="39"/>
  <c r="F46" i="36"/>
  <c r="E52" i="37"/>
  <c r="G65" i="40"/>
  <c r="F67" i="40"/>
  <c r="U19" i="39"/>
  <c r="AB19" i="39"/>
  <c r="W37" i="21"/>
  <c r="AC37" i="21"/>
  <c r="W32" i="21"/>
  <c r="AC32" i="21"/>
  <c r="W19" i="21"/>
  <c r="AC19" i="21"/>
  <c r="AA19" i="21"/>
  <c r="S19" i="21"/>
  <c r="E48" i="35"/>
  <c r="J70" i="39"/>
  <c r="I72" i="39"/>
  <c r="K34" i="9"/>
  <c r="AZ14" i="3"/>
  <c r="BA5" i="3"/>
  <c r="E27" i="6" s="1"/>
  <c r="AC19" i="76"/>
  <c r="W19" i="76"/>
  <c r="AC15" i="76"/>
  <c r="W15" i="76"/>
  <c r="AC7" i="76"/>
  <c r="W7" i="76"/>
  <c r="AC23" i="75"/>
  <c r="W23" i="75"/>
  <c r="AB23" i="75"/>
  <c r="U23" i="75"/>
  <c r="AC19" i="75"/>
  <c r="W19" i="75"/>
  <c r="AB19" i="75"/>
  <c r="U19" i="75"/>
  <c r="AC15" i="75"/>
  <c r="W15" i="75"/>
  <c r="AB15" i="75"/>
  <c r="U15" i="75"/>
  <c r="U7" i="75"/>
  <c r="AB7" i="75"/>
  <c r="AC7" i="75"/>
  <c r="W7" i="75"/>
  <c r="AC37" i="75"/>
  <c r="W37" i="75"/>
  <c r="AB37" i="75"/>
  <c r="U37" i="75"/>
  <c r="AC32" i="75"/>
  <c r="W32" i="75"/>
  <c r="AB17" i="75"/>
  <c r="U17" i="75"/>
  <c r="C26" i="59"/>
  <c r="D25" i="59"/>
  <c r="M20" i="46"/>
  <c r="C19" i="46" s="1"/>
  <c r="G82" i="39"/>
  <c r="F81" i="39" s="1"/>
  <c r="AC9" i="36"/>
  <c r="W9" i="36"/>
  <c r="AB9" i="33"/>
  <c r="U9" i="33"/>
  <c r="AB9" i="21"/>
  <c r="U9" i="21"/>
  <c r="AB15" i="21"/>
  <c r="U15" i="21"/>
  <c r="U34" i="39"/>
  <c r="AB34" i="39"/>
  <c r="AB17" i="39"/>
  <c r="U17" i="39"/>
  <c r="F58" i="33"/>
  <c r="G58" i="33" s="1"/>
  <c r="H58" i="33" s="1"/>
  <c r="I58" i="33" s="1"/>
  <c r="J58" i="33" s="1"/>
  <c r="K58" i="33" s="1"/>
  <c r="L58" i="33" s="1"/>
  <c r="M58" i="33" s="1"/>
  <c r="N58" i="33" s="1"/>
  <c r="O58" i="33" s="1"/>
  <c r="H7" i="33"/>
  <c r="E58" i="21"/>
  <c r="F58" i="21" s="1"/>
  <c r="G58" i="21" s="1"/>
  <c r="H58" i="21" s="1"/>
  <c r="I58" i="21" s="1"/>
  <c r="J58" i="21" s="1"/>
  <c r="K58" i="21" s="1"/>
  <c r="L58" i="21" s="1"/>
  <c r="M58" i="21" s="1"/>
  <c r="N58" i="21" s="1"/>
  <c r="O58" i="21" s="1"/>
  <c r="F7" i="21"/>
  <c r="H7" i="21"/>
  <c r="F59" i="34"/>
  <c r="W19" i="39"/>
  <c r="AC19" i="39"/>
  <c r="AA19" i="39"/>
  <c r="S19" i="39"/>
  <c r="U37" i="21"/>
  <c r="AB37" i="21"/>
  <c r="S37" i="21"/>
  <c r="AA37" i="21"/>
  <c r="U19" i="21"/>
  <c r="AB19" i="21"/>
  <c r="C17" i="43"/>
  <c r="U12" i="39"/>
  <c r="AB12" i="39"/>
  <c r="N16" i="1"/>
  <c r="C29" i="43" s="1"/>
  <c r="B40" i="1"/>
  <c r="F26" i="44" s="1"/>
  <c r="C26" i="44" s="1"/>
  <c r="C15" i="12"/>
  <c r="P16" i="1"/>
  <c r="C13" i="12" s="1"/>
  <c r="O16" i="1"/>
  <c r="W12" i="40"/>
  <c r="AC12" i="40"/>
  <c r="AB12" i="40"/>
  <c r="U12" i="40"/>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2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F17" i="11"/>
  <c r="C17" i="11" s="1"/>
  <c r="C19" i="11" s="1"/>
  <c r="Q74" i="15"/>
  <c r="Q61" i="15"/>
  <c r="L46" i="15"/>
  <c r="F11" i="15"/>
  <c r="F13" i="44"/>
  <c r="C12" i="44" s="1"/>
  <c r="C7" i="44" s="1"/>
  <c r="M11" i="15"/>
  <c r="J10" i="15" s="1"/>
  <c r="J5" i="15" s="1"/>
  <c r="M13" i="44"/>
  <c r="J12" i="44" s="1"/>
  <c r="J7" i="44" s="1"/>
  <c r="Q62" i="15"/>
  <c r="Q75" i="15"/>
  <c r="O17" i="46"/>
  <c r="M17" i="46"/>
  <c r="P17" i="46"/>
  <c r="N17" i="46"/>
  <c r="Q75" i="44"/>
  <c r="Q62" i="44"/>
  <c r="Q54" i="44"/>
  <c r="F1" i="44"/>
  <c r="Q63" i="44"/>
  <c r="Q76" i="44"/>
  <c r="C48" i="15"/>
  <c r="AB7" i="21" l="1"/>
  <c r="U7" i="21"/>
  <c r="F7" i="33"/>
  <c r="C34" i="46"/>
  <c r="C33" i="46"/>
  <c r="C39" i="46"/>
  <c r="E39" i="46" s="1"/>
  <c r="T10" i="46"/>
  <c r="V10" i="46" s="1"/>
  <c r="T14" i="46"/>
  <c r="V14" i="46" s="1"/>
  <c r="T9" i="46"/>
  <c r="V9" i="46" s="1"/>
  <c r="T13" i="46"/>
  <c r="V13" i="46" s="1"/>
  <c r="C37" i="46"/>
  <c r="C36" i="46"/>
  <c r="C35" i="46"/>
  <c r="C38" i="46"/>
  <c r="T8" i="46"/>
  <c r="V8" i="46" s="1"/>
  <c r="T12" i="46"/>
  <c r="V12" i="46" s="1"/>
  <c r="T16" i="46"/>
  <c r="V16" i="46" s="1"/>
  <c r="T11" i="46"/>
  <c r="V11" i="46" s="1"/>
  <c r="T15" i="46"/>
  <c r="V15" i="46" s="1"/>
  <c r="T26" i="59"/>
  <c r="D26" i="59"/>
  <c r="AC6" i="3"/>
  <c r="J7" i="33"/>
  <c r="G59" i="34"/>
  <c r="AA7" i="21"/>
  <c r="S7" i="21"/>
  <c r="U7" i="33"/>
  <c r="AB7" i="33"/>
  <c r="T48" i="33" s="1"/>
  <c r="G48" i="33" s="1"/>
  <c r="H82" i="39"/>
  <c r="G81" i="39"/>
  <c r="K23" i="6"/>
  <c r="M23" i="6" s="1"/>
  <c r="I23" i="6" s="1"/>
  <c r="S23" i="6" s="1"/>
  <c r="K21" i="6"/>
  <c r="M21" i="6" s="1"/>
  <c r="I21" i="6" s="1"/>
  <c r="S21" i="6" s="1"/>
  <c r="K25" i="6"/>
  <c r="M25" i="6" s="1"/>
  <c r="I25" i="6" s="1"/>
  <c r="S25" i="6" s="1"/>
  <c r="K19" i="6"/>
  <c r="E31" i="6"/>
  <c r="K24" i="6"/>
  <c r="M24" i="6" s="1"/>
  <c r="I24" i="6" s="1"/>
  <c r="S24" i="6" s="1"/>
  <c r="K20" i="6"/>
  <c r="M20" i="6" s="1"/>
  <c r="I20" i="6" s="1"/>
  <c r="S20" i="6" s="1"/>
  <c r="K22" i="6"/>
  <c r="M22" i="6" s="1"/>
  <c r="I22" i="6" s="1"/>
  <c r="S22" i="6" s="1"/>
  <c r="K26" i="6"/>
  <c r="M26" i="6" s="1"/>
  <c r="I26" i="6" s="1"/>
  <c r="S26" i="6" s="1"/>
  <c r="K70" i="39"/>
  <c r="J72" i="39"/>
  <c r="F48" i="35"/>
  <c r="H65" i="40"/>
  <c r="G67" i="40"/>
  <c r="F52" i="37"/>
  <c r="G52" i="37" s="1"/>
  <c r="H52" i="37" s="1"/>
  <c r="I52" i="37" s="1"/>
  <c r="J52" i="37" s="1"/>
  <c r="K52" i="37" s="1"/>
  <c r="L52" i="37" s="1"/>
  <c r="M52" i="37" s="1"/>
  <c r="N52" i="37" s="1"/>
  <c r="O52" i="37" s="1"/>
  <c r="H7" i="37"/>
  <c r="F7" i="37"/>
  <c r="G46" i="36"/>
  <c r="H46" i="36" s="1"/>
  <c r="I46" i="36" s="1"/>
  <c r="J46" i="36" s="1"/>
  <c r="K46" i="36" s="1"/>
  <c r="L46" i="36" s="1"/>
  <c r="M46" i="36" s="1"/>
  <c r="N46" i="36" s="1"/>
  <c r="O46" i="36" s="1"/>
  <c r="J7" i="36"/>
  <c r="T38" i="59"/>
  <c r="D38" i="59"/>
  <c r="T46" i="59"/>
  <c r="D46" i="59"/>
  <c r="H6" i="3"/>
  <c r="E6" i="3" s="1"/>
  <c r="AZ5" i="3"/>
  <c r="J7" i="21"/>
  <c r="F24" i="15"/>
  <c r="C24" i="15" s="1"/>
  <c r="F26" i="12"/>
  <c r="C27" i="12" s="1"/>
  <c r="D26" i="12" s="1"/>
  <c r="C32" i="12" s="1"/>
  <c r="D30" i="12" s="1"/>
  <c r="F21" i="43"/>
  <c r="C23" i="43" s="1"/>
  <c r="D21" i="43" s="1"/>
  <c r="C14" i="12"/>
  <c r="C17" i="12"/>
  <c r="S7" i="46"/>
  <c r="T7" i="46" s="1"/>
  <c r="V7" i="46" s="1"/>
  <c r="S5" i="46"/>
  <c r="T5" i="46" s="1"/>
  <c r="V5" i="46" s="1"/>
  <c r="S3" i="46"/>
  <c r="T3" i="46" s="1"/>
  <c r="V3" i="46" s="1"/>
  <c r="S6" i="46"/>
  <c r="T6" i="46" s="1"/>
  <c r="V6" i="46" s="1"/>
  <c r="S4" i="46"/>
  <c r="T4" i="46" s="1"/>
  <c r="V4" i="46" s="1"/>
  <c r="S2" i="46"/>
  <c r="T2" i="46" s="1"/>
  <c r="V2" i="46" s="1"/>
  <c r="C115" i="46"/>
  <c r="D113" i="46" s="1"/>
  <c r="E29" i="46"/>
  <c r="C30" i="46"/>
  <c r="E30" i="46" s="1"/>
  <c r="J18" i="15"/>
  <c r="J24" i="15"/>
  <c r="J26" i="15"/>
  <c r="J29" i="15" s="1"/>
  <c r="J20" i="44"/>
  <c r="J26" i="44"/>
  <c r="J28" i="44"/>
  <c r="J31" i="44" s="1"/>
  <c r="C20" i="11"/>
  <c r="C21" i="11" s="1"/>
  <c r="C22" i="11" s="1"/>
  <c r="C23" i="11" s="1"/>
  <c r="B2" i="11" s="1"/>
  <c r="C40" i="44"/>
  <c r="C34" i="44"/>
  <c r="C10" i="15"/>
  <c r="C5" i="15" s="1"/>
  <c r="C52" i="15"/>
  <c r="C47" i="15" s="1"/>
  <c r="L52" i="44"/>
  <c r="H7" i="36" l="1"/>
  <c r="S7" i="37"/>
  <c r="AA7" i="37"/>
  <c r="R42" i="37" s="1"/>
  <c r="H67" i="40"/>
  <c r="I65" i="40"/>
  <c r="I82" i="39"/>
  <c r="H81" i="39"/>
  <c r="H59" i="34"/>
  <c r="G35" i="46"/>
  <c r="I35" i="46" s="1"/>
  <c r="E35" i="46"/>
  <c r="G37" i="46"/>
  <c r="I37" i="46" s="1"/>
  <c r="E37" i="46"/>
  <c r="G33" i="46"/>
  <c r="I33" i="46" s="1"/>
  <c r="C27" i="46" s="1"/>
  <c r="E33" i="46"/>
  <c r="S7" i="33"/>
  <c r="AA7" i="33"/>
  <c r="R48" i="33" s="1"/>
  <c r="F7" i="36"/>
  <c r="W7" i="21"/>
  <c r="AC7" i="21"/>
  <c r="E3" i="6"/>
  <c r="AY6" i="3"/>
  <c r="AC7" i="36"/>
  <c r="V36" i="36" s="1"/>
  <c r="I36" i="36" s="1"/>
  <c r="W7" i="36"/>
  <c r="U7" i="37"/>
  <c r="AB7" i="37"/>
  <c r="T42" i="37" s="1"/>
  <c r="G42" i="37" s="1"/>
  <c r="G48" i="35"/>
  <c r="K72" i="39"/>
  <c r="L70" i="39"/>
  <c r="K27" i="6"/>
  <c r="M19" i="6"/>
  <c r="S6" i="1"/>
  <c r="S16" i="1" s="1"/>
  <c r="T6" i="1" s="1"/>
  <c r="G52" i="33"/>
  <c r="H52" i="33" s="1"/>
  <c r="W7" i="33"/>
  <c r="AC7" i="33"/>
  <c r="V48" i="33" s="1"/>
  <c r="I48" i="33" s="1"/>
  <c r="G38" i="46"/>
  <c r="I38" i="46" s="1"/>
  <c r="E38" i="46"/>
  <c r="E36" i="46"/>
  <c r="G36" i="46"/>
  <c r="I36" i="46" s="1"/>
  <c r="E34" i="46"/>
  <c r="G34" i="46"/>
  <c r="I34" i="46" s="1"/>
  <c r="J7" i="37"/>
  <c r="T9" i="1"/>
  <c r="T11" i="1"/>
  <c r="T13" i="1"/>
  <c r="T12" i="1"/>
  <c r="T8" i="1"/>
  <c r="T10" i="1"/>
  <c r="T7" i="1"/>
  <c r="C26" i="46"/>
  <c r="Q69" i="44"/>
  <c r="L58" i="44"/>
  <c r="L61" i="44" s="1"/>
  <c r="C65" i="15"/>
  <c r="C59" i="15"/>
  <c r="B3" i="11"/>
  <c r="C32" i="15"/>
  <c r="C38" i="15"/>
  <c r="Q67" i="44"/>
  <c r="Q49" i="44"/>
  <c r="Q55" i="44" s="1"/>
  <c r="Q58" i="44"/>
  <c r="F7" i="67"/>
  <c r="C16" i="44"/>
  <c r="C14" i="15"/>
  <c r="E7" i="67"/>
  <c r="E4" i="67" l="1"/>
  <c r="G46" i="37"/>
  <c r="H46" i="37"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5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91" i="3"/>
  <c r="AY523" i="3"/>
  <c r="AY508" i="3"/>
  <c r="W7" i="37"/>
  <c r="AC7" i="37"/>
  <c r="V42" i="37" s="1"/>
  <c r="I42" i="37" s="1"/>
  <c r="I52" i="33"/>
  <c r="J52" i="33" s="1"/>
  <c r="G53" i="33"/>
  <c r="H53" i="33" s="1"/>
  <c r="H48" i="35"/>
  <c r="I40" i="36"/>
  <c r="J40" i="36" s="1"/>
  <c r="D16" i="12"/>
  <c r="D10" i="11"/>
  <c r="D16" i="43"/>
  <c r="C16" i="43" s="1"/>
  <c r="C18" i="43" s="1"/>
  <c r="C21" i="4"/>
  <c r="O5" i="54" s="1"/>
  <c r="B45" i="63" s="1"/>
  <c r="E6" i="6"/>
  <c r="L38" i="9"/>
  <c r="B14" i="66" s="1"/>
  <c r="B1" i="66" s="1"/>
  <c r="D45" i="9"/>
  <c r="C33" i="21"/>
  <c r="D46" i="9"/>
  <c r="C33" i="76"/>
  <c r="C33" i="75"/>
  <c r="E48" i="33"/>
  <c r="I53" i="33" s="1"/>
  <c r="J53" i="33" s="1"/>
  <c r="R49" i="33"/>
  <c r="I59" i="34"/>
  <c r="J82" i="39"/>
  <c r="I81" i="39"/>
  <c r="J65" i="40"/>
  <c r="I67" i="40"/>
  <c r="E42" i="37"/>
  <c r="R43" i="37"/>
  <c r="U7" i="36"/>
  <c r="AB7" i="36"/>
  <c r="T36" i="36" s="1"/>
  <c r="G36" i="36" s="1"/>
  <c r="M27" i="6"/>
  <c r="I19" i="6"/>
  <c r="L72" i="39"/>
  <c r="M70" i="39"/>
  <c r="AA7" i="36"/>
  <c r="R36" i="36" s="1"/>
  <c r="S7" i="36"/>
  <c r="C18" i="15"/>
  <c r="C15" i="15"/>
  <c r="C20" i="44"/>
  <c r="C17" i="44"/>
  <c r="T16" i="1"/>
  <c r="E3" i="67"/>
  <c r="B2" i="46"/>
  <c r="Q59" i="44"/>
  <c r="Q64" i="44" s="1"/>
  <c r="Q68" i="44"/>
  <c r="Q77" i="44" s="1"/>
  <c r="B7" i="67"/>
  <c r="E36" i="36" l="1"/>
  <c r="R37" i="36"/>
  <c r="N70" i="39"/>
  <c r="N72" i="39" s="1"/>
  <c r="M72" i="39"/>
  <c r="I27" i="6"/>
  <c r="S19" i="6"/>
  <c r="S27" i="6" s="1"/>
  <c r="G40" i="36"/>
  <c r="H40" i="36" s="1"/>
  <c r="G41" i="36"/>
  <c r="H41" i="36" s="1"/>
  <c r="C43" i="37"/>
  <c r="B3" i="37" s="1"/>
  <c r="B2" i="37" s="1"/>
  <c r="C42" i="37"/>
  <c r="K82" i="39"/>
  <c r="C48" i="33"/>
  <c r="C49" i="33"/>
  <c r="B3" i="33" s="1"/>
  <c r="B2" i="33" s="1"/>
  <c r="F33" i="75"/>
  <c r="J33" i="75"/>
  <c r="H33" i="75"/>
  <c r="D22" i="12"/>
  <c r="C22" i="12" s="1"/>
  <c r="C20" i="12" s="1"/>
  <c r="D13" i="11"/>
  <c r="C13" i="11" s="1"/>
  <c r="C19" i="43"/>
  <c r="C25" i="43" s="1"/>
  <c r="C24" i="43" s="1"/>
  <c r="D19" i="12"/>
  <c r="C19" i="12" s="1"/>
  <c r="C16" i="12"/>
  <c r="C18" i="12" s="1"/>
  <c r="I48" i="35"/>
  <c r="I46" i="37"/>
  <c r="J46" i="37" s="1"/>
  <c r="I47" i="37"/>
  <c r="J47" i="37" s="1"/>
  <c r="C22" i="4"/>
  <c r="D10" i="6"/>
  <c r="D13" i="6"/>
  <c r="D6" i="6"/>
  <c r="D5" i="6"/>
  <c r="D8" i="6"/>
  <c r="E63" i="40"/>
  <c r="K38" i="9"/>
  <c r="C14" i="66" s="1"/>
  <c r="B2" i="66" s="1"/>
  <c r="D11" i="6"/>
  <c r="D12" i="6"/>
  <c r="D9" i="6"/>
  <c r="D14" i="6"/>
  <c r="D15" i="6"/>
  <c r="E45" i="9"/>
  <c r="E46" i="9"/>
  <c r="F45" i="9"/>
  <c r="F46" i="9"/>
  <c r="H25" i="6"/>
  <c r="D19" i="6"/>
  <c r="D21" i="6"/>
  <c r="R21" i="6" s="1"/>
  <c r="D23" i="6"/>
  <c r="D25" i="6"/>
  <c r="R25" i="6" s="1"/>
  <c r="D28" i="6"/>
  <c r="C40" i="39"/>
  <c r="H21" i="6"/>
  <c r="H23" i="6"/>
  <c r="D29" i="6"/>
  <c r="D20" i="6"/>
  <c r="D22" i="6"/>
  <c r="D24" i="6"/>
  <c r="D26" i="6"/>
  <c r="B27" i="9"/>
  <c r="H26" i="6"/>
  <c r="R26" i="6" s="1"/>
  <c r="H22" i="6"/>
  <c r="R22" i="6" s="1"/>
  <c r="H24" i="6"/>
  <c r="H20" i="6"/>
  <c r="R20" i="6" s="1"/>
  <c r="H19" i="6"/>
  <c r="B4" i="11"/>
  <c r="B5" i="11"/>
  <c r="J9" i="39"/>
  <c r="E46" i="37"/>
  <c r="F46" i="37" s="1"/>
  <c r="E47" i="37"/>
  <c r="F47" i="37" s="1"/>
  <c r="K65" i="40"/>
  <c r="J67" i="40"/>
  <c r="J59" i="34"/>
  <c r="K59" i="34" s="1"/>
  <c r="L59" i="34" s="1"/>
  <c r="M59" i="34" s="1"/>
  <c r="N59" i="34" s="1"/>
  <c r="O59" i="34" s="1"/>
  <c r="J7" i="34" s="1"/>
  <c r="F7" i="34"/>
  <c r="E52" i="33"/>
  <c r="F52" i="33" s="1"/>
  <c r="E53" i="33"/>
  <c r="F53" i="33" s="1"/>
  <c r="F33" i="76"/>
  <c r="J33" i="76"/>
  <c r="H33" i="76"/>
  <c r="H33" i="21"/>
  <c r="J33" i="21"/>
  <c r="F33" i="21"/>
  <c r="C8" i="66"/>
  <c r="C7" i="66"/>
  <c r="G47" i="37"/>
  <c r="H47" i="37" s="1"/>
  <c r="H9" i="39"/>
  <c r="C19" i="15"/>
  <c r="C20" i="15" s="1"/>
  <c r="C26" i="15" s="1"/>
  <c r="C21" i="44"/>
  <c r="C22" i="44" s="1"/>
  <c r="C25" i="44" s="1"/>
  <c r="B2" i="67"/>
  <c r="D4" i="46"/>
  <c r="B3" i="46"/>
  <c r="B4" i="46"/>
  <c r="C23" i="12" l="1"/>
  <c r="C22" i="43"/>
  <c r="C21" i="43" s="1"/>
  <c r="C28" i="43" s="1"/>
  <c r="C30" i="43" s="1"/>
  <c r="C32" i="43" s="1"/>
  <c r="B2" i="43" s="1"/>
  <c r="B3" i="43" s="1"/>
  <c r="AB9" i="39"/>
  <c r="U9" i="39"/>
  <c r="AA33" i="21"/>
  <c r="R48" i="21" s="1"/>
  <c r="S33" i="21"/>
  <c r="AB33" i="21"/>
  <c r="T48" i="21" s="1"/>
  <c r="G48" i="21" s="1"/>
  <c r="U33" i="21"/>
  <c r="W33" i="76"/>
  <c r="AC33" i="76"/>
  <c r="V48" i="76" s="1"/>
  <c r="I48" i="76" s="1"/>
  <c r="I52" i="76" s="1"/>
  <c r="J52" i="76" s="1"/>
  <c r="S7" i="34"/>
  <c r="AA7" i="34"/>
  <c r="R49" i="34" s="1"/>
  <c r="W9" i="39"/>
  <c r="AC9" i="39"/>
  <c r="B30" i="9"/>
  <c r="D27" i="9"/>
  <c r="D30" i="9" s="1"/>
  <c r="J40" i="39"/>
  <c r="H40" i="39"/>
  <c r="F40" i="39"/>
  <c r="D7" i="66"/>
  <c r="D8" i="66"/>
  <c r="D16" i="6"/>
  <c r="AB33" i="75"/>
  <c r="T48" i="75" s="1"/>
  <c r="G48" i="75" s="1"/>
  <c r="U33" i="75"/>
  <c r="S33" i="75"/>
  <c r="AA33" i="75"/>
  <c r="R48" i="75" s="1"/>
  <c r="L82" i="39"/>
  <c r="K81" i="39"/>
  <c r="E40" i="36"/>
  <c r="F40" i="36" s="1"/>
  <c r="E41" i="36"/>
  <c r="F41" i="36" s="1"/>
  <c r="I41" i="36"/>
  <c r="J41" i="36" s="1"/>
  <c r="W33" i="21"/>
  <c r="AC33" i="21"/>
  <c r="V48" i="21" s="1"/>
  <c r="I48" i="21" s="1"/>
  <c r="I52" i="21" s="1"/>
  <c r="J52" i="21" s="1"/>
  <c r="AB33" i="76"/>
  <c r="T48" i="76" s="1"/>
  <c r="G48" i="76" s="1"/>
  <c r="U33" i="76"/>
  <c r="S33" i="76"/>
  <c r="AA33" i="76"/>
  <c r="R48" i="76" s="1"/>
  <c r="W7" i="34"/>
  <c r="AC7" i="34"/>
  <c r="V49" i="34" s="1"/>
  <c r="I49" i="34" s="1"/>
  <c r="K67" i="40"/>
  <c r="L65" i="40"/>
  <c r="H27" i="6"/>
  <c r="R24" i="6"/>
  <c r="D30" i="6"/>
  <c r="R23" i="6"/>
  <c r="D27" i="6"/>
  <c r="D31" i="6" s="1"/>
  <c r="R19" i="6"/>
  <c r="A20" i="64"/>
  <c r="A20" i="51"/>
  <c r="B15" i="63" s="1"/>
  <c r="A6" i="51"/>
  <c r="B7" i="63" s="1"/>
  <c r="A6" i="64"/>
  <c r="N5" i="54"/>
  <c r="B43" i="63" s="1"/>
  <c r="J48" i="35"/>
  <c r="W33" i="75"/>
  <c r="AC33" i="75"/>
  <c r="V48" i="75" s="1"/>
  <c r="I48" i="75" s="1"/>
  <c r="J81" i="39"/>
  <c r="F9" i="39"/>
  <c r="C36" i="36"/>
  <c r="C37" i="36"/>
  <c r="B3" i="36" s="1"/>
  <c r="B2" i="36" s="1"/>
  <c r="H7" i="34"/>
  <c r="C23" i="15"/>
  <c r="C29" i="15" s="1"/>
  <c r="J14" i="15" s="1"/>
  <c r="C28" i="44"/>
  <c r="C31" i="44" s="1"/>
  <c r="B4" i="67"/>
  <c r="B3" i="67"/>
  <c r="B4" i="43" l="1"/>
  <c r="B5" i="43"/>
  <c r="S9" i="39"/>
  <c r="AA9" i="39"/>
  <c r="I52" i="75"/>
  <c r="J52" i="75" s="1"/>
  <c r="I5" i="6"/>
  <c r="I6" i="6"/>
  <c r="C13" i="39" s="1"/>
  <c r="G53" i="76"/>
  <c r="H53" i="76" s="1"/>
  <c r="G52" i="76"/>
  <c r="H52" i="76" s="1"/>
  <c r="R49" i="75"/>
  <c r="E48" i="75"/>
  <c r="AA40" i="39"/>
  <c r="S40" i="39"/>
  <c r="AC40" i="39"/>
  <c r="W40" i="39"/>
  <c r="C25" i="9"/>
  <c r="C24" i="9"/>
  <c r="G52" i="21"/>
  <c r="H52" i="21" s="1"/>
  <c r="G53" i="21"/>
  <c r="H53" i="21" s="1"/>
  <c r="E48" i="21"/>
  <c r="R49" i="21"/>
  <c r="AB7" i="34"/>
  <c r="T49" i="34" s="1"/>
  <c r="G49" i="34" s="1"/>
  <c r="U7" i="34"/>
  <c r="K48" i="35"/>
  <c r="R27" i="6"/>
  <c r="R6" i="1"/>
  <c r="R16" i="1" s="1"/>
  <c r="M65" i="40"/>
  <c r="L67" i="40"/>
  <c r="I53" i="34"/>
  <c r="J53" i="34" s="1"/>
  <c r="E48" i="76"/>
  <c r="R49" i="76"/>
  <c r="M82" i="39"/>
  <c r="M81" i="39" s="1"/>
  <c r="L81" i="39"/>
  <c r="G53" i="75"/>
  <c r="H53" i="75" s="1"/>
  <c r="G52" i="75"/>
  <c r="H52" i="75" s="1"/>
  <c r="U40" i="39"/>
  <c r="AB40" i="39"/>
  <c r="R50" i="34"/>
  <c r="E49" i="34"/>
  <c r="Q50" i="15"/>
  <c r="C33" i="15"/>
  <c r="C31" i="15" s="1"/>
  <c r="J19" i="15"/>
  <c r="J17" i="15" s="1"/>
  <c r="C38" i="44"/>
  <c r="Q51" i="44"/>
  <c r="J21" i="44"/>
  <c r="J19" i="44" s="1"/>
  <c r="C35" i="44"/>
  <c r="C33" i="44" s="1"/>
  <c r="J16" i="44"/>
  <c r="J15" i="44" s="1"/>
  <c r="J25" i="44" s="1"/>
  <c r="C15" i="44"/>
  <c r="Q72" i="44" s="1"/>
  <c r="C13" i="15"/>
  <c r="J35" i="15" s="1"/>
  <c r="C56" i="15"/>
  <c r="C60" i="15" s="1"/>
  <c r="C58" i="15" s="1"/>
  <c r="C36" i="15"/>
  <c r="J22" i="15"/>
  <c r="J13" i="15"/>
  <c r="J23" i="15" s="1"/>
  <c r="E54" i="34" l="1"/>
  <c r="F54" i="34" s="1"/>
  <c r="E53" i="34"/>
  <c r="F53" i="34" s="1"/>
  <c r="C48" i="76"/>
  <c r="C49" i="76"/>
  <c r="B3" i="76" s="1"/>
  <c r="B2" i="76" s="1"/>
  <c r="I54" i="34"/>
  <c r="J54" i="34" s="1"/>
  <c r="C48" i="21"/>
  <c r="C49" i="21"/>
  <c r="B3" i="21" s="1"/>
  <c r="E52" i="75"/>
  <c r="F52" i="75" s="1"/>
  <c r="E53" i="75"/>
  <c r="F53" i="75" s="1"/>
  <c r="J13" i="39"/>
  <c r="H13" i="39"/>
  <c r="F13" i="39"/>
  <c r="C50" i="34"/>
  <c r="B3" i="34" s="1"/>
  <c r="B2" i="34" s="1"/>
  <c r="C49" i="34"/>
  <c r="I53" i="76"/>
  <c r="J53" i="76" s="1"/>
  <c r="E52" i="76"/>
  <c r="F52" i="76" s="1"/>
  <c r="E53" i="76"/>
  <c r="F53" i="76" s="1"/>
  <c r="N65" i="40"/>
  <c r="N67" i="40" s="1"/>
  <c r="M67" i="40"/>
  <c r="L48" i="35"/>
  <c r="G53" i="34"/>
  <c r="H53" i="34" s="1"/>
  <c r="G54" i="34"/>
  <c r="H54" i="34" s="1"/>
  <c r="I53" i="21"/>
  <c r="J53" i="21" s="1"/>
  <c r="E53" i="21"/>
  <c r="F53" i="21" s="1"/>
  <c r="E52" i="21"/>
  <c r="F52" i="21" s="1"/>
  <c r="C48" i="75"/>
  <c r="C49" i="75"/>
  <c r="B3" i="75" s="1"/>
  <c r="B2" i="75" s="1"/>
  <c r="I53" i="75"/>
  <c r="J53" i="75" s="1"/>
  <c r="C43" i="44"/>
  <c r="C63" i="15"/>
  <c r="C39" i="44"/>
  <c r="C32" i="44" s="1"/>
  <c r="C42" i="44" s="1"/>
  <c r="Q71" i="44" s="1"/>
  <c r="Q70" i="44" s="1"/>
  <c r="C55" i="15"/>
  <c r="C64" i="15" s="1"/>
  <c r="Q71" i="15"/>
  <c r="J24" i="44"/>
  <c r="J18" i="44" s="1"/>
  <c r="J27" i="44" s="1"/>
  <c r="C37" i="15"/>
  <c r="C30" i="15" s="1"/>
  <c r="C39" i="15" s="1"/>
  <c r="Q70" i="15" s="1"/>
  <c r="Q69" i="15" s="1"/>
  <c r="J16" i="15"/>
  <c r="J25" i="15" s="1"/>
  <c r="L51" i="15"/>
  <c r="C57" i="15" l="1"/>
  <c r="C66" i="15" s="1"/>
  <c r="C67" i="15" s="1"/>
  <c r="C70" i="15" s="1"/>
  <c r="M48" i="35"/>
  <c r="N48" i="35" s="1"/>
  <c r="O48" i="35" s="1"/>
  <c r="F7" i="35" s="1"/>
  <c r="F9" i="40"/>
  <c r="J9" i="40"/>
  <c r="H9" i="40"/>
  <c r="AA13" i="39"/>
  <c r="R49" i="39" s="1"/>
  <c r="S13" i="39"/>
  <c r="AC13" i="39"/>
  <c r="V49" i="39" s="1"/>
  <c r="I49" i="39" s="1"/>
  <c r="W13" i="39"/>
  <c r="U13" i="39"/>
  <c r="AB13" i="39"/>
  <c r="T49" i="39" s="1"/>
  <c r="G49" i="39" s="1"/>
  <c r="B2" i="21"/>
  <c r="C10" i="12" s="1"/>
  <c r="C6" i="12" s="1"/>
  <c r="C8" i="12"/>
  <c r="C44" i="44"/>
  <c r="C45" i="44" s="1"/>
  <c r="B2" i="44" s="1"/>
  <c r="B5" i="44" s="1"/>
  <c r="L57" i="15"/>
  <c r="L60" i="15" s="1"/>
  <c r="Q58" i="15" s="1"/>
  <c r="Q68" i="15"/>
  <c r="J39" i="15"/>
  <c r="J40" i="15" s="1"/>
  <c r="C40" i="15"/>
  <c r="Q66" i="15" s="1"/>
  <c r="AA7" i="35" l="1"/>
  <c r="R38" i="35" s="1"/>
  <c r="S7" i="35"/>
  <c r="G54" i="39"/>
  <c r="H54" i="39" s="1"/>
  <c r="G53" i="39"/>
  <c r="H53" i="39" s="1"/>
  <c r="C24" i="12"/>
  <c r="C29" i="12"/>
  <c r="I53" i="39"/>
  <c r="J53" i="39" s="1"/>
  <c r="R50" i="39"/>
  <c r="E49" i="39"/>
  <c r="AC9" i="40"/>
  <c r="V44" i="40" s="1"/>
  <c r="I44" i="40" s="1"/>
  <c r="W9" i="40"/>
  <c r="AB9" i="40"/>
  <c r="T44" i="40" s="1"/>
  <c r="G44" i="40" s="1"/>
  <c r="U9" i="40"/>
  <c r="AA9" i="40"/>
  <c r="R44" i="40" s="1"/>
  <c r="S9" i="40"/>
  <c r="J7" i="35"/>
  <c r="H7" i="35"/>
  <c r="B4" i="44"/>
  <c r="Q48" i="15"/>
  <c r="Q54" i="15" s="1"/>
  <c r="B3" i="44"/>
  <c r="Q57" i="15"/>
  <c r="Q63" i="15" s="1"/>
  <c r="B2" i="15"/>
  <c r="B3" i="15" s="1"/>
  <c r="C46" i="15"/>
  <c r="C43" i="15"/>
  <c r="J42" i="15"/>
  <c r="J43" i="15" s="1"/>
  <c r="Q67" i="15"/>
  <c r="Q76" i="15" s="1"/>
  <c r="U7" i="35" l="1"/>
  <c r="AB7" i="35"/>
  <c r="T38" i="35" s="1"/>
  <c r="G38" i="35" s="1"/>
  <c r="E53" i="39"/>
  <c r="F53" i="39" s="1"/>
  <c r="E54" i="39"/>
  <c r="F54" i="39" s="1"/>
  <c r="I54" i="39"/>
  <c r="J54" i="39" s="1"/>
  <c r="C28" i="12"/>
  <c r="C26" i="12" s="1"/>
  <c r="C31" i="12" s="1"/>
  <c r="C30" i="12" s="1"/>
  <c r="C35" i="12"/>
  <c r="C33" i="12" s="1"/>
  <c r="W7" i="35"/>
  <c r="AC7" i="35"/>
  <c r="V38" i="35" s="1"/>
  <c r="I38" i="35" s="1"/>
  <c r="R45" i="40"/>
  <c r="E44" i="40"/>
  <c r="G49" i="40"/>
  <c r="H49" i="40" s="1"/>
  <c r="G48" i="40"/>
  <c r="H48" i="40" s="1"/>
  <c r="I48" i="40"/>
  <c r="J48" i="40" s="1"/>
  <c r="I49" i="40"/>
  <c r="J49" i="40" s="1"/>
  <c r="C49" i="39"/>
  <c r="C50" i="39"/>
  <c r="R39" i="35"/>
  <c r="E38" i="35"/>
  <c r="B66" i="39" l="1"/>
  <c r="F66" i="39" s="1"/>
  <c r="B61" i="39"/>
  <c r="F61" i="39" s="1"/>
  <c r="B59" i="39"/>
  <c r="F59" i="39" s="1"/>
  <c r="B63" i="39"/>
  <c r="F63" i="39" s="1"/>
  <c r="B60" i="39"/>
  <c r="F60" i="39" s="1"/>
  <c r="B64" i="39"/>
  <c r="F64" i="39" s="1"/>
  <c r="B65" i="39"/>
  <c r="F65" i="39" s="1"/>
  <c r="B58" i="39"/>
  <c r="F58" i="39" s="1"/>
  <c r="B67" i="39"/>
  <c r="F67" i="39" s="1"/>
  <c r="B62" i="39"/>
  <c r="F62" i="39" s="1"/>
  <c r="I42" i="35"/>
  <c r="J42" i="35" s="1"/>
  <c r="I43" i="35"/>
  <c r="J43" i="35" s="1"/>
  <c r="C38" i="35"/>
  <c r="C39" i="35"/>
  <c r="B3" i="35" s="1"/>
  <c r="B2" i="35" s="1"/>
  <c r="C45" i="40"/>
  <c r="C44" i="40"/>
  <c r="C36" i="12"/>
  <c r="B2" i="12" s="1"/>
  <c r="G42" i="35"/>
  <c r="H42" i="35" s="1"/>
  <c r="G43" i="35"/>
  <c r="H43" i="35" s="1"/>
  <c r="E43" i="35"/>
  <c r="F43" i="35" s="1"/>
  <c r="E42" i="35"/>
  <c r="F42" i="35" s="1"/>
  <c r="E48" i="40"/>
  <c r="F48" i="40" s="1"/>
  <c r="E49" i="40"/>
  <c r="F49" i="40" s="1"/>
  <c r="D19" i="9"/>
  <c r="L44" i="9" l="1"/>
  <c r="B5" i="12"/>
  <c r="B4" i="12"/>
  <c r="B3" i="12"/>
  <c r="B55" i="40"/>
  <c r="F55" i="40" s="1"/>
  <c r="B57" i="40"/>
  <c r="F57" i="40" s="1"/>
  <c r="B60" i="40"/>
  <c r="F60" i="40" s="1"/>
  <c r="B59" i="40"/>
  <c r="F59" i="40" s="1"/>
  <c r="B62" i="40"/>
  <c r="F62" i="40" s="1"/>
  <c r="F63" i="40"/>
  <c r="B2" i="40" s="1"/>
  <c r="B61" i="40"/>
  <c r="F61" i="40" s="1"/>
  <c r="B54" i="40"/>
  <c r="F54" i="40" s="1"/>
  <c r="B53" i="40"/>
  <c r="F53" i="40" s="1"/>
  <c r="B56" i="40"/>
  <c r="F56" i="40" s="1"/>
  <c r="B58" i="40"/>
  <c r="F58" i="40" s="1"/>
  <c r="F68" i="39"/>
  <c r="B2" i="39" s="1"/>
  <c r="D20" i="9"/>
  <c r="C19" i="9"/>
  <c r="D21" i="9"/>
  <c r="L43" i="9" l="1"/>
  <c r="D22" i="9"/>
  <c r="G19" i="9"/>
  <c r="B5" i="39"/>
  <c r="B4" i="39"/>
  <c r="B3" i="39"/>
  <c r="B4" i="40"/>
  <c r="B5" i="40"/>
  <c r="B3" i="40"/>
  <c r="C20" i="9"/>
  <c r="C21" i="9"/>
  <c r="G21" i="9" l="1"/>
  <c r="G20" i="9"/>
  <c r="C32" i="9"/>
  <c r="G22" i="9"/>
  <c r="N43" i="9"/>
  <c r="C42" i="9" l="1"/>
  <c r="C34" i="9"/>
  <c r="O38" i="9"/>
  <c r="C33" i="9"/>
  <c r="C35" i="9"/>
  <c r="F42" i="9" s="1"/>
  <c r="O43" i="9"/>
  <c r="K25" i="9" l="1"/>
  <c r="K26" i="9"/>
  <c r="D63" i="9"/>
  <c r="R5" i="54"/>
  <c r="B48" i="63" s="1"/>
  <c r="C44" i="9"/>
  <c r="N68" i="9"/>
  <c r="D14" i="66"/>
  <c r="D42" i="9"/>
  <c r="Q5" i="54" s="1"/>
  <c r="B47" i="63" s="1"/>
  <c r="N38" i="9"/>
  <c r="K28" i="9" s="1"/>
  <c r="M38" i="9"/>
  <c r="K27" i="9" s="1"/>
  <c r="E42" i="9"/>
  <c r="P5" i="54" s="1"/>
  <c r="B46" i="63" s="1"/>
  <c r="E14" i="66" l="1"/>
  <c r="F14" i="66"/>
  <c r="B5" i="66"/>
  <c r="G14" i="66"/>
  <c r="B6" i="66" s="1"/>
  <c r="F44" i="9"/>
  <c r="D44" i="9"/>
  <c r="O39" i="9"/>
  <c r="N69" i="9"/>
  <c r="E44" i="9"/>
  <c r="D70" i="9"/>
  <c r="C96" i="9"/>
  <c r="C91" i="9" s="1"/>
  <c r="D71" i="9"/>
  <c r="D66" i="9" s="1"/>
  <c r="N72" i="9" s="1"/>
  <c r="C111" i="9"/>
  <c r="C104" i="9" s="1"/>
  <c r="C82" i="9"/>
  <c r="C81" i="9" s="1"/>
  <c r="C85" i="9" s="1"/>
  <c r="C86" i="9" s="1"/>
  <c r="D72" i="9" s="1"/>
  <c r="C90" i="9"/>
  <c r="C97" i="9" s="1"/>
  <c r="C103" i="9"/>
  <c r="D77" i="9"/>
  <c r="N75" i="9" s="1"/>
  <c r="C113" i="9" l="1"/>
  <c r="C114" i="9" s="1"/>
  <c r="E114" i="9" s="1"/>
  <c r="E115" i="9" s="1"/>
  <c r="M86" i="9"/>
  <c r="N86" i="9" s="1"/>
  <c r="M88" i="9"/>
  <c r="N88" i="9" s="1"/>
  <c r="M83" i="9"/>
  <c r="N83" i="9" s="1"/>
  <c r="M87" i="9"/>
  <c r="N87" i="9" s="1"/>
  <c r="M84" i="9"/>
  <c r="N84" i="9" s="1"/>
  <c r="M85" i="9"/>
  <c r="N85" i="9" s="1"/>
  <c r="C6" i="66"/>
  <c r="D6" i="66"/>
  <c r="C98" i="9"/>
  <c r="E98" i="9" s="1"/>
  <c r="E99" i="9" s="1"/>
  <c r="R6" i="54"/>
  <c r="B50" i="63" s="1"/>
  <c r="K29" i="9"/>
  <c r="K30" i="9" s="1"/>
  <c r="C5" i="66"/>
  <c r="D5" i="66"/>
  <c r="C99" i="9" l="1"/>
  <c r="C115" i="9"/>
  <c r="D76" i="9" s="1"/>
  <c r="D74" i="9" s="1"/>
  <c r="N74" i="9" s="1"/>
  <c r="O77" i="9" s="1"/>
  <c r="N89" i="9"/>
  <c r="O89"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<sst xmlns="http://schemas.openxmlformats.org/spreadsheetml/2006/main" count="7873" uniqueCount="3151">
  <si>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</si>
  <si>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</si>
  <si>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</si>
  <si>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</si>
  <si>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</si>
  <si>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</si>
  <si>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</si>
  <si>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</si>
  <si>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</si>
  <si>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</si>
  <si>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</si>
  <si>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</si>
  <si>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</si>
  <si>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</si>
  <si>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</si>
  <si>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</si>
  <si>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</si>
  <si>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</si>
  <si>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</si>
  <si>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</si>
  <si>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</si>
  <si>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</si>
  <si>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</si>
  <si>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</si>
  <si>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</si>
  <si>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</si>
  <si>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</si>
  <si>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</si>
  <si>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</si>
  <si>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</si>
  <si>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</si>
  <si>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</si>
  <si>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</si>
  <si>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</si>
  <si>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</si>
  <si>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</si>
  <si>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</si>
  <si>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</si>
  <si>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</si>
  <si>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</si>
  <si>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</si>
  <si>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</si>
  <si>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</si>
  <si>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</si>
  <si>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</si>
  <si>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</si>
  <si>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</si>
  <si>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</si>
  <si>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</si>
  <si>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</si>
  <si>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</si>
  <si>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</si>
  <si>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</si>
  <si>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</si>
  <si>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</si>
  <si>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</si>
  <si>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</si>
  <si>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</si>
  <si>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</si>
  <si>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</si>
  <si>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</si>
  <si>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</si>
  <si>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</si>
  <si>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</si>
  <si>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</si>
  <si>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</si>
  <si>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</si>
  <si>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</si>
  <si>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</si>
  <si>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</si>
  <si>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</si>
  <si>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</si>
  <si>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</si>
  <si>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</si>
  <si>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</si>
  <si>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</si>
  <si>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</si>
  <si>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</si>
  <si>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</si>
  <si>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</si>
  <si>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</si>
  <si>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</si>
  <si>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</si>
  <si>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</si>
  <si>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</si>
  <si>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</si>
  <si>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</si>
  <si>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</si>
  <si>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</si>
  <si>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</si>
  <si>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</si>
  <si>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</si>
  <si>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</si>
  <si>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</si>
  <si>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</si>
  <si>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</si>
  <si>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</si>
  <si>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</si>
  <si>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</si>
  <si>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</si>
  <si>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</si>
  <si>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</si>
  <si>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</si>
  <si>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</si>
  <si>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</si>
  <si>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</si>
  <si>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</si>
  <si>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</si>
  <si>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</si>
  <si>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</si>
  <si>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</si>
  <si>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</si>
  <si>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</si>
  <si>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</si>
  <si>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</si>
  <si>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</si>
  <si>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</si>
  <si>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</si>
  <si>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</si>
  <si>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</si>
  <si>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</si>
  <si>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</si>
  <si>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</si>
  <si>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</si>
  <si>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</si>
  <si>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</si>
  <si>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</si>
  <si>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</si>
  <si>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</si>
  <si>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</si>
  <si>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</si>
  <si>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</si>
  <si>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</si>
  <si>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</si>
  <si>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</si>
  <si>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</si>
  <si>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</si>
  <si>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</si>
  <si>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</si>
  <si>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</si>
  <si>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</si>
  <si>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</si>
  <si>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</si>
  <si>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</si>
  <si>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</si>
  <si>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</si>
  <si>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</si>
  <si>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</si>
  <si>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</si>
  <si>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</si>
  <si>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</si>
  <si>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</si>
  <si>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</si>
  <si>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</si>
  <si>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</si>
  <si>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</si>
  <si>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</si>
  <si>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</si>
  <si>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</si>
  <si>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</si>
  <si>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</si>
  <si>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</si>
  <si>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</si>
  <si>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</si>
  <si>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</si>
  <si>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</si>
  <si>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</si>
  <si>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</si>
  <si>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</si>
  <si>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</si>
  <si>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</si>
  <si>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</si>
  <si>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</si>
  <si>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</si>
  <si>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</si>
  <si>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</si>
  <si>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</si>
  <si>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</si>
  <si>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</si>
  <si>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</si>
  <si>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</si>
  <si>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</si>
  <si>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</si>
  <si>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</si>
  <si>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</si>
  <si>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</si>
  <si>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</si>
  <si>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</si>
  <si>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</si>
  <si>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</si>
  <si>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</si>
  <si>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</si>
  <si>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</si>
  <si>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</si>
  <si>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</si>
  <si>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</si>
  <si>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</si>
  <si>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</si>
  <si>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</si>
  <si>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</si>
  <si>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</si>
  <si>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</si>
  <si>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</si>
  <si>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</si>
  <si>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</si>
  <si>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</si>
  <si>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</si>
  <si>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</si>
  <si>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</si>
  <si>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</si>
  <si>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</si>
  <si>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</si>
  <si>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</si>
  <si>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</si>
  <si>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</si>
  <si>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</si>
  <si>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</si>
  <si>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</si>
  <si>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</si>
  <si>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</si>
  <si>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</si>
  <si>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</si>
  <si>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</si>
  <si>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</si>
  <si>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</si>
  <si>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</si>
  <si>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</si>
  <si>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</si>
  <si>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</si>
  <si>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</si>
  <si>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</si>
  <si>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</si>
  <si>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</si>
  <si>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</si>
  <si>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</si>
  <si>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</si>
  <si>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</si>
  <si>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</si>
  <si>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</si>
  <si>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</si>
  <si>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</si>
  <si>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</si>
  <si>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</si>
  <si>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</si>
  <si>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</si>
  <si>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</si>
  <si>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</si>
  <si>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</si>
  <si>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</si>
  <si>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</si>
  <si>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</si>
  <si>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</si>
  <si>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</si>
  <si>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</si>
  <si>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</si>
  <si>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</si>
  <si>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</si>
  <si>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</si>
  <si>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</si>
  <si>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</si>
  <si>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</si>
  <si>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</si>
  <si>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</si>
  <si>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</si>
  <si>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</si>
  <si>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</si>
  <si>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</si>
  <si>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</si>
  <si>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</si>
  <si>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</si>
  <si>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</si>
  <si>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</si>
  <si>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</si>
  <si>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</si>
  <si>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</si>
  <si>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</si>
  <si>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</si>
  <si>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</si>
  <si>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</si>
  <si>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</si>
  <si>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</si>
  <si>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</si>
  <si>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</si>
  <si>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</si>
  <si>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</si>
  <si>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</si>
  <si>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</si>
  <si>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</si>
  <si>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</si>
  <si>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</si>
  <si>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</si>
  <si>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</si>
  <si>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</si>
  <si>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</si>
  <si>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</si>
  <si>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</si>
  <si>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</si>
  <si>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</si>
  <si>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</si>
  <si>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</si>
  <si>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</si>
  <si>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</si>
  <si>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</si>
  <si>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</si>
  <si>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</si>
  <si>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</si>
  <si>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</si>
  <si>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</si>
  <si>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</si>
  <si>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</si>
  <si>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</si>
  <si>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</si>
  <si>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</si>
  <si>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</si>
  <si>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</si>
  <si>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</si>
  <si>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</si>
  <si>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</si>
  <si>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</si>
  <si>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</si>
  <si>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</si>
  <si>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</si>
  <si>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</si>
  <si>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</si>
  <si>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</si>
  <si>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</si>
  <si>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</si>
  <si>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</si>
  <si>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</si>
  <si>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</si>
  <si>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</si>
  <si>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</si>
  <si>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</si>
  <si>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</si>
  <si>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</si>
  <si>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</si>
  <si>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</si>
  <si>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</si>
  <si>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</si>
  <si>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</si>
  <si>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</si>
  <si>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</si>
  <si>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</si>
  <si>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</si>
  <si>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</si>
  <si>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</si>
  <si>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</si>
  <si>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</si>
  <si>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</si>
  <si>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</si>
  <si>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</si>
  <si>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</si>
  <si>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</si>
  <si>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</si>
  <si>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</si>
  <si>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</si>
  <si>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</si>
  <si>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</si>
  <si>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</si>
  <si>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</si>
  <si>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</si>
  <si>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</si>
  <si>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</si>
  <si>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</si>
  <si>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</si>
  <si>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</si>
  <si>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</si>
  <si>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</si>
  <si>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</si>
  <si>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</si>
  <si>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</si>
  <si>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</si>
  <si>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</si>
  <si>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</si>
  <si>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</si>
  <si>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</si>
  <si>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</si>
  <si>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</si>
  <si>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</si>
  <si>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</si>
  <si>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</si>
  <si>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</si>
  <si>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</si>
  <si>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</si>
  <si>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</si>
  <si>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</si>
  <si>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</si>
  <si>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</si>
  <si>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</si>
  <si>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</si>
  <si>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</si>
  <si>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</si>
  <si>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</si>
  <si>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</si>
  <si>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</si>
  <si>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</si>
  <si>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</si>
  <si>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</si>
  <si>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</si>
  <si>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</si>
  <si>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</si>
  <si>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</si>
  <si>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</si>
  <si>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</si>
  <si>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</si>
  <si>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</si>
  <si>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</si>
  <si>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</si>
  <si>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</si>
  <si>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</si>
  <si>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</si>
  <si>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</si>
  <si>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</si>
  <si>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</si>
  <si>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</si>
  <si>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</si>
  <si>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</si>
  <si>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</si>
  <si>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</si>
  <si>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</si>
  <si>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</si>
  <si>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</si>
  <si>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</si>
  <si>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</si>
  <si>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</si>
  <si>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</si>
  <si>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</si>
  <si>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</si>
  <si>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</si>
  <si>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</si>
  <si>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</si>
  <si>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</si>
  <si>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</si>
  <si>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</si>
  <si>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</si>
  <si>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</si>
  <si>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</si>
  <si>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</si>
  <si>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</si>
  <si>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</si>
  <si>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</si>
  <si>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</si>
  <si>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</si>
  <si>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</si>
  <si>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</si>
  <si>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</si>
  <si>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</si>
  <si>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</si>
  <si>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</si>
  <si>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</si>
  <si>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</si>
  <si>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</si>
  <si>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</si>
  <si>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</si>
  <si>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</si>
  <si>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</si>
  <si>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</si>
  <si>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</si>
  <si>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</si>
  <si>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</si>
  <si>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</si>
  <si>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</si>
  <si>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</si>
  <si>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</si>
  <si>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</si>
  <si>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</si>
  <si>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</si>
  <si>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</si>
  <si>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</si>
  <si>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</si>
  <si>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</si>
  <si>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</si>
  <si>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</si>
  <si>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</si>
  <si>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</si>
  <si>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</si>
  <si>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</si>
  <si>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</si>
  <si>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</si>
  <si>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</si>
  <si>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</si>
  <si>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</si>
  <si>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</si>
  <si>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</si>
  <si>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</si>
  <si>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</si>
  <si>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</si>
  <si>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</si>
  <si>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</si>
  <si>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</si>
  <si>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</si>
  <si>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</si>
  <si>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</si>
  <si>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</si>
  <si>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</si>
  <si>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</si>
  <si>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</si>
  <si>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</si>
  <si>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</si>
  <si>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</si>
  <si>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</si>
  <si>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</si>
  <si>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</si>
  <si>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</si>
  <si>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</si>
  <si>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</si>
  <si>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</si>
  <si>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</si>
  <si>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</si>
  <si>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</si>
  <si>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</si>
  <si>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</si>
  <si>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</si>
  <si>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</si>
  <si>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</si>
  <si>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</si>
  <si>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</si>
  <si>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</si>
  <si>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</si>
  <si>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</si>
  <si>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</si>
  <si>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</si>
  <si>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</si>
  <si>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</si>
  <si>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</si>
  <si>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</si>
  <si>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</si>
  <si>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</si>
  <si>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</si>
  <si>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</si>
  <si>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</si>
  <si>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</si>
  <si>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</si>
  <si>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</si>
  <si>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</si>
  <si>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</si>
  <si>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</si>
  <si>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</si>
  <si>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</si>
  <si>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</si>
  <si>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</si>
  <si>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</si>
  <si>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</si>
  <si>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</si>
  <si>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</si>
  <si>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</si>
  <si>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</si>
  <si>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</si>
  <si>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</si>
  <si>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</si>
  <si>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</si>
  <si>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</si>
  <si>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</si>
  <si>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</si>
  <si>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</si>
  <si>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</si>
  <si>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</si>
  <si>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</si>
  <si>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</si>
  <si>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</si>
  <si>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</si>
  <si>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</si>
  <si>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</si>
  <si>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</si>
  <si>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</si>
  <si>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</si>
  <si>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</si>
  <si>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</si>
  <si>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</si>
  <si>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</si>
  <si>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</si>
  <si>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</si>
  <si>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</si>
  <si>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</si>
  <si>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</si>
  <si>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</si>
  <si>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</si>
  <si>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</si>
  <si>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</si>
  <si>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</si>
  <si>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</si>
  <si>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</si>
  <si>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</si>
  <si>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</si>
  <si>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</si>
  <si>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</si>
  <si>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</si>
  <si>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</si>
  <si>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</si>
  <si>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</si>
  <si>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</si>
  <si>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</si>
  <si>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</si>
  <si>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</si>
  <si>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</si>
  <si>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</si>
  <si>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</si>
  <si>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</si>
  <si>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</si>
  <si>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</si>
  <si>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</si>
  <si>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</si>
  <si>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</si>
  <si>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</si>
  <si>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</si>
  <si>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</si>
  <si>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</si>
  <si>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</si>
  <si>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</si>
  <si>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</si>
  <si>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</si>
  <si>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</si>
  <si>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</si>
  <si>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</si>
  <si>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</si>
  <si>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</si>
  <si>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</si>
  <si>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</si>
  <si>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</si>
  <si>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</si>
  <si>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</si>
  <si>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</si>
  <si>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</si>
  <si>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</si>
  <si>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</si>
  <si>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</si>
  <si>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</si>
  <si>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</si>
  <si>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</si>
  <si>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</si>
  <si>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</si>
  <si>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</si>
  <si>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</si>
  <si>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</si>
  <si>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</si>
  <si>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</si>
  <si>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</si>
  <si>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</si>
  <si>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</si>
  <si>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</si>
  <si>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</si>
  <si>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</si>
  <si>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</si>
  <si>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</si>
  <si>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</si>
  <si>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</si>
  <si>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</si>
  <si>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</si>
  <si>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</si>
  <si>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</si>
  <si>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</si>
  <si>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</si>
  <si>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</si>
  <si>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</si>
  <si>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</si>
  <si>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</si>
  <si>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</si>
  <si>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</si>
  <si>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</si>
  <si>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</si>
  <si>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</si>
  <si>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</si>
  <si>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</si>
  <si>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</si>
  <si>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</si>
  <si>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</si>
  <si>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</si>
  <si>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</si>
  <si>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</si>
  <si>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</si>
  <si>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</si>
  <si>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</si>
  <si>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</si>
  <si>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</si>
  <si>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</si>
  <si>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</si>
  <si>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</si>
  <si>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</si>
  <si>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</si>
  <si>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</si>
  <si>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</si>
  <si>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</si>
  <si>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</si>
  <si>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</si>
  <si>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</si>
  <si>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</si>
  <si>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</si>
  <si>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</si>
  <si>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</si>
  <si>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</si>
  <si>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</si>
  <si>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</si>
  <si>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</si>
  <si>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</si>
  <si>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</si>
  <si>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</si>
  <si>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</si>
  <si>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</si>
  <si>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</si>
  <si>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</si>
  <si>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</si>
  <si>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</si>
  <si>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</si>
  <si>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</si>
  <si>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</si>
  <si>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</si>
  <si>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</si>
  <si>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</si>
  <si>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</si>
  <si>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</si>
  <si>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</si>
  <si>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</si>
  <si>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</si>
  <si>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</si>
  <si>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</si>
  <si>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</si>
  <si>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</si>
  <si>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</si>
  <si>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</si>
  <si>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</si>
  <si>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</si>
  <si>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</si>
  <si>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</si>
  <si>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</si>
  <si>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</si>
  <si>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</si>
  <si>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</si>
  <si>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</si>
  <si>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</si>
  <si>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</si>
  <si>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</si>
  <si>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</si>
  <si>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</si>
  <si>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</si>
  <si>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</si>
  <si>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</si>
  <si>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</si>
  <si>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</si>
  <si>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</si>
  <si>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</si>
  <si>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</si>
  <si>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</si>
  <si>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</si>
  <si>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</si>
  <si>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</si>
  <si>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</si>
  <si>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</si>
  <si>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</si>
  <si>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</si>
  <si>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</si>
  <si>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</si>
  <si>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</si>
  <si>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</si>
  <si>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</si>
  <si>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</si>
  <si>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</si>
  <si>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</si>
  <si>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</si>
  <si>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</si>
  <si>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</si>
  <si>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</si>
  <si>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</si>
  <si>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</si>
  <si>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</si>
  <si>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</si>
  <si>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</si>
  <si>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</si>
  <si>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</si>
  <si>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</si>
  <si>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</si>
  <si>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</si>
  <si>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</si>
  <si>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</si>
  <si>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</si>
  <si>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</si>
  <si>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</si>
  <si>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</si>
  <si>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</si>
  <si>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</si>
  <si>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</si>
  <si>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</si>
  <si>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</si>
  <si>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</si>
  <si>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</si>
  <si>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</si>
  <si>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</si>
  <si>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</si>
  <si>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</si>
  <si>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</si>
  <si>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</si>
  <si>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</si>
  <si>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</si>
  <si>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</si>
  <si>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</si>
  <si>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</si>
  <si>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</si>
  <si>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</si>
  <si>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</si>
  <si>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</si>
  <si>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</si>
  <si>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</si>
  <si>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</si>
  <si>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</si>
  <si>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</si>
  <si>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</si>
  <si>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</si>
  <si>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</si>
  <si>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</si>
  <si>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</si>
  <si>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</si>
  <si>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</si>
  <si>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</si>
  <si>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</si>
  <si>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</si>
  <si>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</si>
  <si>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</si>
  <si>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</si>
  <si>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</si>
  <si>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</si>
  <si>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</si>
  <si>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</si>
  <si>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</si>
  <si>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</si>
  <si>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</si>
  <si>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</si>
  <si>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</si>
  <si>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</si>
  <si>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</si>
  <si>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</si>
  <si>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</si>
  <si>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</si>
  <si>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</si>
  <si>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</si>
  <si>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</si>
  <si>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</si>
  <si>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</si>
  <si>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</si>
  <si>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</si>
  <si>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</si>
  <si>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</si>
  <si>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</si>
  <si>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</si>
  <si>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</si>
  <si>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</si>
  <si>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</si>
  <si>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</si>
  <si>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</si>
  <si>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</si>
  <si>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</si>
  <si>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</si>
  <si>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</si>
  <si>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</si>
  <si>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</si>
  <si>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</si>
  <si>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</si>
  <si>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</si>
  <si>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</si>
  <si>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</si>
  <si>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</si>
  <si>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</si>
  <si>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</si>
  <si>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</si>
  <si>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</si>
  <si>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</si>
  <si>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</si>
  <si>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</si>
  <si>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</si>
  <si>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</si>
  <si>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</si>
  <si>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</si>
  <si>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</si>
  <si>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</si>
  <si>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</si>
  <si>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</si>
  <si>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</si>
  <si>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</si>
  <si>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</si>
  <si>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</si>
  <si>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</si>
  <si>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</si>
  <si>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</si>
  <si>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</si>
  <si>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</si>
  <si>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</si>
  <si>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</si>
  <si>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</si>
  <si>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</si>
  <si>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</si>
  <si>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</si>
  <si>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</si>
  <si>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</si>
  <si>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</si>
  <si>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</si>
  <si>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</si>
  <si>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</si>
  <si>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</si>
  <si>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</si>
  <si>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</si>
  <si>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</si>
  <si>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</si>
  <si>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</si>
  <si>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</si>
  <si>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</si>
  <si>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</si>
  <si>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</si>
  <si>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</si>
  <si>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</si>
  <si>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</si>
  <si>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</si>
  <si>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</si>
  <si>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</si>
  <si>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</si>
  <si>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</si>
  <si>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</si>
  <si>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</si>
  <si>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</si>
  <si>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</si>
  <si>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</si>
  <si>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</si>
  <si>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</si>
  <si>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</si>
  <si>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</si>
  <si>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</si>
  <si>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</si>
  <si>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</si>
  <si>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</si>
  <si>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</si>
  <si>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</si>
  <si>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</si>
  <si>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</si>
  <si>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</si>
  <si>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</si>
  <si>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</si>
  <si>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</si>
  <si>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</si>
  <si>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</si>
  <si>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</si>
  <si>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</si>
  <si>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</si>
  <si>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</si>
  <si>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</si>
  <si>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</si>
  <si>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</si>
  <si>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</si>
  <si>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</si>
  <si>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</si>
  <si>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</si>
  <si>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</si>
  <si>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</si>
  <si>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</si>
  <si>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</si>
  <si>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</si>
  <si>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</si>
  <si>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</si>
  <si>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</si>
  <si>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</si>
  <si>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</si>
  <si>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</si>
  <si>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</si>
  <si>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</si>
  <si>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</si>
  <si>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</si>
  <si>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</si>
  <si>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</si>
  <si>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</si>
  <si>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</si>
  <si>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</si>
  <si>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</si>
  <si>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</si>
  <si>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</si>
  <si>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</si>
  <si>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</si>
  <si>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</si>
  <si>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</si>
  <si>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</si>
  <si>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</si>
  <si>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</si>
  <si>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</si>
  <si>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</si>
  <si>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</si>
  <si>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</si>
  <si>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</si>
  <si>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</si>
  <si>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</si>
  <si>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</si>
  <si>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</si>
  <si>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</si>
  <si>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</si>
  <si>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</si>
  <si>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</si>
  <si>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</si>
  <si>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</si>
  <si>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</si>
  <si>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</si>
  <si>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</si>
  <si>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</si>
  <si>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</si>
  <si>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</si>
  <si>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</si>
  <si>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</si>
  <si>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</si>
  <si>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</si>
  <si>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</si>
  <si>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</si>
  <si>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</si>
  <si>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</si>
  <si>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</si>
  <si>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</si>
  <si>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</si>
  <si>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</si>
  <si>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</si>
  <si>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</si>
  <si>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</si>
  <si>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</si>
  <si>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</si>
  <si>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</si>
  <si>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</si>
  <si>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</si>
  <si>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</si>
  <si>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</si>
  <si>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</si>
  <si>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</si>
  <si>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</si>
  <si>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</si>
  <si>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</si>
  <si>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</si>
  <si>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</si>
  <si>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</si>
  <si>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</si>
  <si>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</si>
  <si>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</si>
  <si>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</si>
  <si>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</si>
  <si>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</si>
  <si>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</si>
  <si>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</si>
  <si>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</si>
  <si>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</si>
  <si>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</si>
  <si>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</si>
  <si>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</si>
  <si>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</si>
  <si>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</si>
  <si>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</si>
  <si>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</si>
  <si>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</si>
  <si>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</si>
  <si>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</si>
  <si>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</si>
  <si>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</si>
  <si>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</si>
  <si>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</si>
  <si>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</si>
  <si>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</si>
  <si>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</si>
  <si>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</si>
  <si>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</si>
  <si>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</si>
  <si>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</si>
  <si>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</si>
  <si>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</si>
  <si>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</si>
  <si>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</si>
  <si>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</si>
  <si>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</si>
  <si>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</si>
  <si>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</si>
  <si>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</si>
  <si>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</si>
  <si>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</si>
  <si>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</si>
  <si>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</si>
  <si>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</si>
  <si>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</si>
  <si>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</si>
  <si>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</si>
  <si>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</si>
  <si>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</si>
  <si>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</si>
  <si>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</si>
  <si>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</si>
  <si>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</si>
  <si>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</si>
  <si>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</si>
  <si>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</si>
  <si>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</si>
  <si>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</si>
  <si>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</si>
  <si>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</si>
  <si>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</si>
  <si>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</si>
  <si>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</si>
  <si>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</si>
  <si>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</si>
  <si>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</si>
  <si>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</si>
  <si>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</si>
  <si>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</si>
  <si>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</si>
  <si>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</si>
  <si>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</si>
  <si>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</si>
  <si>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</si>
  <si>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</si>
  <si>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</si>
  <si>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</si>
  <si>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</si>
  <si>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</si>
  <si>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</si>
  <si>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</si>
  <si>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</si>
  <si>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</si>
  <si>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</si>
  <si>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</si>
  <si>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</si>
  <si>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</si>
  <si>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</si>
  <si>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</si>
  <si>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</si>
  <si>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</si>
  <si>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</si>
  <si>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</si>
  <si>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</si>
  <si>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</si>
  <si>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</si>
  <si>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</si>
  <si>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</si>
  <si>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</si>
  <si>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</si>
  <si>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</si>
  <si>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</si>
  <si>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</si>
  <si>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</si>
  <si>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</si>
  <si>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</si>
  <si>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</si>
  <si>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</si>
  <si>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</si>
  <si>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</si>
  <si>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</si>
  <si>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</si>
  <si>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</si>
  <si>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</si>
  <si>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</si>
  <si>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</si>
  <si>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</si>
  <si>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</si>
  <si>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</si>
  <si>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</si>
  <si>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</si>
  <si>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</si>
  <si>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</si>
  <si>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</si>
  <si>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</si>
  <si>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</si>
  <si>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</si>
  <si>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</si>
  <si>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</si>
  <si>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</si>
  <si>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</si>
  <si>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</si>
  <si>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</si>
  <si>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</si>
  <si>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</si>
  <si>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</si>
  <si>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</si>
  <si>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</si>
  <si>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</si>
  <si>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</si>
  <si>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</si>
  <si>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</si>
  <si>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</si>
  <si>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</si>
  <si>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</si>
  <si>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</si>
  <si>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</si>
  <si>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</si>
  <si>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</si>
  <si>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</si>
  <si>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</si>
  <si>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</si>
  <si>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</si>
  <si>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</si>
  <si>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</si>
  <si>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</si>
  <si>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</si>
  <si>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</si>
  <si>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</si>
  <si>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</si>
  <si>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</si>
  <si>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</si>
  <si>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</si>
  <si>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</si>
  <si>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</si>
  <si>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</si>
  <si>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</si>
  <si>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</si>
  <si>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</si>
  <si>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</si>
  <si>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</si>
  <si>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</si>
  <si>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</si>
  <si>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</si>
  <si>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</si>
  <si>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</si>
  <si>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</si>
  <si>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</si>
  <si>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</si>
  <si>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</si>
  <si>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</si>
  <si>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</si>
  <si>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</si>
  <si>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</si>
  <si>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</si>
  <si>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</si>
  <si>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</si>
  <si>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</si>
  <si>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</si>
  <si>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</si>
  <si>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</si>
  <si>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</si>
  <si>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</si>
  <si>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</si>
  <si>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</si>
  <si>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</si>
  <si>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</si>
  <si>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</si>
  <si>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</si>
  <si>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</si>
  <si>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</si>
  <si>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</si>
  <si>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</si>
  <si>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</si>
  <si>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</si>
  <si>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</si>
  <si>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</si>
  <si>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</si>
  <si>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</si>
  <si>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</si>
  <si>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</si>
  <si>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</si>
  <si>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</si>
  <si>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</si>
  <si>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</si>
  <si>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</si>
  <si>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</si>
  <si>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</si>
  <si>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</si>
  <si>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</si>
  <si>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</si>
  <si>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</si>
  <si>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</si>
  <si>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</si>
  <si>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</si>
  <si>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</si>
  <si>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</si>
  <si>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</si>
  <si>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</si>
  <si>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</si>
  <si>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</si>
  <si>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</si>
  <si>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</si>
  <si>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</si>
  <si>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</si>
  <si>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</si>
  <si>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</si>
  <si>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</si>
  <si>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</si>
  <si>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</si>
  <si>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</si>
  <si>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</si>
  <si>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</si>
  <si>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</si>
  <si>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</si>
  <si>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</si>
  <si>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</si>
  <si>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</si>
  <si>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</si>
  <si>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</si>
  <si>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</si>
  <si>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</si>
  <si>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</si>
  <si>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</si>
  <si>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</si>
  <si>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</si>
  <si>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</si>
  <si>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</si>
  <si>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</si>
  <si>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</si>
  <si>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</si>
  <si>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</si>
  <si>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</si>
  <si>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</si>
  <si>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</si>
  <si>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</si>
  <si>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</si>
  <si>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</si>
  <si>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</si>
  <si>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</si>
  <si>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</si>
  <si>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</si>
  <si>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</si>
  <si>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</si>
  <si>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</si>
  <si>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</si>
  <si>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</si>
  <si>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</si>
  <si>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</si>
  <si>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</si>
  <si>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</si>
  <si>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</si>
  <si>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</si>
  <si>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</si>
  <si>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</si>
  <si>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</si>
  <si>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</si>
  <si>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</si>
  <si>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</si>
  <si>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</si>
  <si>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</si>
  <si>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</si>
  <si>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</si>
  <si>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</si>
  <si>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</si>
  <si>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</si>
  <si>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</si>
  <si>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</si>
  <si>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</si>
  <si>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</si>
  <si>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</si>
  <si>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</si>
  <si>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</si>
  <si>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</si>
  <si>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</si>
  <si>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</si>
  <si>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</si>
  <si>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</si>
  <si>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</si>
  <si>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</si>
  <si>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</si>
  <si>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</si>
  <si>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</si>
  <si>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</si>
  <si>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</si>
  <si>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</si>
  <si>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</si>
  <si>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</si>
  <si>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</si>
  <si>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</si>
  <si>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</si>
  <si>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</si>
  <si>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</si>
  <si>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</si>
  <si>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</si>
  <si>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</si>
  <si>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</si>
  <si>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</si>
  <si>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</si>
  <si>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</si>
  <si>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</si>
  <si>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</si>
  <si>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</si>
  <si>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</si>
  <si>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</si>
  <si>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</si>
  <si>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</si>
  <si>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</si>
  <si>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</si>
  <si>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</si>
  <si>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</si>
  <si>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</si>
  <si>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</si>
  <si>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</si>
  <si>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</si>
  <si>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</si>
  <si>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</si>
  <si>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</si>
  <si>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</si>
  <si>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</si>
  <si>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</si>
  <si>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</si>
  <si>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</si>
  <si>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</si>
  <si>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</si>
  <si>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</si>
  <si>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</si>
  <si>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</si>
  <si>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</si>
  <si>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</si>
  <si>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</si>
  <si>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</si>
  <si>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</si>
  <si>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</si>
  <si>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</si>
  <si>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</si>
  <si>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</si>
  <si>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</si>
  <si>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</si>
  <si>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</si>
  <si>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</si>
  <si>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</si>
  <si>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</si>
  <si>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</si>
  <si>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</si>
  <si>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</si>
  <si>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</si>
  <si>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</si>
  <si>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</si>
  <si>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</si>
  <si>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</si>
  <si>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</si>
  <si>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</si>
  <si>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</si>
  <si>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</si>
  <si>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</si>
  <si>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</si>
  <si>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</si>
  <si>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</si>
  <si>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</si>
  <si>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</si>
  <si>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</si>
  <si>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</si>
  <si>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</si>
  <si>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</si>
  <si>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</si>
  <si>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</si>
  <si>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</si>
  <si>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</si>
  <si>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</si>
  <si>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</si>
  <si>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</si>
  <si>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</si>
  <si>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</si>
  <si>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</si>
  <si>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</si>
  <si>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</si>
  <si>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</si>
  <si>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</si>
  <si>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</si>
  <si>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</si>
  <si>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</si>
  <si>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</si>
  <si>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</si>
  <si>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</si>
  <si>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</si>
  <si>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</si>
  <si>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</si>
  <si>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</si>
  <si>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</si>
  <si>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</si>
  <si>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</si>
  <si>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</si>
  <si>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</si>
  <si>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</si>
  <si>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</si>
  <si>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</si>
  <si>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</si>
  <si>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</si>
  <si>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</si>
  <si>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</si>
  <si>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</si>
  <si>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</si>
  <si>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</si>
  <si>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</si>
  <si>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</si>
  <si>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</si>
  <si>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</si>
  <si>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</si>
  <si>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</si>
  <si>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</si>
  <si>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</si>
  <si>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</si>
  <si>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</si>
  <si>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</si>
  <si>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</si>
  <si>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</si>
  <si>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</si>
  <si>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</si>
  <si>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</si>
  <si>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</si>
  <si>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</si>
  <si>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</si>
  <si>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</si>
  <si>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</si>
  <si>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</si>
  <si>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</si>
  <si>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</si>
  <si>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</si>
  <si>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</si>
  <si>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</si>
  <si>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</si>
  <si>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</si>
  <si>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</si>
  <si>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</si>
  <si>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</si>
  <si>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</si>
  <si>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</si>
  <si>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</si>
  <si>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</si>
  <si>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</si>
  <si>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</si>
  <si>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</si>
  <si>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</si>
  <si>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</si>
  <si>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</si>
  <si>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</si>
  <si>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</si>
  <si>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</si>
  <si>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</si>
  <si>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</si>
  <si>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</si>
  <si>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</si>
  <si>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</si>
  <si>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</si>
  <si>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</si>
  <si>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</si>
  <si>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</si>
  <si>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</si>
  <si>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</si>
  <si>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</si>
  <si>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</si>
  <si>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</si>
  <si>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</si>
  <si>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</si>
  <si>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</si>
  <si>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</si>
  <si>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</si>
  <si>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</si>
  <si>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</si>
  <si>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</si>
  <si>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</si>
  <si>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</si>
  <si>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</si>
  <si>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</si>
  <si>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</si>
  <si>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</si>
  <si>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</si>
  <si>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</si>
  <si>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</si>
  <si>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</si>
  <si>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</si>
  <si>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</si>
  <si>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</si>
  <si>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</si>
  <si>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</si>
  <si>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</si>
  <si>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</si>
  <si>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</si>
  <si>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</si>
  <si>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</si>
  <si>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</si>
  <si>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</si>
  <si>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</si>
  <si>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</si>
  <si>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</si>
  <si>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</si>
  <si>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</si>
  <si>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</si>
  <si>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</si>
  <si>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</si>
  <si>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</si>
  <si>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</si>
  <si>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</si>
  <si>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</si>
  <si>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</si>
  <si>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</si>
  <si>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</si>
  <si>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</si>
  <si>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</si>
  <si>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</si>
  <si>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</si>
  <si>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</si>
  <si>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</si>
  <si>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</si>
  <si>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</si>
  <si>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</si>
  <si>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</si>
  <si>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</si>
  <si>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</si>
  <si>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</si>
  <si>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</si>
  <si>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</si>
  <si>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</si>
  <si>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</si>
  <si>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</si>
  <si>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</si>
  <si>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</si>
  <si>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</si>
  <si>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</si>
  <si>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</si>
  <si>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</si>
  <si>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</si>
  <si>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</si>
  <si>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</si>
  <si>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</si>
  <si>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</si>
  <si>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</si>
  <si>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</si>
  <si>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</si>
  <si>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</si>
  <si>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</si>
  <si>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</si>
  <si>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</si>
  <si>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</si>
  <si>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</si>
  <si>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</si>
  <si>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</si>
  <si>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</si>
  <si>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</si>
  <si>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</si>
  <si>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</si>
  <si>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</si>
  <si>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</si>
  <si>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</si>
  <si>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</si>
  <si>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</si>
  <si>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</si>
  <si>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</si>
  <si>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</si>
  <si>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</si>
  <si>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</si>
  <si>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</si>
  <si>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</si>
  <si>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</si>
  <si>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</si>
  <si>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</si>
  <si>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</si>
  <si>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</si>
  <si>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</si>
  <si>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</si>
  <si>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</si>
  <si>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</si>
  <si>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</si>
  <si>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</si>
  <si>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</si>
  <si>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</si>
  <si>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</si>
  <si>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</si>
  <si>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</si>
  <si>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</si>
  <si>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</si>
  <si>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</si>
  <si>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</si>
  <si>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</si>
  <si>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</si>
  <si>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</si>
  <si>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</si>
  <si>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</si>
  <si>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</si>
  <si>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</si>
  <si>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</si>
  <si>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</si>
  <si>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</si>
  <si>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</si>
  <si>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</si>
  <si>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</si>
  <si>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</si>
  <si>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</si>
  <si>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</si>
  <si>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</si>
  <si>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</si>
  <si>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</si>
  <si>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</si>
  <si>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</si>
  <si>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</si>
  <si>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</si>
  <si>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</si>
  <si>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</si>
  <si>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</si>
  <si>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</si>
  <si>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</si>
  <si>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</si>
  <si>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</si>
  <si>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</si>
  <si>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</si>
  <si>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</si>
  <si>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</si>
  <si>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</si>
  <si>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</si>
  <si>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</si>
  <si>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</si>
  <si>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</si>
  <si>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</si>
  <si>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</si>
  <si>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</si>
  <si>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</si>
  <si>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</si>
  <si>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</si>
  <si>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</si>
  <si>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</si>
  <si>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</si>
  <si>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</si>
  <si>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</si>
  <si>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</si>
  <si>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</si>
  <si>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</si>
  <si>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</si>
  <si>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</si>
  <si>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</si>
  <si>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</si>
  <si>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</si>
  <si>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</si>
  <si>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</si>
  <si>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</si>
  <si>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</si>
  <si>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</si>
  <si>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</si>
  <si>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</si>
  <si>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</si>
  <si>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</si>
  <si>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</si>
  <si>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</si>
  <si>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</si>
  <si>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</si>
  <si>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</si>
  <si>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</si>
  <si>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</si>
  <si>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</si>
  <si>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</si>
  <si>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</si>
  <si>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</si>
  <si>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</si>
  <si>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</si>
  <si>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</si>
  <si>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</si>
  <si>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</si>
  <si>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</si>
  <si>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</si>
  <si>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</si>
  <si>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</si>
  <si>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</si>
  <si>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</si>
  <si>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</si>
  <si>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</si>
  <si>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</si>
  <si>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</si>
  <si>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</si>
  <si>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</si>
  <si>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</si>
  <si>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</si>
  <si>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</si>
  <si>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</si>
  <si>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</si>
  <si>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</si>
  <si>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</si>
  <si>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</si>
  <si>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</si>
  <si>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</si>
  <si>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</si>
  <si>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</si>
  <si>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</si>
  <si>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</si>
  <si>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</si>
  <si>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</si>
  <si>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</si>
  <si>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</si>
  <si>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</si>
  <si>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</si>
  <si>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</si>
  <si>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</si>
  <si>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</si>
  <si>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</si>
  <si>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</si>
  <si>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</si>
  <si>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</si>
  <si>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</si>
  <si>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</si>
  <si>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</si>
  <si>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</si>
  <si>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</si>
  <si>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</si>
  <si>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</si>
  <si>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</si>
  <si>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</si>
  <si>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</si>
  <si>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</si>
  <si>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</si>
  <si>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</si>
  <si>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</si>
  <si>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</si>
  <si>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</si>
  <si>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</si>
  <si>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</si>
  <si>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</si>
  <si>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</si>
  <si>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</si>
  <si>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</si>
  <si>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</si>
  <si>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</si>
  <si>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</si>
  <si>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</si>
  <si>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</si>
  <si>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</si>
  <si>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</si>
  <si>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</si>
  <si>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</si>
  <si>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</si>
  <si>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</si>
  <si>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</si>
  <si>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</si>
  <si>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</si>
  <si>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</si>
  <si>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</si>
  <si>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</si>
  <si>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</si>
  <si>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</si>
  <si>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</si>
  <si>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</si>
  <si>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</si>
  <si>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</si>
  <si>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</si>
  <si>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</si>
  <si>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</si>
  <si>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</si>
  <si>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</si>
  <si>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</si>
  <si>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</si>
  <si>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</si>
  <si>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</si>
  <si>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</si>
  <si>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</si>
  <si>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</si>
  <si>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</si>
  <si>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</si>
  <si>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</si>
  <si>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</si>
  <si>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</si>
  <si>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</si>
  <si>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</si>
  <si>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</si>
  <si>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</si>
  <si>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</si>
  <si>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</si>
  <si>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</si>
  <si>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</si>
  <si>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</si>
  <si>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</si>
  <si>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</si>
  <si>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</si>
  <si>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</si>
  <si>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</si>
  <si>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</si>
  <si>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</si>
  <si>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</si>
  <si>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</si>
  <si>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</si>
  <si>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</si>
  <si>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</si>
  <si>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</si>
  <si>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</si>
  <si>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</si>
  <si>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</si>
  <si>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</si>
  <si>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</si>
  <si>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</si>
  <si>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</si>
  <si>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</si>
  <si>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</si>
  <si>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</si>
  <si>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</si>
  <si>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</si>
  <si>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</si>
  <si>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</si>
  <si>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</si>
  <si>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</si>
  <si>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</si>
  <si>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</si>
  <si>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</si>
  <si>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</si>
  <si>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</si>
  <si>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</si>
  <si>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</si>
  <si>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</si>
  <si>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</si>
  <si>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</si>
  <si>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</si>
  <si>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</si>
  <si>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</si>
  <si>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</si>
  <si>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</si>
  <si>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</si>
  <si>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</si>
  <si>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</si>
  <si>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</si>
  <si>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</si>
  <si>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</si>
  <si>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</si>
  <si>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</si>
  <si>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</si>
  <si>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</si>
  <si>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</si>
  <si>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</si>
  <si>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</si>
  <si>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</si>
  <si>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</si>
  <si>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</si>
  <si>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</si>
  <si>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</si>
  <si>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</si>
  <si>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</si>
  <si>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</si>
  <si>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</si>
  <si>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</si>
  <si>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</si>
  <si>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</si>
  <si>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</si>
  <si>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</si>
  <si>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</si>
  <si>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</si>
  <si>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</si>
  <si>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</si>
  <si>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</si>
  <si>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</si>
  <si>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</si>
  <si>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</si>
  <si>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</si>
  <si>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</si>
  <si>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</si>
  <si>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</si>
  <si>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</si>
  <si>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</si>
  <si>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</si>
  <si>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</si>
  <si>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</si>
  <si>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</si>
  <si>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</si>
  <si>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</si>
  <si>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</si>
  <si>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</si>
  <si>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</si>
  <si>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</si>
  <si>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</si>
  <si>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</si>
  <si>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</si>
  <si>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</si>
  <si>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</si>
  <si>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</si>
  <si>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</si>
  <si>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</si>
  <si>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</si>
  <si>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</si>
  <si>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</si>
  <si>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</si>
  <si>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</si>
  <si>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</si>
  <si>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</si>
  <si>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</si>
  <si>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</si>
  <si>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</si>
  <si>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</si>
  <si>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</si>
  <si>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</si>
  <si>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</si>
  <si>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</si>
  <si>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</si>
  <si>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</si>
  <si>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</si>
  <si>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</si>
  <si>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</si>
  <si>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</si>
  <si>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</si>
  <si>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</si>
  <si>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</si>
  <si>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</si>
  <si>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</si>
  <si>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</si>
  <si>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</si>
  <si>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</si>
  <si>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</si>
  <si>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</si>
  <si>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</si>
  <si>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</si>
  <si>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</si>
  <si>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</si>
  <si>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</si>
  <si>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</si>
  <si>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</si>
  <si>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</si>
  <si>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</si>
  <si>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</si>
  <si>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</si>
  <si>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</si>
  <si>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</si>
  <si>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</si>
  <si>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</si>
  <si>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</si>
  <si>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</si>
  <si>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</si>
  <si>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</si>
  <si>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</si>
  <si>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</si>
  <si>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</si>
  <si>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</si>
  <si>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</si>
  <si>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</si>
  <si>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</si>
  <si>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</si>
  <si>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</si>
  <si>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</si>
  <si>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</si>
  <si>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</si>
  <si>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</si>
  <si>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</si>
  <si>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</si>
  <si>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</si>
  <si>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</si>
  <si>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</si>
  <si>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</si>
  <si>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</si>
  <si>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</si>
  <si>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</si>
  <si>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</si>
  <si>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</si>
  <si>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</si>
  <si>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</si>
  <si>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</si>
  <si>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</si>
  <si>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</si>
  <si>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</si>
  <si>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</si>
  <si>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</si>
  <si>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</si>
  <si>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</si>
  <si>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</si>
  <si>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</si>
  <si>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</si>
  <si>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</si>
  <si>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</si>
  <si>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</si>
  <si>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</si>
  <si>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</si>
  <si>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</si>
  <si>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</si>
  <si>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</si>
  <si>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</si>
  <si>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</si>
  <si>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</si>
  <si>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</si>
  <si>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</si>
  <si>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</si>
  <si>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</si>
  <si>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</si>
  <si>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</si>
  <si>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</si>
  <si>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</si>
  <si>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</si>
  <si>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</si>
  <si>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</si>
  <si>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</si>
  <si>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</si>
  <si>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</si>
  <si>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</si>
  <si>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</si>
  <si>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</si>
  <si>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</si>
  <si>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</si>
  <si>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</si>
  <si>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</si>
  <si>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</si>
  <si>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</si>
  <si>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</si>
  <si>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</si>
  <si>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</si>
  <si>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</si>
  <si>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</si>
  <si>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</si>
  <si>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</si>
  <si>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</si>
  <si>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</si>
  <si>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</si>
  <si>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</si>
  <si>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</si>
  <si>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</si>
  <si>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</si>
  <si>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</si>
  <si>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</si>
  <si>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</si>
  <si>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</si>
  <si>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</si>
  <si>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</si>
  <si>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</si>
  <si>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</si>
  <si>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</si>
  <si>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</si>
  <si>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</si>
  <si>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</si>
  <si>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</si>
  <si>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</si>
  <si>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</si>
  <si>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</si>
  <si>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</si>
  <si>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</si>
  <si>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</si>
  <si>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</si>
  <si>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</si>
  <si>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</si>
  <si>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</si>
  <si>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</si>
  <si>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</si>
  <si>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</si>
  <si>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</si>
  <si>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</si>
  <si>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</si>
  <si>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</si>
  <si>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</si>
  <si>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</si>
  <si>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</si>
  <si>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</si>
  <si>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</si>
  <si>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</si>
  <si>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</si>
  <si>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</si>
  <si>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</si>
  <si>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</si>
  <si>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</si>
  <si>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</si>
  <si>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</si>
  <si>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</si>
  <si>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</si>
  <si>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</si>
  <si>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</si>
  <si>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</si>
  <si>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</si>
  <si>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</si>
  <si>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</si>
  <si>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</si>
  <si>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</si>
  <si>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</si>
  <si>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</si>
  <si>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</si>
  <si>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</si>
  <si>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</si>
  <si>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</si>
  <si>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</si>
  <si>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</si>
  <si>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</si>
  <si>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</si>
  <si>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</si>
  <si>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</si>
  <si>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</si>
  <si>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</si>
  <si>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</si>
  <si>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</si>
  <si>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</si>
  <si>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</si>
  <si>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</si>
  <si>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</si>
  <si>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</si>
  <si>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</si>
  <si>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</si>
  <si>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</si>
  <si>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</si>
  <si>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</si>
  <si>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</si>
  <si>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</si>
  <si>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</si>
  <si>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</si>
  <si>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</si>
  <si>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</si>
  <si>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</si>
  <si>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</si>
  <si>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</si>
  <si>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</si>
  <si>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</si>
  <si>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</si>
  <si>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</si>
  <si>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</si>
  <si>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</si>
  <si>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</si>
  <si>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</si>
  <si>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</si>
  <si>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</si>
  <si>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</si>
  <si>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</si>
  <si>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</si>
  <si>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</si>
  <si>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</si>
  <si>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</si>
  <si>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</si>
  <si>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</si>
  <si>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</si>
  <si>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</si>
  <si>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</si>
  <si>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</si>
  <si>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</si>
  <si>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</si>
  <si>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</si>
  <si>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</si>
  <si>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</si>
  <si>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</si>
  <si>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</si>
  <si>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</si>
  <si>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</si>
  <si>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</si>
  <si>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</si>
  <si>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</si>
  <si>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</si>
  <si>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</si>
  <si>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</si>
  <si>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</si>
  <si>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</si>
  <si>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</si>
  <si>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</si>
  <si>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</si>
  <si>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</si>
  <si>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</si>
  <si>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</si>
  <si>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</si>
  <si>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</si>
  <si>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</si>
  <si>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</si>
  <si>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</si>
  <si>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</si>
  <si>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</si>
  <si>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</si>
  <si>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</si>
  <si>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</si>
  <si>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</si>
  <si>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</si>
  <si>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</si>
  <si>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</si>
  <si>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</si>
  <si>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</si>
  <si>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</si>
  <si>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</si>
  <si>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</si>
  <si>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</si>
  <si>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</si>
  <si>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</si>
  <si>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</si>
  <si>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</si>
  <si>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</si>
  <si>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</si>
  <si>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</si>
  <si>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</si>
  <si>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</si>
  <si>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</si>
  <si>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</si>
  <si>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</si>
  <si>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</si>
  <si>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</si>
  <si>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</si>
  <si>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</si>
  <si>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</si>
  <si>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</si>
  <si>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</si>
  <si>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</si>
  <si>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</si>
  <si>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</si>
  <si>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</si>
  <si>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</si>
  <si>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</si>
  <si>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</si>
  <si>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</si>
  <si>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</si>
  <si>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</si>
  <si>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</si>
  <si>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</si>
  <si>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</si>
  <si>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</si>
  <si>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</si>
  <si>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</si>
  <si>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</si>
  <si>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</si>
  <si>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</si>
  <si>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</si>
  <si>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</si>
  <si>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</si>
  <si>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</si>
  <si>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</si>
  <si>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</si>
  <si>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</si>
  <si>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</si>
  <si>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</si>
  <si>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</si>
  <si>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</si>
  <si>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</si>
  <si>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</si>
  <si>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</si>
  <si>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</si>
  <si>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</si>
  <si>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</si>
  <si>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</si>
  <si>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</si>
  <si>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</si>
  <si>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</si>
  <si>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</si>
  <si>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</si>
  <si>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</si>
  <si>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</si>
  <si>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</si>
  <si>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</si>
  <si>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</si>
  <si>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</si>
  <si>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</si>
  <si>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</si>
  <si>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</si>
  <si>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</si>
  <si>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</si>
  <si>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</si>
  <si>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</si>
  <si>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</si>
  <si>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</si>
  <si>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</si>
  <si>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</si>
  <si>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</si>
  <si>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</si>
  <si>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</si>
  <si>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</si>
  <si>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</si>
  <si>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</si>
  <si>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</si>
  <si>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</si>
  <si>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</si>
  <si>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</si>
  <si>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</si>
  <si>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</si>
  <si>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</si>
  <si>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</si>
  <si>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</si>
  <si>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</si>
  <si>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</si>
  <si>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</si>
  <si>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</si>
  <si>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</si>
  <si>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</si>
  <si>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</si>
  <si>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</si>
  <si>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</si>
  <si>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</si>
  <si>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</si>
  <si>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</si>
  <si>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</si>
  <si>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</si>
  <si>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</si>
  <si>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</si>
  <si>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</si>
  <si>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</si>
  <si>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</si>
  <si>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</si>
  <si>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</si>
  <si>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</si>
  <si>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</si>
  <si>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</si>
  <si>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</si>
  <si>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</si>
  <si>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</si>
  <si>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</si>
  <si>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</si>
  <si>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</si>
  <si>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</si>
  <si>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</si>
  <si>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</si>
  <si>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</si>
  <si>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</si>
  <si>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</si>
  <si>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</si>
  <si>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</si>
  <si>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</si>
  <si>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</si>
  <si>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</si>
  <si>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</si>
  <si>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</si>
  <si>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</si>
  <si>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</si>
  <si>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</si>
  <si>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</si>
  <si>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</si>
  <si>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</si>
  <si>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</si>
  <si>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</si>
  <si>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</si>
  <si>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</si>
  <si>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</si>
  <si>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</si>
  <si>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</si>
  <si>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</si>
  <si>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</si>
  <si>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</si>
  <si>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</si>
  <si>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</si>
  <si>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</si>
  <si>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</si>
  <si>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</si>
  <si>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</si>
  <si>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</si>
  <si>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</si>
  <si>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</si>
  <si>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</si>
  <si>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</si>
  <si>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</si>
  <si>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</si>
  <si>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</si>
  <si>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</si>
  <si>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</si>
  <si>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</si>
  <si>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</si>
  <si>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</si>
  <si>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</si>
  <si>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</si>
  <si>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</si>
  <si>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</si>
  <si>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</si>
  <si>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</si>
  <si>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</si>
  <si>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</si>
  <si>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</si>
  <si>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</si>
  <si>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</si>
  <si>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</si>
  <si>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</si>
  <si>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</si>
  <si>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</si>
  <si>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</si>
  <si>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</si>
  <si>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</si>
  <si>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</si>
  <si>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</si>
  <si>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</si>
  <si>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</si>
  <si>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</si>
  <si>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</si>
  <si>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</si>
  <si>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</si>
  <si>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</si>
  <si>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</si>
  <si>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</si>
  <si>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</si>
  <si>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</si>
  <si>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</si>
  <si>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</si>
  <si>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</si>
  <si>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</si>
  <si>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</si>
  <si>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</si>
  <si>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</si>
  <si>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</si>
  <si>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</si>
  <si>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</si>
  <si>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</si>
  <si>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</si>
  <si>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</si>
  <si>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</si>
  <si>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</si>
  <si>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</si>
  <si>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</si>
  <si>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</si>
  <si>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</si>
  <si>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</si>
  <si>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</si>
  <si>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</si>
  <si>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</si>
  <si>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</si>
  <si>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</si>
  <si>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</si>
  <si>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</si>
  <si>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</si>
  <si>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</si>
  <si>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</si>
  <si>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</si>
  <si>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</si>
  <si>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</si>
  <si>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</si>
  <si>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</si>
  <si>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</si>
  <si>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</si>
  <si>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</si>
  <si>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</si>
  <si>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</si>
  <si>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</si>
  <si>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</si>
  <si>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</si>
  <si>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</si>
  <si>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</si>
  <si>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</si>
  <si>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</si>
  <si>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</si>
  <si>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</si>
  <si>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</si>
  <si>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</si>
  <si>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</si>
  <si>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</si>
  <si>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</si>
  <si>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</si>
  <si>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</si>
  <si>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</si>
  <si>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</si>
  <si>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</si>
  <si>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</si>
  <si>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</si>
  <si>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</si>
  <si>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</si>
  <si>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</si>
  <si>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</si>
  <si>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</si>
  <si>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</si>
  <si>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</si>
  <si>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</si>
  <si>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</si>
  <si>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</si>
  <si>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</si>
  <si>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</si>
  <si>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</si>
  <si>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</si>
  <si>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</si>
  <si>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</si>
  <si>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</si>
  <si>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</si>
  <si>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</si>
  <si>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</si>
  <si>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</si>
  <si>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</si>
  <si>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</si>
  <si>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</si>
  <si>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</si>
  <si>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</si>
  <si>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</si>
  <si>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</si>
  <si>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</si>
  <si>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</si>
  <si>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</si>
  <si>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</si>
  <si>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</si>
  <si>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</si>
  <si>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</si>
  <si>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</si>
  <si>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</si>
  <si>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</si>
  <si>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</si>
  <si>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</si>
  <si>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</si>
  <si>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</si>
  <si>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</si>
  <si>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</si>
  <si>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</si>
  <si>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</si>
  <si>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</si>
  <si>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</si>
  <si>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</si>
  <si>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</si>
  <si>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</si>
  <si>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</si>
  <si>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</si>
  <si>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</si>
  <si>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</si>
  <si>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</si>
  <si>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</si>
  <si>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</si>
  <si>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</si>
  <si>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</si>
  <si>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</si>
  <si>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</si>
  <si>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</si>
  <si>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</si>
  <si>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</si>
  <si>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</si>
  <si>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</si>
  <si>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</si>
  <si>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</si>
  <si>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</si>
  <si>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</si>
  <si>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</si>
  <si>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</si>
  <si>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</si>
  <si>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</si>
  <si>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</si>
  <si>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</si>
  <si>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</si>
  <si>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</si>
  <si>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</si>
  <si>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</si>
  <si>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</si>
  <si>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</si>
  <si>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</si>
  <si>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</si>
  <si>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</si>
  <si>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</si>
  <si>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</si>
  <si>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</si>
  <si>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</si>
  <si>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</si>
  <si>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</si>
  <si>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</si>
  <si>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</si>
  <si>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</si>
  <si>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</si>
  <si>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</si>
  <si>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</si>
  <si>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</si>
  <si>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</si>
  <si>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</si>
  <si>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</si>
  <si>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</si>
  <si>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</si>
  <si>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</si>
  <si>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</si>
  <si>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</si>
  <si>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</si>
  <si>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</si>
  <si>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</si>
  <si>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</si>
  <si>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</si>
  <si>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</si>
  <si>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</si>
  <si>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</si>
  <si>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</si>
  <si>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</si>
  <si>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</si>
  <si>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</si>
  <si>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</si>
  <si>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</si>
  <si>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</si>
  <si>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</si>
  <si>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</si>
  <si>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</si>
  <si>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</si>
  <si>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</si>
  <si>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</si>
  <si>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</si>
  <si>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</si>
  <si>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</si>
  <si>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</si>
  <si>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</si>
  <si>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</si>
  <si>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</si>
  <si>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</si>
  <si>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</si>
  <si>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</si>
  <si>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</si>
  <si>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</si>
  <si>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</si>
  <si>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</si>
  <si>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</si>
  <si>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</si>
  <si>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</si>
  <si>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</si>
  <si>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</si>
  <si>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</si>
  <si>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</si>
  <si>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</si>
  <si>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</si>
  <si>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</si>
  <si>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</si>
  <si>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</si>
  <si>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</si>
  <si>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</si>
  <si>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</si>
  <si>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</si>
  <si>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</si>
  <si>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</si>
  <si>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</si>
  <si>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</si>
  <si>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</si>
  <si>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</si>
  <si>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</si>
  <si>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</si>
  <si>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</si>
  <si>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</si>
  <si>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</si>
  <si>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</si>
  <si>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</si>
  <si>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</si>
  <si>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</si>
  <si>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</si>
  <si>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</si>
  <si>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</si>
  <si>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</si>
  <si>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</si>
  <si>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</si>
  <si>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</si>
  <si>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</si>
  <si>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</si>
  <si>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</si>
  <si>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</si>
  <si>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</si>
  <si>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</si>
  <si>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</si>
  <si>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</si>
  <si>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</si>
  <si>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</si>
  <si>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</si>
  <si>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</si>
  <si>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</si>
  <si>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</si>
  <si>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</si>
  <si>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</si>
  <si>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</si>
  <si>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</si>
  <si>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</si>
  <si>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</si>
  <si>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</si>
  <si>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</si>
  <si>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</si>
  <si>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</si>
  <si>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</si>
  <si>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</si>
  <si>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</si>
  <si>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</si>
  <si>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</si>
  <si>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</si>
  <si>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</si>
  <si>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</si>
  <si>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</si>
  <si>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</si>
  <si>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</si>
  <si>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</si>
  <si>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</si>
  <si>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</si>
  <si>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</si>
  <si>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</si>
  <si>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</si>
  <si>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</si>
  <si>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</si>
  <si>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</si>
  <si>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</si>
  <si>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</si>
  <si>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</si>
  <si>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</si>
  <si>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</si>
  <si>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</si>
  <si>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</si>
  <si>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</si>
  <si>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</si>
  <si>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</si>
  <si>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</si>
  <si>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</si>
  <si>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</si>
  <si>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</si>
  <si>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</si>
  <si>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</si>
  <si>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</si>
  <si>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</si>
  <si>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</si>
  <si>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</si>
  <si>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</si>
  <si>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</si>
  <si>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</si>
  <si>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</si>
  <si>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</si>
  <si>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</si>
  <si>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</si>
  <si>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</si>
  <si>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</si>
  <si>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</si>
  <si>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</si>
  <si>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</si>
  <si>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</si>
  <si>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</si>
  <si>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</si>
  <si>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</si>
  <si>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</si>
  <si>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</si>
  <si>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</si>
  <si>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</si>
  <si>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</si>
  <si>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</si>
  <si>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</si>
  <si>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</si>
  <si>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</si>
  <si>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</si>
  <si>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</si>
  <si>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</si>
  <si>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</si>
  <si>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</si>
  <si>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</si>
  <si>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</si>
  <si>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</si>
  <si>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</si>
  <si>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</si>
  <si>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</si>
  <si>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</si>
  <si>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</si>
  <si>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</si>
  <si>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</si>
  <si>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</si>
  <si>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</si>
  <si>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</si>
  <si>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</si>
  <si>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</si>
  <si>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</si>
  <si>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</si>
  <si>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</si>
  <si>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</si>
  <si>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</si>
  <si>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</si>
  <si>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</si>
  <si>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</si>
  <si>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</si>
  <si>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</si>
  <si>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</si>
  <si>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</si>
  <si>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</si>
  <si>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</si>
  <si>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</si>
  <si>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</si>
  <si>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</si>
  <si>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</si>
  <si>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</si>
  <si>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</si>
  <si>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</si>
  <si>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</si>
  <si>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</si>
  <si>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</si>
  <si>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</si>
  <si>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</si>
  <si>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</si>
  <si>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</si>
  <si>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</si>
  <si>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</si>
  <si>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</si>
  <si>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</si>
  <si>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</si>
  <si>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</si>
  <si>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</si>
  <si>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</si>
  <si>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</si>
  <si>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</si>
  <si>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</si>
  <si>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</si>
  <si>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</si>
  <si>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</si>
  <si>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</si>
  <si>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</si>
  <si>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</si>
  <si>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</si>
  <si>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</si>
  <si>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</si>
  <si>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</si>
  <si>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</si>
  <si>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</si>
  <si>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</si>
  <si>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</si>
  <si>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</si>
  <si>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</si>
  <si>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</si>
  <si>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</si>
  <si>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</si>
  <si>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</si>
  <si>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</si>
  <si>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</si>
  <si>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</si>
  <si>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</si>
  <si>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</si>
  <si>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</si>
  <si>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</si>
  <si>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</si>
  <si>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</si>
  <si>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</si>
  <si>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</si>
  <si>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</si>
  <si>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</si>
  <si>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</si>
  <si>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</si>
  <si>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</si>
  <si>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</si>
  <si>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</si>
  <si>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</si>
  <si>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</si>
  <si>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</si>
  <si>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</si>
  <si>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</si>
  <si>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</si>
  <si>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</si>
  <si>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</si>
  <si>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</si>
  <si>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</si>
  <si>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</si>
  <si>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</si>
  <si>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</si>
  <si>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</si>
  <si>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</si>
  <si>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</si>
  <si>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</si>
  <si>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</si>
  <si>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</si>
  <si>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</si>
  <si>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</si>
  <si>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</si>
  <si>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</si>
  <si>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</si>
  <si>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</si>
  <si>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</si>
  <si>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</si>
  <si>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</si>
  <si>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</si>
  <si>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</si>
  <si>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</si>
  <si>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</si>
  <si>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</si>
  <si>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</si>
  <si>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</si>
  <si>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</si>
  <si>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</si>
  <si>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</si>
  <si>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</si>
  <si>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</si>
  <si>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</si>
  <si>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</si>
  <si>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</si>
  <si>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</si>
  <si>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</si>
  <si>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</si>
  <si>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</si>
  <si>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</si>
  <si>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</si>
  <si>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</si>
  <si>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</si>
  <si>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</si>
  <si>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</si>
  <si>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</si>
  <si>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</si>
  <si>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</si>
  <si>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</si>
  <si>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</si>
  <si>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</si>
  <si>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</si>
  <si>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</si>
  <si>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</si>
  <si>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</si>
  <si>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</si>
  <si>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</si>
  <si>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</si>
  <si>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</si>
  <si>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</si>
  <si>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</si>
  <si>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</si>
  <si>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</si>
  <si>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</si>
  <si>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</si>
  <si>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</si>
  <si>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</si>
  <si>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</si>
  <si>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</si>
  <si>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</si>
  <si>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</si>
  <si>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</si>
  <si>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</si>
  <si>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</si>
  <si>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</si>
  <si>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</si>
  <si>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</si>
  <si>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</si>
  <si>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</si>
  <si>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</si>
  <si>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</si>
  <si>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</si>
  <si>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</si>
  <si>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</si>
  <si>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</si>
  <si>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</si>
  <si>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</si>
  <si>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</si>
  <si>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</si>
  <si>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</si>
  <si>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</si>
  <si>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</si>
  <si>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</si>
  <si>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</si>
  <si>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</si>
  <si>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</si>
  <si>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</si>
  <si>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</si>
  <si>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</si>
  <si>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</si>
  <si>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</si>
  <si>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</si>
  <si>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</si>
  <si>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</si>
  <si>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</si>
  <si>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</si>
  <si>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</si>
  <si>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</si>
  <si>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</si>
  <si>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</si>
  <si>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</si>
  <si>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</si>
  <si>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</si>
  <si>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</si>
  <si>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</si>
  <si>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</si>
  <si>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</si>
  <si>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</si>
  <si>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</si>
  <si>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</si>
  <si>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</si>
  <si>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</si>
  <si>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</si>
  <si>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</si>
  <si>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</si>
  <si>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</si>
  <si>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</si>
  <si>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</si>
  <si>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</si>
  <si>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</si>
  <si>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</si>
  <si>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</si>
  <si>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</si>
  <si>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</si>
  <si>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</si>
  <si>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</si>
  <si>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</si>
  <si>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</si>
  <si>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</si>
  <si>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</si>
  <si>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</si>
  <si>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</si>
  <si>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</si>
  <si>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</si>
  <si>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</si>
  <si>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</si>
  <si>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</si>
  <si>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</si>
  <si>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</si>
  <si>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</si>
  <si>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</si>
  <si>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</si>
  <si>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</si>
  <si>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</si>
  <si>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</si>
  <si>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</si>
  <si>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</si>
  <si>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</si>
  <si>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</si>
  <si>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</si>
  <si>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</si>
  <si>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</si>
  <si>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</si>
  <si>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</si>
  <si>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</si>
  <si>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</si>
  <si>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</si>
  <si>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</si>
  <si>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</si>
  <si>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</si>
  <si>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</si>
  <si>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</si>
  <si>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</si>
  <si>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</si>
  <si>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</si>
  <si>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</si>
  <si>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</si>
  <si>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</si>
  <si>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</si>
  <si>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</si>
  <si>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</si>
  <si>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</si>
  <si>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</si>
  <si>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</si>
  <si>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</si>
  <si>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</si>
  <si>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</si>
  <si>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</si>
  <si>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</si>
  <si>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</si>
  <si>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</si>
  <si>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</si>
  <si>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</si>
  <si>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</si>
  <si>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</si>
  <si>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</si>
  <si>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</si>
  <si>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</si>
  <si>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</si>
  <si>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</si>
  <si>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</si>
  <si>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</si>
  <si>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</si>
  <si>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</si>
  <si>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</si>
  <si>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</si>
  <si>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</si>
  <si>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</si>
  <si>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</si>
  <si>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</si>
  <si>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</si>
  <si>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</si>
  <si>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</si>
  <si>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</si>
  <si>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</si>
  <si>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</si>
  <si>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</si>
  <si>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</si>
  <si>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</si>
  <si>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</si>
  <si>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</si>
  <si>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</si>
  <si>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</si>
  <si>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</si>
  <si>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</si>
  <si>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</si>
  <si>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</si>
  <si>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</si>
  <si>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</si>
  <si>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</si>
  <si>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</si>
  <si>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</si>
  <si>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</si>
  <si>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</si>
  <si>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</si>
  <si>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</si>
  <si>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</si>
  <si>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</si>
  <si>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</si>
  <si>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</si>
  <si>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</si>
  <si>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</si>
  <si>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</si>
  <si>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</si>
  <si>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</si>
  <si>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</si>
  <si>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</si>
  <si>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</si>
  <si>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</si>
  <si>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</si>
  <si>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</si>
  <si>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</si>
  <si>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</si>
  <si>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</si>
  <si>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</si>
  <si>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</si>
  <si>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</si>
  <si>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</si>
  <si>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</si>
  <si>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</si>
  <si>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</si>
  <si>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</si>
  <si>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</si>
  <si>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</si>
  <si>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</si>
  <si>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</si>
  <si>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</si>
  <si>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</si>
  <si>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</si>
  <si>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</si>
  <si>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</si>
  <si>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</si>
  <si>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</si>
  <si>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</si>
  <si>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</si>
  <si>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</si>
  <si>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</si>
  <si>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</si>
  <si>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</si>
  <si>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</si>
  <si>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</si>
  <si>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</si>
  <si>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</si>
  <si>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</si>
  <si>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21"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</si>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</sst>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75" fillId="9" borderId="24" xfId="0" applyFont="1" applyFill="1" applyBorder="1" applyAlignment="1" applyProtection="1">
      <alignment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116257平方米。根据《国有建设用地使用权出让合同》[电子监管号：4690062009B00477]及附件，估价对象规划建筑面积为69754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116257</v>
      </c>
    </row>
    <row r="44" spans="1:2">
      <c r="A44" s="2901" t="s">
        <v>2738</v>
      </c>
      <c r="B44" s="2902" t="str">
        <f>'预评函-2'!O3</f>
        <v>规划建筑面积/㎡</v>
      </c>
    </row>
    <row r="45" spans="1:2">
      <c r="A45" s="2901" t="s">
        <v>2720</v>
      </c>
      <c r="B45" s="2902">
        <f>'预评函-2'!O5</f>
        <v>69754</v>
      </c>
    </row>
    <row r="46" spans="1:2">
      <c r="A46" s="2901" t="s">
        <v>2721</v>
      </c>
      <c r="B46" s="2902">
        <f ca="1">'预评函-2'!P5</f>
        <v>3442</v>
      </c>
    </row>
    <row r="47" spans="1:2">
      <c r="A47" s="2901" t="s">
        <v>2722</v>
      </c>
      <c r="B47" s="2902">
        <f ca="1">'预评函-2'!Q5</f>
        <v>5737</v>
      </c>
    </row>
    <row r="48" spans="1:2">
      <c r="A48" s="2901" t="s">
        <v>2723</v>
      </c>
      <c r="B48" s="2902">
        <f ca="1">'预评函-2'!R5</f>
        <v>40021</v>
      </c>
    </row>
    <row r="49" spans="1:2">
      <c r="A49" s="2901" t="s">
        <v>2739</v>
      </c>
      <c r="B49" s="2902" t="str">
        <f>'预评函-2'!A6</f>
        <v>抵押价格</v>
      </c>
    </row>
    <row r="50" spans="1:2">
      <c r="A50" s="2901" t="s">
        <v>2724</v>
      </c>
      <c r="B50" s="2902">
        <f ca="1">'预评函-2'!R6</f>
        <v>40021</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7" t="str">
        <f>项目基本情况!B1</f>
        <v>海南省万宁市东澳镇老爷海北岸西桥东北侧出让国有建设用地使用权抵押价格预评估</v>
      </c>
      <c r="C37" s="3247"/>
      <c r="D37" s="3247"/>
      <c r="E37" s="3247"/>
      <c r="F37" s="3247"/>
      <c r="G37" s="3247"/>
      <c r="H37" s="3247"/>
      <c r="I37" s="3247"/>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116257平方米。根据《国有建设用地使用权出让合同》[电子监管号：4690062009B00477]及附件，估价对象规划建筑面积为69754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116257平方米。根据《国有建设用地使用权出让合同》[电子监管号：4690062009B00477]及附件，估价对象规划建筑面积为69754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8" t="s">
        <v>2038</v>
      </c>
      <c r="B1" s="3248"/>
      <c r="C1" s="3248"/>
      <c r="D1" s="3248"/>
      <c r="E1" s="3248"/>
      <c r="F1" s="3248"/>
      <c r="G1" s="3248"/>
      <c r="H1" s="3248"/>
      <c r="I1" s="3248"/>
      <c r="J1" s="3248"/>
      <c r="K1" s="3248"/>
      <c r="L1" s="3248"/>
      <c r="M1" s="3248"/>
      <c r="N1" s="3248"/>
      <c r="O1" s="3248"/>
      <c r="P1" s="3248"/>
      <c r="Q1" s="3248"/>
      <c r="R1" s="3248"/>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9" t="s">
        <v>2029</v>
      </c>
      <c r="B3" s="3249" t="s">
        <v>2729</v>
      </c>
      <c r="C3" s="3250" t="s">
        <v>2030</v>
      </c>
      <c r="D3" s="3249" t="s">
        <v>2733</v>
      </c>
      <c r="E3" s="3252" t="s">
        <v>2031</v>
      </c>
      <c r="F3" s="3252"/>
      <c r="G3" s="3252"/>
      <c r="H3" s="3252" t="s">
        <v>2032</v>
      </c>
      <c r="I3" s="3252"/>
      <c r="J3" s="3252"/>
      <c r="K3" s="3250" t="s">
        <v>2033</v>
      </c>
      <c r="L3" s="3250" t="s">
        <v>2034</v>
      </c>
      <c r="M3" s="3249" t="s">
        <v>2730</v>
      </c>
      <c r="N3" s="3251" t="str">
        <f>"（分摊）"&amp;项目基本情况!B16&amp;"国有建设用地使用权面积/㎡"</f>
        <v>（分摊）出让国有建设用地使用权面积/㎡</v>
      </c>
      <c r="O3" s="3249" t="s">
        <v>2063</v>
      </c>
      <c r="P3" s="3250" t="s">
        <v>2043</v>
      </c>
      <c r="Q3" s="3250" t="s">
        <v>2064</v>
      </c>
      <c r="R3" s="3250" t="s">
        <v>2035</v>
      </c>
    </row>
    <row r="4" spans="1:18" ht="36.75" customHeight="1">
      <c r="A4" s="3249"/>
      <c r="B4" s="3249"/>
      <c r="C4" s="3250"/>
      <c r="D4" s="3249"/>
      <c r="E4" s="2673" t="s">
        <v>2042</v>
      </c>
      <c r="F4" s="2673" t="s">
        <v>2742</v>
      </c>
      <c r="G4" s="2673" t="s">
        <v>2036</v>
      </c>
      <c r="H4" s="2673" t="s">
        <v>2037</v>
      </c>
      <c r="I4" s="2673" t="s">
        <v>2743</v>
      </c>
      <c r="J4" s="2673" t="s">
        <v>2036</v>
      </c>
      <c r="K4" s="3250"/>
      <c r="L4" s="3250"/>
      <c r="M4" s="3249"/>
      <c r="N4" s="3251"/>
      <c r="O4" s="3249"/>
      <c r="P4" s="3250"/>
      <c r="Q4" s="3250"/>
      <c r="R4" s="3250"/>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116257</v>
      </c>
      <c r="O5" s="1810">
        <f>项目基本情况!C21</f>
        <v>69754</v>
      </c>
      <c r="P5" s="1810">
        <f ca="1">结果表!E42</f>
        <v>3442</v>
      </c>
      <c r="Q5" s="1810">
        <f ca="1">结果表!D42</f>
        <v>5737</v>
      </c>
      <c r="R5" s="1811">
        <f ca="1">结果表!C42</f>
        <v>40021</v>
      </c>
    </row>
    <row r="6" spans="1:18">
      <c r="A6" s="3253" t="str">
        <f>IF(项目基本情况!B9="市场价格","——","抵押价格")</f>
        <v>抵押价格</v>
      </c>
      <c r="B6" s="3254"/>
      <c r="C6" s="3254"/>
      <c r="D6" s="3254"/>
      <c r="E6" s="3254"/>
      <c r="F6" s="3254"/>
      <c r="G6" s="3254"/>
      <c r="H6" s="3254"/>
      <c r="I6" s="3254"/>
      <c r="J6" s="3254"/>
      <c r="K6" s="3254"/>
      <c r="L6" s="3254"/>
      <c r="M6" s="3254"/>
      <c r="N6" s="3254"/>
      <c r="O6" s="3254"/>
      <c r="P6" s="3254"/>
      <c r="Q6" s="3255"/>
      <c r="R6" s="1812">
        <f ca="1">结果表!O39</f>
        <v>40021</v>
      </c>
    </row>
    <row r="7" spans="1:18">
      <c r="A7" s="3253" t="str">
        <f>IF(项目基本情况!B9="市场价格","——",IF(项目基本情况!E8="已注销及未注销","抵押担保权已注销时的抵押价格","——"))</f>
        <v>——</v>
      </c>
      <c r="B7" s="3254"/>
      <c r="C7" s="3254"/>
      <c r="D7" s="3254"/>
      <c r="E7" s="3254"/>
      <c r="F7" s="3254"/>
      <c r="G7" s="3254"/>
      <c r="H7" s="3254"/>
      <c r="I7" s="3254"/>
      <c r="J7" s="3254"/>
      <c r="K7" s="3254"/>
      <c r="L7" s="3254"/>
      <c r="M7" s="3254"/>
      <c r="N7" s="3254"/>
      <c r="O7" s="3254"/>
      <c r="P7" s="3254"/>
      <c r="Q7" s="3255"/>
      <c r="R7" s="1812" t="str">
        <f>结果表!O40</f>
        <v>——</v>
      </c>
    </row>
    <row r="8" spans="1:18">
      <c r="A8" s="3253">
        <f>IF(项目基本情况!B9="市场价格","——",项目基本情况!E9)</f>
        <v>0</v>
      </c>
      <c r="B8" s="3254"/>
      <c r="C8" s="3254"/>
      <c r="D8" s="3254"/>
      <c r="E8" s="3254"/>
      <c r="F8" s="3254"/>
      <c r="G8" s="3254"/>
      <c r="H8" s="3254"/>
      <c r="I8" s="3254"/>
      <c r="J8" s="3254"/>
      <c r="K8" s="3254"/>
      <c r="L8" s="3254"/>
      <c r="M8" s="3254"/>
      <c r="N8" s="3254"/>
      <c r="O8" s="3254"/>
      <c r="P8" s="3254"/>
      <c r="Q8" s="3255"/>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7" t="s">
        <v>2065</v>
      </c>
      <c r="B1" s="3257"/>
      <c r="C1" s="3257"/>
      <c r="D1" s="3257"/>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56" t="s">
        <v>2066</v>
      </c>
      <c r="B5" s="3256"/>
      <c r="C5" s="3256"/>
      <c r="D5" s="3256"/>
    </row>
    <row r="6" spans="1:4">
      <c r="A6" s="3257" t="s">
        <v>2044</v>
      </c>
      <c r="B6" s="3257"/>
      <c r="C6" s="3257"/>
      <c r="D6" s="3257"/>
    </row>
    <row r="7" spans="1:4" ht="33" customHeight="1">
      <c r="A7" s="3257" t="s">
        <v>2574</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56" t="s">
        <v>2068</v>
      </c>
      <c r="B12" s="3256"/>
      <c r="C12" s="3256"/>
      <c r="D12" s="3256"/>
    </row>
    <row r="13" spans="1:4">
      <c r="A13" s="3260" t="s">
        <v>2744</v>
      </c>
      <c r="B13" s="3260"/>
      <c r="C13" s="3260"/>
      <c r="D13" s="3260"/>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2700</v>
      </c>
      <c r="B17" s="3257"/>
      <c r="C17" s="3257"/>
      <c r="D17" s="3257"/>
    </row>
    <row r="18" spans="1:4">
      <c r="A18" s="3257" t="s">
        <v>2692</v>
      </c>
      <c r="B18" s="3257"/>
      <c r="C18" s="3257"/>
      <c r="D18" s="3257"/>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7" t="s">
        <v>2697</v>
      </c>
      <c r="B23" s="3257"/>
      <c r="C23" s="3257"/>
      <c r="D23" s="3257"/>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8" t="s">
        <v>53</v>
      </c>
      <c r="B15" s="3269" t="s">
        <v>845</v>
      </c>
      <c r="C15" s="3265"/>
    </row>
    <row r="16" spans="1:7" ht="14.25">
      <c r="A16" s="3268"/>
      <c r="B16" s="3266" t="s">
        <v>54</v>
      </c>
      <c r="C16" s="1171" t="s">
        <v>53</v>
      </c>
    </row>
    <row r="17" spans="1:3" ht="14.25">
      <c r="A17" s="3268"/>
      <c r="B17" s="3266"/>
      <c r="C17" s="1171" t="s">
        <v>55</v>
      </c>
    </row>
    <row r="18" spans="1:3" ht="14.25">
      <c r="A18" s="3268"/>
      <c r="B18" s="3266"/>
      <c r="C18" s="1171" t="s">
        <v>56</v>
      </c>
    </row>
    <row r="19" spans="1:3" ht="14.25">
      <c r="A19" s="3268"/>
      <c r="B19" s="3264" t="s">
        <v>57</v>
      </c>
      <c r="C19" s="3265"/>
    </row>
    <row r="20" spans="1:3" ht="14.25">
      <c r="A20" s="1172" t="s">
        <v>58</v>
      </c>
      <c r="B20" s="1173"/>
      <c r="C20" s="1174"/>
    </row>
    <row r="21" spans="1:3" ht="14.25">
      <c r="A21" s="3267" t="s">
        <v>59</v>
      </c>
      <c r="B21" s="3264" t="s">
        <v>60</v>
      </c>
      <c r="C21" s="3265"/>
    </row>
    <row r="22" spans="1:3" ht="14.25">
      <c r="A22" s="3267"/>
      <c r="B22" s="3264" t="s">
        <v>61</v>
      </c>
      <c r="C22" s="3265"/>
    </row>
    <row r="23" spans="1:3" ht="14.25">
      <c r="A23" s="3267"/>
      <c r="B23" s="3264" t="s">
        <v>62</v>
      </c>
      <c r="C23" s="3265"/>
    </row>
    <row r="24" spans="1:3" ht="14.25">
      <c r="A24" s="3267"/>
      <c r="B24" s="3270" t="s">
        <v>63</v>
      </c>
      <c r="C24" s="1175" t="s">
        <v>836</v>
      </c>
    </row>
    <row r="25" spans="1:3" ht="14.25">
      <c r="A25" s="3267"/>
      <c r="B25" s="3271"/>
      <c r="C25" s="1175" t="s">
        <v>837</v>
      </c>
    </row>
    <row r="26" spans="1:3" ht="14.25">
      <c r="A26" s="3267"/>
      <c r="B26" s="3271"/>
      <c r="C26" s="1175" t="s">
        <v>838</v>
      </c>
    </row>
    <row r="27" spans="1:3" ht="14.25">
      <c r="A27" s="3267"/>
      <c r="B27" s="3271"/>
      <c r="C27" s="1175" t="s">
        <v>839</v>
      </c>
    </row>
    <row r="28" spans="1:3" ht="14.25">
      <c r="A28" s="3267"/>
      <c r="B28" s="3271"/>
      <c r="C28" s="1175" t="s">
        <v>840</v>
      </c>
    </row>
    <row r="29" spans="1:3" ht="14.25">
      <c r="A29" s="3267"/>
      <c r="B29" s="3271"/>
      <c r="C29" s="1175" t="s">
        <v>841</v>
      </c>
    </row>
    <row r="30" spans="1:3" ht="14.25">
      <c r="A30" s="3267"/>
      <c r="B30" s="3271"/>
      <c r="C30" s="1175" t="s">
        <v>842</v>
      </c>
    </row>
    <row r="31" spans="1:3" ht="14.25">
      <c r="A31" s="3267"/>
      <c r="B31" s="3271"/>
      <c r="C31" s="1175" t="s">
        <v>843</v>
      </c>
    </row>
    <row r="32" spans="1:3" ht="14.25">
      <c r="A32" s="3267"/>
      <c r="B32" s="3271"/>
      <c r="C32" s="1175" t="s">
        <v>1646</v>
      </c>
    </row>
    <row r="33" spans="1:3" ht="14.25">
      <c r="A33" s="3267"/>
      <c r="B33" s="3261" t="s">
        <v>1652</v>
      </c>
      <c r="C33" s="1175" t="s">
        <v>1647</v>
      </c>
    </row>
    <row r="34" spans="1:3" ht="14.25">
      <c r="A34" s="3267"/>
      <c r="B34" s="3262"/>
      <c r="C34" s="1180" t="s">
        <v>1648</v>
      </c>
    </row>
    <row r="35" spans="1:3" ht="14.25">
      <c r="A35" s="3267"/>
      <c r="B35" s="3262"/>
      <c r="C35" s="1181" t="s">
        <v>1649</v>
      </c>
    </row>
    <row r="36" spans="1:3" ht="14.25">
      <c r="A36" s="3267"/>
      <c r="B36" s="3262"/>
      <c r="C36" s="1181" t="s">
        <v>1650</v>
      </c>
    </row>
    <row r="37" spans="1:3" ht="14.25">
      <c r="A37" s="3267"/>
      <c r="B37" s="326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2" t="s">
        <v>1928</v>
      </c>
      <c r="B25" s="3272"/>
      <c r="C25" s="3272"/>
      <c r="D25" s="3272"/>
      <c r="E25" s="3272"/>
      <c r="F25" s="3272"/>
      <c r="G25" s="3272"/>
    </row>
    <row r="26" spans="1:7" ht="20.25" customHeight="1">
      <c r="A26" s="3273" t="s">
        <v>1929</v>
      </c>
      <c r="B26" s="3273"/>
      <c r="C26" s="3273"/>
      <c r="D26" s="3273" t="s">
        <v>1930</v>
      </c>
      <c r="E26" s="3273"/>
      <c r="F26" s="327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D20" sqref="D20:I2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0" t="str">
        <f>IF(B10="北京市","北京市",C10)&amp;F10&amp;B16&amp;"国有建设用地使用权"&amp;B9&amp;"预评估"</f>
        <v>海南省万宁市东澳镇老爷海北岸西桥东北侧出让国有建设用地使用权抵押价格预评估</v>
      </c>
      <c r="C1" s="3291"/>
      <c r="D1" s="3291"/>
      <c r="E1" s="3291"/>
      <c r="F1" s="3291"/>
      <c r="G1" s="3291"/>
      <c r="H1" s="3291"/>
      <c r="I1" s="3292"/>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6"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7"/>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3" t="s">
        <v>3055</v>
      </c>
      <c r="C12" s="3294"/>
      <c r="D12" s="3295"/>
      <c r="E12" s="1697" t="s">
        <v>2061</v>
      </c>
      <c r="F12" s="3311" t="s">
        <v>3056</v>
      </c>
      <c r="G12" s="3312"/>
      <c r="H12" s="3312"/>
      <c r="I12" s="3313"/>
      <c r="J12" s="1692"/>
      <c r="K12" s="1772"/>
      <c r="L12" s="1721"/>
      <c r="M12" s="1721"/>
      <c r="N12" s="1692"/>
      <c r="O12" s="1693"/>
      <c r="P12" s="1692"/>
      <c r="Q12" s="1692"/>
      <c r="R12" s="1692"/>
      <c r="S12" s="1692"/>
      <c r="T12" s="1692"/>
      <c r="U12" s="1692"/>
    </row>
    <row r="13" spans="1:21">
      <c r="A13" s="1685" t="s">
        <v>2059</v>
      </c>
      <c r="B13" s="3293" t="s">
        <v>3055</v>
      </c>
      <c r="C13" s="3294"/>
      <c r="D13" s="3295"/>
      <c r="E13" s="1697" t="s">
        <v>2061</v>
      </c>
      <c r="F13" s="3311" t="s">
        <v>3057</v>
      </c>
      <c r="G13" s="3312"/>
      <c r="H13" s="3312"/>
      <c r="I13" s="3313"/>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8" t="s">
        <v>3060</v>
      </c>
      <c r="E20" s="3309"/>
      <c r="F20" s="3309"/>
      <c r="G20" s="3309"/>
      <c r="H20" s="3309"/>
      <c r="I20" s="3310"/>
      <c r="J20" s="1692"/>
      <c r="K20" s="1772"/>
      <c r="L20" s="1721"/>
      <c r="M20" s="1721"/>
      <c r="N20" s="1692"/>
      <c r="O20" s="1693"/>
      <c r="P20" s="1692"/>
      <c r="Q20" s="1692"/>
      <c r="R20" s="1692"/>
      <c r="S20" s="1692"/>
      <c r="T20" s="1692"/>
      <c r="U20" s="1692"/>
    </row>
    <row r="21" spans="1:21">
      <c r="A21" s="1761" t="s">
        <v>1960</v>
      </c>
      <c r="B21" s="1762" t="s">
        <v>1961</v>
      </c>
      <c r="C21" s="1757">
        <f>'数据-汇总表'!E3</f>
        <v>69754</v>
      </c>
      <c r="D21" s="1758" t="s">
        <v>1962</v>
      </c>
      <c r="E21" s="3298" t="str">
        <f>F13</f>
        <v>《国有建设用地使用权出让合同》[电子监管号：4690062009B00477]及附件</v>
      </c>
      <c r="F21" s="3299"/>
      <c r="G21" s="3299"/>
      <c r="H21" s="3299"/>
      <c r="I21" s="3300"/>
      <c r="J21" s="1692"/>
      <c r="K21" s="1772"/>
      <c r="L21" s="1721"/>
      <c r="M21" s="1721"/>
      <c r="N21" s="1692"/>
      <c r="O21" s="1693"/>
      <c r="P21" s="1692"/>
      <c r="Q21" s="1692"/>
      <c r="R21" s="1692"/>
      <c r="S21" s="1692"/>
      <c r="T21" s="1692"/>
      <c r="U21" s="1692"/>
    </row>
    <row r="22" spans="1:21">
      <c r="A22" s="3178" t="s">
        <v>951</v>
      </c>
      <c r="B22" s="1659" t="s">
        <v>1963</v>
      </c>
      <c r="C22" s="1684">
        <f>'数据-汇总表'!D3</f>
        <v>116257</v>
      </c>
      <c r="D22" s="1685" t="s">
        <v>1962</v>
      </c>
      <c r="E22" s="3298" t="str">
        <f>F12</f>
        <v>《国有土地使用证》[万国用（2010）第105026号]</v>
      </c>
      <c r="F22" s="3299"/>
      <c r="G22" s="3299"/>
      <c r="H22" s="3299"/>
      <c r="I22" s="3300"/>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1" t="s">
        <v>1968</v>
      </c>
      <c r="C24" s="3302"/>
      <c r="D24" s="3303" t="s">
        <v>1969</v>
      </c>
      <c r="E24" s="3304"/>
      <c r="F24" s="1706" t="s">
        <v>1970</v>
      </c>
      <c r="G24" s="1692"/>
      <c r="H24" s="1692"/>
      <c r="I24" s="1705"/>
      <c r="J24" s="1692"/>
      <c r="K24" s="3289"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9"/>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9"/>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5" t="s">
        <v>2001</v>
      </c>
      <c r="B31" s="1762" t="s">
        <v>2002</v>
      </c>
      <c r="C31" s="3314" t="s">
        <v>3061</v>
      </c>
      <c r="D31" s="3315"/>
      <c r="E31" s="1692"/>
      <c r="F31" s="1692"/>
      <c r="G31" s="1692"/>
      <c r="H31" s="1692"/>
      <c r="I31" s="1705"/>
      <c r="J31" s="1692"/>
      <c r="K31" s="2481"/>
      <c r="L31" s="1692"/>
      <c r="M31" s="1692"/>
      <c r="N31" s="1692"/>
      <c r="O31" s="1692"/>
      <c r="P31" s="1692"/>
      <c r="Q31" s="1692"/>
      <c r="R31" s="1692"/>
      <c r="S31" s="1692"/>
      <c r="T31" s="1692"/>
      <c r="U31" s="1692"/>
    </row>
    <row r="32" spans="1:21">
      <c r="A32" s="3275"/>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5"/>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6"/>
      <c r="B34" s="1659" t="s">
        <v>2005</v>
      </c>
      <c r="C34" s="3277"/>
      <c r="D34" s="3278"/>
      <c r="E34" s="1692"/>
      <c r="F34" s="1692"/>
      <c r="G34" s="1692"/>
      <c r="H34" s="1692"/>
      <c r="I34" s="1705"/>
      <c r="J34" s="1692"/>
      <c r="K34" s="2481"/>
      <c r="L34" s="1692"/>
      <c r="M34" s="1692"/>
      <c r="N34" s="1692"/>
      <c r="O34" s="1692"/>
      <c r="P34" s="1692"/>
      <c r="Q34" s="1692"/>
      <c r="R34" s="1692"/>
      <c r="S34" s="1692"/>
      <c r="T34" s="1692"/>
      <c r="U34" s="1692"/>
    </row>
    <row r="35" spans="1:21">
      <c r="A35" s="3279" t="s">
        <v>846</v>
      </c>
      <c r="B35" s="1720" t="s">
        <v>3062</v>
      </c>
      <c r="C35" s="1774" t="str">
        <f>IF(B35="场地平整","——","具体情况：")</f>
        <v>具体情况：</v>
      </c>
      <c r="D35" s="3281" t="s">
        <v>3063</v>
      </c>
      <c r="E35" s="3282"/>
      <c r="F35" s="3282"/>
      <c r="G35" s="3282"/>
      <c r="H35" s="3282"/>
      <c r="I35" s="3283"/>
      <c r="J35" s="1692"/>
      <c r="K35" s="1773"/>
      <c r="L35" s="1721"/>
      <c r="M35" s="1721"/>
      <c r="N35" s="1692"/>
      <c r="O35" s="1693"/>
      <c r="P35" s="1692"/>
      <c r="Q35" s="1692"/>
      <c r="R35" s="1692"/>
      <c r="S35" s="1692"/>
      <c r="T35" s="1692"/>
      <c r="U35" s="1692"/>
    </row>
    <row r="36" spans="1:21" ht="28.5">
      <c r="A36" s="3275"/>
      <c r="B36" s="3284" t="s">
        <v>2054</v>
      </c>
      <c r="C36" s="3285"/>
      <c r="D36" s="1790" t="s">
        <v>3064</v>
      </c>
      <c r="E36" s="3286"/>
      <c r="F36" s="3286"/>
      <c r="G36" s="1685" t="str">
        <f>IF(B35="场地未平整","估价结果处理","")</f>
        <v>估价结果处理</v>
      </c>
      <c r="H36" s="3287"/>
      <c r="I36" s="3287"/>
      <c r="J36" s="1692"/>
      <c r="K36" s="1773"/>
      <c r="L36" s="1721"/>
      <c r="M36" s="1721"/>
      <c r="N36" s="1692"/>
      <c r="O36" s="1693"/>
      <c r="P36" s="1692"/>
      <c r="Q36" s="1692"/>
      <c r="R36" s="1692"/>
      <c r="S36" s="1692"/>
      <c r="T36" s="1692"/>
      <c r="U36" s="1692"/>
    </row>
    <row r="37" spans="1:21" ht="28.5">
      <c r="A37" s="3275"/>
      <c r="B37" s="330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5"/>
      <c r="B38" s="3306"/>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6"/>
      <c r="B39" s="330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8" t="s">
        <v>1986</v>
      </c>
      <c r="T40" s="1729" t="str">
        <f>NUMBERSTRING(7-K40,1)&amp;"通"</f>
        <v>七通</v>
      </c>
      <c r="U40" s="1692"/>
    </row>
    <row r="41" spans="1:21">
      <c r="A41" s="1661"/>
      <c r="B41" s="3280" t="s">
        <v>1721</v>
      </c>
      <c r="C41" s="3280"/>
      <c r="D41" s="3280"/>
      <c r="E41" s="3280"/>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8"/>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116257</v>
      </c>
      <c r="B3" s="22">
        <f>IF(C3="否",G5-AT5,G5)</f>
        <v>69754</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69754</v>
      </c>
      <c r="H5" s="27">
        <f t="shared" ref="H5:AT5" si="0">SUM(H13:H641)</f>
        <v>69754</v>
      </c>
      <c r="I5" s="27">
        <f t="shared" si="0"/>
        <v>69754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69754</v>
      </c>
      <c r="BA5" s="29">
        <f t="shared" si="1"/>
        <v>69754</v>
      </c>
      <c r="BB5" s="29">
        <f t="shared" si="1"/>
        <v>69754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116257</v>
      </c>
      <c r="F6" s="27" t="s">
        <v>1</v>
      </c>
      <c r="G6" s="27" t="s">
        <v>2</v>
      </c>
      <c r="H6" s="33">
        <f>SUMIF(I$12:AB$12,"总值",I6:AB6)</f>
        <v>116257</v>
      </c>
      <c r="I6" s="27">
        <f t="shared" ref="I6:AB6" si="2">ROUND($A$3*I5/$B$3,2)</f>
        <v>116257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116257</v>
      </c>
      <c r="AZ6" s="27" t="s">
        <v>3</v>
      </c>
      <c r="BA6" s="27">
        <f>ROUND($AY$6*BA5/$AZ$5,2)</f>
        <v>116257</v>
      </c>
      <c r="BB6" s="27">
        <f>ROUND($AY$6*BB5/$AZ$5,2)</f>
        <v>116257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116257</v>
      </c>
      <c r="F13" s="81"/>
      <c r="G13" s="82">
        <f t="shared" ref="G13:G20" si="7">H13+AC13+AT13</f>
        <v>69754</v>
      </c>
      <c r="H13" s="33">
        <f t="shared" ref="H13:H20" si="8">SUMIF(I$12:AB$12,"总值",I13:AB13)</f>
        <v>69754</v>
      </c>
      <c r="I13" s="3041">
        <v>69754</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116257</v>
      </c>
      <c r="AZ13" s="27">
        <f t="shared" ref="AZ13:AZ20" si="12">BA13+BL13</f>
        <v>69754</v>
      </c>
      <c r="BA13" s="27">
        <f t="shared" ref="BA13:BA20" si="13">SUM(BB13:BK13)</f>
        <v>69754</v>
      </c>
      <c r="BB13" s="27">
        <f t="shared" ref="BB13:BB20" si="14">IF($D13="是",I13-J13,0)</f>
        <v>69754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6" t="s">
        <v>0</v>
      </c>
      <c r="B1" s="3316" t="s">
        <v>4</v>
      </c>
      <c r="C1" s="3316" t="s">
        <v>5</v>
      </c>
      <c r="D1" s="3317" t="s">
        <v>40</v>
      </c>
      <c r="E1" s="3317" t="s">
        <v>41</v>
      </c>
      <c r="F1" s="3317"/>
      <c r="G1" s="3317"/>
      <c r="H1" s="3317"/>
      <c r="I1" s="3317"/>
      <c r="J1" s="3317"/>
      <c r="K1" s="3317"/>
      <c r="L1" s="3317"/>
      <c r="M1" s="3317"/>
    </row>
    <row r="2" spans="1:13" ht="27" customHeight="1">
      <c r="A2" s="3316"/>
      <c r="B2" s="3316"/>
      <c r="C2" s="3316"/>
      <c r="D2" s="3317"/>
      <c r="E2" s="3317" t="s">
        <v>24</v>
      </c>
      <c r="F2" s="3317" t="s">
        <v>25</v>
      </c>
      <c r="G2" s="3317"/>
      <c r="H2" s="3317"/>
      <c r="I2" s="3317"/>
      <c r="J2" s="3317" t="s">
        <v>26</v>
      </c>
      <c r="K2" s="3317"/>
      <c r="L2" s="3317"/>
      <c r="M2" s="3317"/>
    </row>
    <row r="3" spans="1:13" ht="28.5">
      <c r="A3" s="3316"/>
      <c r="B3" s="3316"/>
      <c r="C3" s="3316"/>
      <c r="D3" s="3317"/>
      <c r="E3" s="331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7" t="s">
        <v>42</v>
      </c>
      <c r="B9" s="3317"/>
      <c r="C9" s="331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7" t="s">
        <v>203</v>
      </c>
      <c r="B2" s="3327"/>
      <c r="C2" s="3327"/>
      <c r="D2" s="1974" t="s">
        <v>204</v>
      </c>
      <c r="E2" s="106" t="s">
        <v>205</v>
      </c>
      <c r="F2" s="1983"/>
      <c r="G2" s="1197"/>
      <c r="H2" s="1198"/>
      <c r="I2" s="1199" t="s">
        <v>856</v>
      </c>
      <c r="J2" s="1983"/>
      <c r="K2" s="1983"/>
      <c r="L2" s="1983"/>
    </row>
    <row r="3" spans="1:16" ht="15.75" thickBot="1">
      <c r="A3" s="3328" t="s">
        <v>206</v>
      </c>
      <c r="B3" s="3328"/>
      <c r="C3" s="3328"/>
      <c r="D3" s="107">
        <f>'数据-基础表'!AY6</f>
        <v>116257</v>
      </c>
      <c r="E3" s="107">
        <f>'数据-基础表'!AZ5</f>
        <v>69754</v>
      </c>
      <c r="F3" s="1983"/>
      <c r="G3" s="280" t="s">
        <v>857</v>
      </c>
      <c r="H3" s="275" t="s">
        <v>858</v>
      </c>
      <c r="I3" s="1975">
        <f>ROUND('数据-基础表'!B3/'数据-基础表'!A3,2)</f>
        <v>0.6</v>
      </c>
      <c r="J3" s="1983"/>
      <c r="K3" s="1983"/>
      <c r="L3" s="1983"/>
    </row>
    <row r="4" spans="1:16" ht="15">
      <c r="A4" s="3329"/>
      <c r="B4" s="3330"/>
      <c r="C4" s="3331"/>
      <c r="D4" s="108" t="s">
        <v>204</v>
      </c>
      <c r="E4" s="109" t="s">
        <v>205</v>
      </c>
      <c r="F4" s="1983"/>
      <c r="G4" s="1200"/>
      <c r="H4" s="275" t="s">
        <v>859</v>
      </c>
      <c r="I4" s="1975">
        <f>ROUND(SUMIF('数据-基础表'!I9:AS9,"地上",'数据-基础表'!I5:AS5)/'数据-基础表'!A3,2)</f>
        <v>0.6</v>
      </c>
      <c r="J4" s="1983"/>
      <c r="K4" s="1983"/>
      <c r="L4" s="1983"/>
    </row>
    <row r="5" spans="1:16">
      <c r="A5" s="110" t="s">
        <v>207</v>
      </c>
      <c r="B5" s="3332" t="s">
        <v>230</v>
      </c>
      <c r="C5" s="3332"/>
      <c r="D5" s="111">
        <f>ROUND($D$3*E5/$E$3,2)</f>
        <v>116257</v>
      </c>
      <c r="E5" s="112">
        <f>SUMIF('数据-基础表'!$11:$11,"住宅",'数据-基础表'!$5:$5)</f>
        <v>69754</v>
      </c>
      <c r="F5" s="1983"/>
      <c r="G5" s="280" t="s">
        <v>860</v>
      </c>
      <c r="H5" s="275" t="s">
        <v>858</v>
      </c>
      <c r="I5" s="1975">
        <f>ROUND(E31/D31,2)</f>
        <v>0.6</v>
      </c>
      <c r="J5" s="1983"/>
      <c r="K5" s="1983"/>
      <c r="L5" s="1983"/>
    </row>
    <row r="6" spans="1:16" ht="15" thickBot="1">
      <c r="A6" s="113"/>
      <c r="B6" s="3332" t="s">
        <v>208</v>
      </c>
      <c r="C6" s="3332"/>
      <c r="D6" s="111">
        <f>ROUND($D$3*E6/$E$3,2)</f>
        <v>0</v>
      </c>
      <c r="E6" s="112">
        <f>E3-E5</f>
        <v>0</v>
      </c>
      <c r="F6" s="1983"/>
      <c r="G6" s="1200"/>
      <c r="H6" s="275" t="s">
        <v>859</v>
      </c>
      <c r="I6" s="1975">
        <f>ROUND(F31/D31,2)</f>
        <v>0.6</v>
      </c>
      <c r="J6" s="1983"/>
      <c r="K6" s="1983"/>
      <c r="L6" s="1983"/>
    </row>
    <row r="7" spans="1:16" ht="15">
      <c r="A7" s="3324"/>
      <c r="B7" s="3325"/>
      <c r="C7" s="3326"/>
      <c r="D7" s="108" t="s">
        <v>204</v>
      </c>
      <c r="E7" s="114" t="s">
        <v>231</v>
      </c>
      <c r="F7" s="1983"/>
      <c r="G7" s="1155" t="s">
        <v>1645</v>
      </c>
      <c r="H7" s="1156"/>
      <c r="I7" s="1845"/>
      <c r="J7" s="1983"/>
      <c r="K7" s="1983"/>
      <c r="L7" s="1983"/>
    </row>
    <row r="8" spans="1:16">
      <c r="A8" s="110" t="s">
        <v>209</v>
      </c>
      <c r="B8" s="115" t="s">
        <v>210</v>
      </c>
      <c r="C8" s="111" t="s">
        <v>211</v>
      </c>
      <c r="D8" s="111">
        <f t="shared" ref="D8:D15" si="0">ROUND($D$3*E8/$E$3,2)</f>
        <v>116257</v>
      </c>
      <c r="E8" s="116">
        <f>SUMIF('数据-基础表'!BB10:BK10,"地上",'数据-基础表'!BB5:BK5)</f>
        <v>69754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116257</v>
      </c>
      <c r="E16" s="120">
        <f>SUM(E8:E15)</f>
        <v>69754</v>
      </c>
      <c r="F16" s="1983"/>
      <c r="G16" s="1985"/>
      <c r="H16" s="968" t="s">
        <v>219</v>
      </c>
      <c r="I16" s="969"/>
      <c r="J16" s="1983"/>
      <c r="K16" s="3318" t="s">
        <v>2565</v>
      </c>
      <c r="L16" s="3319"/>
      <c r="M16" s="3319"/>
      <c r="N16" s="3319"/>
      <c r="O16" s="3319"/>
      <c r="P16" s="3320"/>
    </row>
    <row r="17" spans="1:19" ht="15">
      <c r="A17" s="121" t="s">
        <v>216</v>
      </c>
      <c r="B17" s="122" t="s">
        <v>217</v>
      </c>
      <c r="C17" s="2297" t="s">
        <v>2313</v>
      </c>
      <c r="D17" s="108" t="s">
        <v>204</v>
      </c>
      <c r="E17" s="124" t="s">
        <v>205</v>
      </c>
      <c r="F17" s="125"/>
      <c r="G17" s="1365"/>
      <c r="H17" s="970" t="s">
        <v>218</v>
      </c>
      <c r="I17" s="971" t="s">
        <v>2312</v>
      </c>
      <c r="J17" s="1983"/>
      <c r="K17" s="3321" t="s">
        <v>2566</v>
      </c>
      <c r="L17" s="3322"/>
      <c r="M17" s="3323"/>
      <c r="N17" s="3321" t="s">
        <v>2567</v>
      </c>
      <c r="O17" s="3322"/>
      <c r="P17" s="3323"/>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116257</v>
      </c>
      <c r="E19" s="134">
        <f t="shared" ref="E19:E26" si="2">SUM(F19:G19)</f>
        <v>69754</v>
      </c>
      <c r="F19" s="135">
        <f>'数据-基础表'!I13</f>
        <v>69754</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116257</v>
      </c>
      <c r="S19" s="2300">
        <f t="shared" si="5"/>
        <v>69754</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116257</v>
      </c>
      <c r="E27" s="143">
        <f>IF(SUM(E19:E26)='数据-基础表'!BA5,SUM(E19:E26),IF(F27="地上面积有误","面积有误","地下面积有误"))</f>
        <v>69754</v>
      </c>
      <c r="F27" s="134">
        <f>IF(SUM(F19:F26)=E8,SUM(F19:F26),"地上面积有误")</f>
        <v>69754</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116257</v>
      </c>
      <c r="S27" s="275">
        <f>IF(SUM(S19:S26)=$E$3,SUM(S19:S26),SUM(S19:S26)&amp;"误差"&amp;ROUND(SUM(S19:S26)-E3,2))</f>
        <v>69754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116257</v>
      </c>
      <c r="E31" s="1371">
        <f>E27+E30</f>
        <v>69754</v>
      </c>
      <c r="F31" s="1372">
        <f>F27+F30</f>
        <v>69754</v>
      </c>
      <c r="G31" s="1373">
        <f>G27+G30</f>
        <v>0</v>
      </c>
      <c r="H31" s="1983"/>
      <c r="I31" s="1983"/>
      <c r="J31" s="1983"/>
      <c r="K31" s="1983"/>
      <c r="L31" s="1983"/>
    </row>
    <row r="32" spans="1:19">
      <c r="A32" s="1983"/>
      <c r="B32" s="2362" t="s">
        <v>2321</v>
      </c>
      <c r="C32" s="2670"/>
      <c r="D32" s="1200"/>
      <c r="E32" s="1200">
        <f>SUMIF(C19:C26,"*住宅*",E19:E26)</f>
        <v>69754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K30" activePane="bottomRight" state="frozen"/>
      <selection pane="topRight" activeCell="D1" sqref="D1"/>
      <selection pane="bottomLeft" activeCell="A4" sqref="A4"/>
      <selection pane="bottomRight" activeCell="Q19" sqref="Q19"/>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69754</v>
      </c>
      <c r="L6" s="3050">
        <v>5000</v>
      </c>
      <c r="M6" s="177">
        <f t="shared" ref="M6:M14" si="0">ROUND(K6*L6/10000,0)</f>
        <v>34877</v>
      </c>
      <c r="N6" s="3051">
        <v>0</v>
      </c>
      <c r="O6" s="177">
        <f>IF($N$5="成新度","——",ROUND(M6*N6,0))</f>
        <v>0</v>
      </c>
      <c r="P6" s="178">
        <f>IF($N$5="成新度","——",M6-O6)</f>
        <v>34877</v>
      </c>
      <c r="Q6" s="3227">
        <v>0.4</v>
      </c>
      <c r="R6" s="179">
        <f>SUMIF('数据-汇总表'!C$19:C$33,A6,'数据-汇总表'!R$19:R$33)</f>
        <v>116257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69754</v>
      </c>
      <c r="L16" s="206">
        <f>ROUND(M16*10000/SUM(K6:K14),0)</f>
        <v>5000</v>
      </c>
      <c r="M16" s="206">
        <f>SUM(M6:M14)</f>
        <v>34877</v>
      </c>
      <c r="N16" s="207">
        <f>ROUND(SUMPRODUCT(M6:M14,N6:N14)/M16,3)</f>
        <v>0</v>
      </c>
      <c r="O16" s="206">
        <f>SUM(O6:O14)</f>
        <v>0</v>
      </c>
      <c r="P16" s="206">
        <f>SUM(P6:P14)</f>
        <v>34877</v>
      </c>
      <c r="Q16" s="208">
        <f>ROUND(SUMPRODUCT(Q6:Q13,K6:K13)/SUMPRODUCT((Q6:Q13&gt;0)*(K6:K13)),2)</f>
        <v>0.4</v>
      </c>
      <c r="R16" s="2310">
        <f>SUM(R6:R13)</f>
        <v>116257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3" t="s">
        <v>1663</v>
      </c>
      <c r="B1" s="3334"/>
      <c r="C1" s="3334"/>
      <c r="D1" s="3334"/>
      <c r="E1" s="3334"/>
      <c r="F1" s="3334"/>
      <c r="G1" s="333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E25" sqref="E25"/>
    </sheetView>
  </sheetViews>
  <sheetFormatPr defaultColWidth="14.625" defaultRowHeight="13.5"/>
  <cols>
    <col min="1" max="1" width="24.375" customWidth="1"/>
  </cols>
  <sheetData>
    <row r="1" spans="1:9" ht="16.5">
      <c r="A1" s="3069" t="s">
        <v>2842</v>
      </c>
      <c r="B1" s="3069">
        <f>SUM(B14:B23)</f>
        <v>69754</v>
      </c>
      <c r="C1" s="3070"/>
      <c r="D1" s="3070"/>
      <c r="E1" s="3070"/>
      <c r="F1" s="3070"/>
    </row>
    <row r="2" spans="1:9" ht="16.5">
      <c r="A2" s="3069" t="s">
        <v>2843</v>
      </c>
      <c r="B2" s="3069">
        <f>SUM(C14:C23)</f>
        <v>116257</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40021</v>
      </c>
      <c r="C5" s="3069">
        <f ca="1">ROUND(B5*10000/$B$1,0)</f>
        <v>5737</v>
      </c>
      <c r="D5" s="3069">
        <f ca="1">ROUND(B5*10000/$B$2,0)</f>
        <v>3442</v>
      </c>
      <c r="E5" s="3070"/>
      <c r="F5" s="3070"/>
    </row>
    <row r="6" spans="1:9" ht="16.5">
      <c r="A6" s="3069" t="s">
        <v>2850</v>
      </c>
      <c r="B6" s="3069">
        <f ca="1">SUM(G14:G23)</f>
        <v>40021</v>
      </c>
      <c r="C6" s="3069">
        <f t="shared" ref="C6:C8" ca="1" si="0">ROUND(B6*10000/$B$1,0)</f>
        <v>5737</v>
      </c>
      <c r="D6" s="3069">
        <f t="shared" ref="D6:D8" ca="1" si="1">ROUND(B6*10000/$B$2,0)</f>
        <v>3442</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69754</v>
      </c>
      <c r="C14" s="3073">
        <f>结果表!K38</f>
        <v>116257</v>
      </c>
      <c r="D14" s="3073">
        <f ca="1">结果表!C42</f>
        <v>40021</v>
      </c>
      <c r="E14" s="3073">
        <f ca="1">ROUND(D14*10000/B14,0)</f>
        <v>5737</v>
      </c>
      <c r="F14" s="3073">
        <f ca="1">ROUND(D14*10000/C14,0)</f>
        <v>3442</v>
      </c>
      <c r="G14" s="3073">
        <f ca="1">结果表!C44</f>
        <v>40021</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30" sqref="F30"/>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1" t="str">
        <f>项目基本情况!K2</f>
        <v>海南省万宁市东澳镇老爷海北岸西桥东北侧出让国有建设用地使用权</v>
      </c>
      <c r="B2" s="3372"/>
      <c r="C2" s="3373"/>
      <c r="D2" s="3373"/>
      <c r="E2" s="3373"/>
      <c r="F2" s="3373"/>
      <c r="G2" s="3372"/>
      <c r="H2" s="3372"/>
      <c r="I2" s="3374"/>
      <c r="J2" s="2029"/>
      <c r="K2" s="2028"/>
      <c r="L2" s="2028"/>
      <c r="M2" s="2028"/>
      <c r="N2" s="2028"/>
      <c r="O2" s="2028"/>
      <c r="P2" s="2028"/>
      <c r="Q2" s="2028"/>
      <c r="R2" s="2028"/>
      <c r="S2" s="2028"/>
      <c r="T2" s="2028"/>
      <c r="U2" s="2028"/>
      <c r="V2" s="2028"/>
    </row>
    <row r="3" spans="1:22" ht="14.25">
      <c r="A3" s="3364" t="s">
        <v>298</v>
      </c>
      <c r="B3" s="3365"/>
      <c r="C3" s="3365"/>
      <c r="D3" s="3365"/>
      <c r="E3" s="3365"/>
      <c r="F3" s="3365"/>
      <c r="G3" s="3365"/>
      <c r="H3" s="3365"/>
      <c r="I3" s="3365"/>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6" t="s">
        <v>301</v>
      </c>
      <c r="F4" s="3337"/>
      <c r="G4" s="3337"/>
      <c r="H4" s="3337"/>
      <c r="I4" s="336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5" t="s">
        <v>302</v>
      </c>
      <c r="B5" s="3361">
        <v>25</v>
      </c>
      <c r="C5" s="3359"/>
      <c r="D5" s="3363"/>
      <c r="E5" s="261" t="s">
        <v>303</v>
      </c>
      <c r="F5" s="262"/>
      <c r="G5" s="262"/>
      <c r="H5" s="262"/>
      <c r="I5" s="263"/>
      <c r="J5" s="2029"/>
      <c r="K5" s="2028"/>
      <c r="L5" s="2028"/>
      <c r="M5" s="2028"/>
      <c r="N5" s="2028"/>
      <c r="O5" s="2028"/>
      <c r="P5" s="2028"/>
      <c r="Q5" s="2028"/>
      <c r="R5" s="2028"/>
      <c r="S5" s="2028"/>
      <c r="T5" s="2028"/>
      <c r="U5" s="2028"/>
      <c r="V5" s="2028"/>
    </row>
    <row r="6" spans="1:22" ht="14.25">
      <c r="A6" s="3335"/>
      <c r="B6" s="3361"/>
      <c r="C6" s="3362"/>
      <c r="D6" s="3363"/>
      <c r="E6" s="261" t="s">
        <v>304</v>
      </c>
      <c r="F6" s="262"/>
      <c r="G6" s="262"/>
      <c r="H6" s="262"/>
      <c r="I6" s="263"/>
      <c r="J6" s="2029"/>
      <c r="K6" s="2028"/>
      <c r="L6" s="2028"/>
      <c r="M6" s="2028"/>
      <c r="N6" s="2028"/>
      <c r="O6" s="2028"/>
      <c r="P6" s="2028"/>
      <c r="Q6" s="2028"/>
      <c r="R6" s="2028"/>
      <c r="S6" s="2028"/>
      <c r="T6" s="2028"/>
      <c r="U6" s="2028"/>
      <c r="V6" s="2028"/>
    </row>
    <row r="7" spans="1:22" ht="14.25">
      <c r="A7" s="3335"/>
      <c r="B7" s="3361"/>
      <c r="C7" s="3360"/>
      <c r="D7" s="3363"/>
      <c r="E7" s="261" t="s">
        <v>305</v>
      </c>
      <c r="F7" s="262"/>
      <c r="G7" s="262"/>
      <c r="H7" s="262"/>
      <c r="I7" s="263"/>
      <c r="J7" s="2029"/>
      <c r="K7" s="2028"/>
      <c r="L7" s="2028"/>
      <c r="M7" s="2028"/>
      <c r="N7" s="2028"/>
      <c r="O7" s="2028"/>
      <c r="P7" s="2028"/>
      <c r="Q7" s="2028"/>
      <c r="R7" s="2028"/>
      <c r="S7" s="2028"/>
      <c r="T7" s="2028"/>
      <c r="U7" s="2028"/>
      <c r="V7" s="2028"/>
    </row>
    <row r="8" spans="1:22" ht="14.25">
      <c r="A8" s="3335" t="s">
        <v>306</v>
      </c>
      <c r="B8" s="3361">
        <v>15</v>
      </c>
      <c r="C8" s="3359"/>
      <c r="D8" s="3363"/>
      <c r="E8" s="261" t="s">
        <v>307</v>
      </c>
      <c r="F8" s="262"/>
      <c r="G8" s="262"/>
      <c r="H8" s="262"/>
      <c r="I8" s="263"/>
      <c r="J8" s="2029"/>
      <c r="K8" s="2028"/>
      <c r="L8" s="2028"/>
      <c r="M8" s="2028"/>
      <c r="N8" s="2028"/>
      <c r="O8" s="2028"/>
      <c r="P8" s="2028"/>
      <c r="Q8" s="2028"/>
      <c r="R8" s="2028"/>
      <c r="S8" s="2028"/>
      <c r="T8" s="2028"/>
      <c r="U8" s="2028"/>
      <c r="V8" s="2028"/>
    </row>
    <row r="9" spans="1:22" ht="14.25">
      <c r="A9" s="3335"/>
      <c r="B9" s="3361"/>
      <c r="C9" s="3360"/>
      <c r="D9" s="3363"/>
      <c r="E9" s="261" t="s">
        <v>308</v>
      </c>
      <c r="F9" s="262"/>
      <c r="G9" s="262"/>
      <c r="H9" s="262"/>
      <c r="I9" s="263"/>
      <c r="J9" s="2029"/>
      <c r="K9" s="2028"/>
      <c r="L9" s="2028"/>
      <c r="M9" s="2028"/>
      <c r="N9" s="2028"/>
      <c r="O9" s="2028"/>
      <c r="P9" s="2028"/>
      <c r="Q9" s="2028"/>
      <c r="R9" s="2028"/>
      <c r="S9" s="2028"/>
      <c r="T9" s="2028"/>
      <c r="U9" s="2028"/>
      <c r="V9" s="2028"/>
    </row>
    <row r="10" spans="1:22" ht="14.25">
      <c r="A10" s="3335" t="s">
        <v>309</v>
      </c>
      <c r="B10" s="3361">
        <v>15</v>
      </c>
      <c r="C10" s="3359"/>
      <c r="D10" s="336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5"/>
      <c r="B11" s="3361"/>
      <c r="C11" s="3360"/>
      <c r="D11" s="336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5" t="s">
        <v>312</v>
      </c>
      <c r="B12" s="3361">
        <v>15</v>
      </c>
      <c r="C12" s="3359"/>
      <c r="D12" s="336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5"/>
      <c r="B13" s="3361"/>
      <c r="C13" s="3360"/>
      <c r="D13" s="336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5" t="s">
        <v>315</v>
      </c>
      <c r="B14" s="3361">
        <v>30</v>
      </c>
      <c r="C14" s="3359">
        <v>4</v>
      </c>
      <c r="D14" s="3363">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5"/>
      <c r="B15" s="3361"/>
      <c r="C15" s="3362"/>
      <c r="D15" s="336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5"/>
      <c r="B16" s="3361"/>
      <c r="C16" s="3360"/>
      <c r="D16" s="336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16162</v>
      </c>
      <c r="D19" s="271">
        <f ca="1">SUMIF(INDIRECT("'"&amp;D4&amp;"'"&amp;"!A:A"),结果表!B19,INDIRECT("'"&amp;D4&amp;"'"&amp;"!B:B"))</f>
        <v>56895</v>
      </c>
      <c r="E19" s="268" t="s">
        <v>323</v>
      </c>
      <c r="F19" s="269" t="s">
        <v>322</v>
      </c>
      <c r="G19" s="272">
        <f ca="1">ROUND(C19*$C$18+D19*$D$18,0)</f>
        <v>40602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2317</v>
      </c>
      <c r="D20" s="277">
        <f ca="1">SUMIF(INDIRECT("'"&amp;D4&amp;"'"&amp;"!A:A"),结果表!B20,INDIRECT("'"&amp;D4&amp;"'"&amp;"!B:B"))</f>
        <v>8157</v>
      </c>
      <c r="E20" s="274"/>
      <c r="F20" s="275" t="s">
        <v>325</v>
      </c>
      <c r="G20" s="278">
        <f ca="1">ROUND(C20*$C$18+D20*$D$18,0)</f>
        <v>5821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1390</v>
      </c>
      <c r="D21" s="151">
        <f ca="1">SUMIF(INDIRECT("'"&amp;D4&amp;"'"&amp;"!A:A"),结果表!B21,INDIRECT("'"&amp;D4&amp;"'"&amp;"!B:B"))</f>
        <v>4894</v>
      </c>
      <c r="E21" s="274"/>
      <c r="F21" s="280" t="s">
        <v>327</v>
      </c>
      <c r="G21" s="282">
        <f ca="1">ROUND(C21*$C$18+D21*$D$18,0)</f>
        <v>3492</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2.5202945180051972</v>
      </c>
      <c r="E22" s="284"/>
      <c r="F22" s="285"/>
      <c r="G22" s="286">
        <f ca="1">ROUND(G19/('数据-汇总表'!D3/666.67),0)</f>
        <v>233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1" t="s">
        <v>330</v>
      </c>
      <c r="B24" s="269" t="s">
        <v>322</v>
      </c>
      <c r="C24" s="288">
        <f>IF(B30=0,0,D30)</f>
        <v>581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2"/>
      <c r="B25" s="1320" t="s">
        <v>331</v>
      </c>
      <c r="C25" s="290">
        <f>IF(B30=0,0,C30)</f>
        <v>0</v>
      </c>
      <c r="D25" s="291"/>
      <c r="E25" s="311"/>
      <c r="F25" s="311"/>
      <c r="G25" s="311"/>
      <c r="H25" s="311"/>
      <c r="I25" s="311"/>
      <c r="J25" s="2028"/>
      <c r="K25" s="1254" t="str">
        <f ca="1">项目基本情况!B16&amp;"国有建设用地使用权价格："&amp;O38&amp;"万元"</f>
        <v>出让国有建设用地使用权价格：40021万元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大写金额：人民币肆亿零贰拾壹万元整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116257</v>
      </c>
      <c r="C27" s="294">
        <v>50</v>
      </c>
      <c r="D27" s="295">
        <f>ROUND(B27*C27/10000,0)</f>
        <v>581</v>
      </c>
      <c r="E27" s="311"/>
      <c r="F27" s="311"/>
      <c r="G27" s="311"/>
      <c r="H27" s="311"/>
      <c r="I27" s="311"/>
      <c r="J27" s="2028"/>
      <c r="K27" s="1257" t="str">
        <f ca="1">"单位面积地价："&amp;M38&amp;"元/平方米"</f>
        <v>单位面积地价：3442元/平方米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楼面地价：5737元/平方米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抵押价格：40021万元</v>
      </c>
      <c r="L29" s="1251"/>
      <c r="M29" s="1251"/>
      <c r="N29" s="1251"/>
      <c r="O29" s="1250"/>
      <c r="P29" s="2028"/>
      <c r="V29" s="2028"/>
    </row>
    <row r="30" spans="1:26" ht="18.75" thickBot="1">
      <c r="A30" s="3160" t="s">
        <v>336</v>
      </c>
      <c r="B30" s="309">
        <f>B27</f>
        <v>116257</v>
      </c>
      <c r="C30" s="309"/>
      <c r="D30" s="310">
        <f>D27</f>
        <v>581</v>
      </c>
      <c r="E30" s="3161" t="s">
        <v>2968</v>
      </c>
      <c r="F30" s="311"/>
      <c r="G30" s="311"/>
      <c r="H30" s="311"/>
      <c r="I30" s="311"/>
      <c r="J30" s="2028"/>
      <c r="K30" s="1257" t="str">
        <f ca="1">IF(K29="——","——","大写金额：人民币"&amp;NUMBERSTRING(INT(O39*10000),2)&amp;"元整")</f>
        <v>大写金额：人民币肆亿零贰拾壹万元整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40021</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5737</v>
      </c>
      <c r="D33" s="1384" t="s">
        <v>1691</v>
      </c>
      <c r="E33" s="334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3442</v>
      </c>
      <c r="D34" s="1386" t="s">
        <v>1691</v>
      </c>
      <c r="E34" s="338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229</v>
      </c>
      <c r="D35" s="1389" t="s">
        <v>1693</v>
      </c>
      <c r="E35" s="3383"/>
      <c r="F35" s="301" t="s">
        <v>342</v>
      </c>
      <c r="G35" s="981"/>
      <c r="H35" s="980" t="s">
        <v>343</v>
      </c>
      <c r="I35" s="311"/>
      <c r="J35" s="2028"/>
      <c r="K35" s="3356" t="s">
        <v>350</v>
      </c>
      <c r="L35" s="3356" t="s">
        <v>351</v>
      </c>
      <c r="M35" s="1263" t="s">
        <v>352</v>
      </c>
      <c r="N35" s="3356" t="s">
        <v>353</v>
      </c>
      <c r="O35" s="3356" t="s">
        <v>354</v>
      </c>
      <c r="P35" s="2028"/>
      <c r="V35" s="2028"/>
    </row>
    <row r="36" spans="1:26" ht="16.5" customHeight="1">
      <c r="A36" s="303" t="s">
        <v>344</v>
      </c>
      <c r="B36" s="304" t="s">
        <v>333</v>
      </c>
      <c r="C36" s="305" t="s">
        <v>345</v>
      </c>
      <c r="D36" s="305" t="s">
        <v>346</v>
      </c>
      <c r="E36" s="306" t="s">
        <v>347</v>
      </c>
      <c r="F36" s="311"/>
      <c r="G36" s="311"/>
      <c r="H36" s="311"/>
      <c r="I36" s="311"/>
      <c r="J36" s="2030"/>
      <c r="K36" s="3357"/>
      <c r="L36" s="3357"/>
      <c r="M36" s="1265" t="s">
        <v>355</v>
      </c>
      <c r="N36" s="3357"/>
      <c r="O36" s="3357"/>
      <c r="P36" s="2028"/>
      <c r="V36" s="2028"/>
    </row>
    <row r="37" spans="1:26" ht="16.5" customHeight="1" thickBot="1">
      <c r="A37" s="1259" t="s">
        <v>348</v>
      </c>
      <c r="B37" s="307"/>
      <c r="C37" s="294"/>
      <c r="D37" s="294"/>
      <c r="E37" s="295"/>
      <c r="F37" s="311"/>
      <c r="G37" s="311"/>
      <c r="H37" s="311"/>
      <c r="I37" s="311"/>
      <c r="J37" s="2030"/>
      <c r="K37" s="3358"/>
      <c r="L37" s="3358"/>
      <c r="M37" s="1266"/>
      <c r="N37" s="3358"/>
      <c r="O37" s="3358"/>
      <c r="P37" s="2028"/>
      <c r="V37" s="2028"/>
    </row>
    <row r="38" spans="1:26" ht="16.5" customHeight="1" thickBot="1">
      <c r="A38" s="1259" t="s">
        <v>349</v>
      </c>
      <c r="B38" s="307"/>
      <c r="C38" s="294"/>
      <c r="D38" s="294"/>
      <c r="E38" s="295"/>
      <c r="F38" s="311"/>
      <c r="G38" s="311"/>
      <c r="H38" s="311"/>
      <c r="I38" s="311"/>
      <c r="J38" s="2030"/>
      <c r="K38" s="1267">
        <f>'数据-汇总表'!D3</f>
        <v>116257</v>
      </c>
      <c r="L38" s="1268">
        <f>'数据-汇总表'!E3</f>
        <v>69754</v>
      </c>
      <c r="M38" s="1268">
        <f ca="1">C34</f>
        <v>3442</v>
      </c>
      <c r="N38" s="1268">
        <f ca="1">C33</f>
        <v>5737</v>
      </c>
      <c r="O38" s="1269">
        <f ca="1">C32</f>
        <v>40021</v>
      </c>
      <c r="P38" s="2028"/>
      <c r="V38" s="2028"/>
    </row>
    <row r="39" spans="1:26" ht="16.5" customHeight="1" thickBot="1">
      <c r="A39" s="1264"/>
      <c r="B39" s="308"/>
      <c r="C39" s="309"/>
      <c r="D39" s="309"/>
      <c r="E39" s="310"/>
      <c r="F39" s="311"/>
      <c r="G39" s="311"/>
      <c r="H39" s="311"/>
      <c r="I39" s="311"/>
      <c r="J39" s="2030"/>
      <c r="K39" s="3401" t="str">
        <f>MID(A44,3,LEN(A44)-2)</f>
        <v>抵押价格</v>
      </c>
      <c r="L39" s="3402"/>
      <c r="M39" s="3402"/>
      <c r="N39" s="3403"/>
      <c r="O39" s="1391">
        <f ca="1">C44</f>
        <v>40021</v>
      </c>
      <c r="P39" s="2028"/>
      <c r="V39" s="2028"/>
    </row>
    <row r="40" spans="1:26" ht="19.5" thickBot="1">
      <c r="A40" s="104" t="s">
        <v>872</v>
      </c>
      <c r="B40" s="311"/>
      <c r="C40" s="311"/>
      <c r="D40" s="311"/>
      <c r="E40" s="311"/>
      <c r="F40" s="311"/>
      <c r="G40" s="311"/>
      <c r="H40" s="311"/>
      <c r="I40" s="311"/>
      <c r="J40" s="2030"/>
      <c r="K40" s="3401" t="str">
        <f t="shared" ref="K40:K41" si="0">MID(A45,3,LEN(A45)-2)</f>
        <v/>
      </c>
      <c r="L40" s="3402"/>
      <c r="M40" s="3402"/>
      <c r="N40" s="3403"/>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1" t="str">
        <f t="shared" si="0"/>
        <v/>
      </c>
      <c r="L41" s="3402"/>
      <c r="M41" s="3402"/>
      <c r="N41" s="3403"/>
      <c r="O41" s="1391" t="str">
        <f>C46</f>
        <v>——</v>
      </c>
      <c r="P41" s="2028"/>
      <c r="V41" s="2028"/>
    </row>
    <row r="42" spans="1:26" ht="29.25">
      <c r="A42" s="3343" t="s">
        <v>2067</v>
      </c>
      <c r="B42" s="3344"/>
      <c r="C42" s="264">
        <f ca="1">C32</f>
        <v>40021</v>
      </c>
      <c r="D42" s="317">
        <f ca="1">C33</f>
        <v>5737</v>
      </c>
      <c r="E42" s="317">
        <f ca="1">C34</f>
        <v>3442</v>
      </c>
      <c r="F42" s="318">
        <f ca="1">C35</f>
        <v>229</v>
      </c>
      <c r="G42" s="311"/>
      <c r="H42" s="311"/>
      <c r="I42" s="319"/>
      <c r="J42" s="2030"/>
      <c r="K42" s="1270" t="s">
        <v>361</v>
      </c>
      <c r="L42" s="2047" t="s">
        <v>362</v>
      </c>
      <c r="M42" s="1271" t="s">
        <v>363</v>
      </c>
      <c r="N42" s="2048" t="s">
        <v>364</v>
      </c>
      <c r="O42" s="2049" t="s">
        <v>365</v>
      </c>
      <c r="P42" s="2028"/>
      <c r="V42" s="2028"/>
    </row>
    <row r="43" spans="1:26" ht="30">
      <c r="A43" s="3354" t="s">
        <v>2728</v>
      </c>
      <c r="B43" s="3355"/>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16162</v>
      </c>
      <c r="M43" s="1274">
        <f>C18</f>
        <v>0.4</v>
      </c>
      <c r="N43" s="1275">
        <f ca="1">IF(N42="测算结果/万元",G19,G20)</f>
        <v>40602</v>
      </c>
      <c r="O43" s="1276">
        <f ca="1">IF(O42="最终结果/万元",C32,C33)</f>
        <v>40021</v>
      </c>
      <c r="P43" s="2028"/>
      <c r="V43" s="2028"/>
    </row>
    <row r="44" spans="1:26" ht="30.75" thickBot="1">
      <c r="A44" s="3343" t="str">
        <f>IF(OR(项目基本情况!E8="抵押价格",项目基本情况!E8="已注销及未注销"),"3.抵押价格","——")</f>
        <v>3.抵押价格</v>
      </c>
      <c r="B44" s="3344"/>
      <c r="C44" s="264">
        <f ca="1">IF(A44="——","——",C42-C43)</f>
        <v>40021</v>
      </c>
      <c r="D44" s="317">
        <f ca="1">ROUND(C44*10000/'数据-汇总表'!E3,0)</f>
        <v>5737</v>
      </c>
      <c r="E44" s="317">
        <f ca="1">ROUND(C44*10000/'数据-汇总表'!D3,0)</f>
        <v>3442</v>
      </c>
      <c r="F44" s="318">
        <f ca="1">ROUND(C44/('数据-汇总表'!D3/666.67),0)</f>
        <v>229</v>
      </c>
      <c r="G44" s="311"/>
      <c r="H44" s="311"/>
      <c r="I44" s="319"/>
      <c r="J44" s="2030"/>
      <c r="K44" s="1277" t="str">
        <f>D4</f>
        <v>剩余法-待开发</v>
      </c>
      <c r="L44" s="1278">
        <f ca="1">IF(L42="估价结果/万元",D19,D20)</f>
        <v>56895</v>
      </c>
      <c r="M44" s="1279">
        <f>D18</f>
        <v>0.6</v>
      </c>
      <c r="N44" s="1280"/>
      <c r="O44" s="1281"/>
      <c r="P44" s="2028"/>
      <c r="V44" s="2028"/>
    </row>
    <row r="45" spans="1:26" ht="15">
      <c r="A45" s="3349" t="str">
        <f>IF(项目基本情况!E8="已注销及未注销","4.抵押担保权已注销时的抵押价格",IF(项目基本情况!E8="已注销","3.抵押担保权已注销时的抵押价格","——"))</f>
        <v>——</v>
      </c>
      <c r="B45" s="335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90" t="s">
        <v>374</v>
      </c>
      <c r="B63" s="3391"/>
      <c r="C63" s="3392"/>
      <c r="D63" s="341">
        <f ca="1">ROUND(C42*F63,0)</f>
        <v>24013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1" t="s">
        <v>378</v>
      </c>
      <c r="B64" s="3352"/>
      <c r="C64" s="3352"/>
      <c r="D64" s="3352"/>
      <c r="E64" s="3352"/>
      <c r="F64" s="3352"/>
      <c r="G64" s="335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7" t="s">
        <v>386</v>
      </c>
      <c r="B66" s="3348"/>
      <c r="C66" s="3348"/>
      <c r="D66" s="261">
        <f ca="1">IF(H66="情况1",0,IF(H66="情况2",D70,IF(H66="情况3",D71,IF(H66="情况4",D72))))</f>
        <v>1281</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5" t="s">
        <v>385</v>
      </c>
      <c r="M66" s="3406"/>
      <c r="N66" s="2482"/>
      <c r="O66" s="2483"/>
      <c r="P66" s="2484"/>
      <c r="Q66" s="2028"/>
      <c r="R66" s="2028"/>
      <c r="S66" s="2028"/>
      <c r="T66" s="2028"/>
      <c r="U66" s="2028"/>
      <c r="V66" s="2028"/>
    </row>
    <row r="67" spans="1:22" ht="25.5" customHeight="1">
      <c r="A67" s="352" t="s">
        <v>390</v>
      </c>
      <c r="B67" s="3338" t="s">
        <v>391</v>
      </c>
      <c r="C67" s="3338"/>
      <c r="D67" s="353">
        <v>0</v>
      </c>
      <c r="E67" s="41" t="s">
        <v>392</v>
      </c>
      <c r="F67" s="62" t="s">
        <v>21</v>
      </c>
      <c r="G67" s="3393"/>
      <c r="H67" s="311"/>
      <c r="I67" s="1291"/>
      <c r="J67" s="2035"/>
      <c r="K67" s="1976">
        <v>2</v>
      </c>
      <c r="L67" s="3404" t="s">
        <v>389</v>
      </c>
      <c r="M67" s="3404"/>
      <c r="N67" s="1324">
        <f>'数据-取费表'!B2</f>
        <v>43224</v>
      </c>
      <c r="O67" s="1324"/>
      <c r="P67" s="1324"/>
      <c r="Q67" s="2028"/>
      <c r="R67" s="2028"/>
      <c r="S67" s="2028"/>
      <c r="T67" s="2028"/>
      <c r="U67" s="2028"/>
      <c r="V67" s="2028"/>
    </row>
    <row r="68" spans="1:22" ht="25.5" customHeight="1">
      <c r="A68" s="354"/>
      <c r="B68" s="3338" t="s">
        <v>394</v>
      </c>
      <c r="C68" s="3338"/>
      <c r="D68" s="355"/>
      <c r="E68" s="77"/>
      <c r="F68" s="356"/>
      <c r="G68" s="3394"/>
      <c r="H68" s="311"/>
      <c r="I68" s="1291"/>
      <c r="J68" s="2035"/>
      <c r="K68" s="1976">
        <v>3</v>
      </c>
      <c r="L68" s="3404" t="s">
        <v>393</v>
      </c>
      <c r="M68" s="3404"/>
      <c r="N68" s="1292">
        <f ca="1">C42</f>
        <v>40021</v>
      </c>
      <c r="O68" s="1292"/>
      <c r="P68" s="1292"/>
      <c r="Q68" s="2028"/>
      <c r="R68" s="2028"/>
      <c r="S68" s="2028"/>
      <c r="T68" s="2028"/>
      <c r="U68" s="2028"/>
      <c r="V68" s="2028"/>
    </row>
    <row r="69" spans="1:22" ht="12" customHeight="1">
      <c r="A69" s="357"/>
      <c r="B69" s="3338" t="s">
        <v>395</v>
      </c>
      <c r="C69" s="3338"/>
      <c r="D69" s="358"/>
      <c r="E69" s="73"/>
      <c r="F69" s="356"/>
      <c r="G69" s="3395"/>
      <c r="H69" s="311"/>
      <c r="I69" s="1291"/>
      <c r="J69" s="2035"/>
      <c r="K69" s="1293">
        <v>4</v>
      </c>
      <c r="L69" s="3409" t="s">
        <v>2881</v>
      </c>
      <c r="M69" s="3410"/>
      <c r="N69" s="1294">
        <f ca="1">C44</f>
        <v>40021</v>
      </c>
      <c r="O69" s="1294"/>
      <c r="P69" s="1294"/>
      <c r="Q69" s="2028"/>
      <c r="R69" s="2028"/>
      <c r="S69" s="2028"/>
      <c r="T69" s="2028"/>
      <c r="U69" s="2028"/>
      <c r="V69" s="2028"/>
    </row>
    <row r="70" spans="1:22" ht="24" customHeight="1">
      <c r="A70" s="359" t="s">
        <v>396</v>
      </c>
      <c r="B70" s="3338" t="s">
        <v>397</v>
      </c>
      <c r="C70" s="3338"/>
      <c r="D70" s="358">
        <f ca="1">ROUND(D63*'数据-取费表'!B41/(1+'数据-取费表'!C42),0)</f>
        <v>1281</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9" t="s">
        <v>405</v>
      </c>
      <c r="C71" s="3340"/>
      <c r="D71" s="358">
        <f ca="1">ROUND(D63*'数据-取费表'!B41/(1+'数据-取费表'!C42),0)</f>
        <v>1281</v>
      </c>
      <c r="E71" s="17" t="s">
        <v>398</v>
      </c>
      <c r="F71" s="360">
        <f>'数据-取费表'!B41</f>
        <v>5.6000000000000001E-2</v>
      </c>
      <c r="G71" s="361"/>
      <c r="H71" s="311"/>
      <c r="I71" s="1291"/>
      <c r="J71" s="2035"/>
      <c r="K71" s="3085" t="s">
        <v>399</v>
      </c>
      <c r="L71" s="3411" t="s">
        <v>400</v>
      </c>
      <c r="M71" s="3411"/>
      <c r="N71" s="3085" t="s">
        <v>401</v>
      </c>
      <c r="O71" s="3085" t="s">
        <v>402</v>
      </c>
      <c r="P71" s="3085" t="s">
        <v>403</v>
      </c>
      <c r="Q71" s="2028"/>
      <c r="R71" s="2028"/>
      <c r="S71" s="2028"/>
      <c r="T71" s="2028"/>
      <c r="U71" s="2028"/>
      <c r="V71" s="2028"/>
    </row>
    <row r="72" spans="1:22" ht="12" customHeight="1">
      <c r="A72" s="359" t="s">
        <v>407</v>
      </c>
      <c r="B72" s="3339" t="s">
        <v>408</v>
      </c>
      <c r="C72" s="3340"/>
      <c r="D72" s="358">
        <f ca="1">C86</f>
        <v>1169</v>
      </c>
      <c r="E72" s="73" t="s">
        <v>409</v>
      </c>
      <c r="F72" s="360">
        <f>'数据-取费表'!B41</f>
        <v>5.6000000000000001E-2</v>
      </c>
      <c r="G72" s="361"/>
      <c r="H72" s="1297"/>
      <c r="I72" s="1291"/>
      <c r="J72" s="2035"/>
      <c r="K72" s="1976">
        <v>1</v>
      </c>
      <c r="L72" s="3386" t="s">
        <v>406</v>
      </c>
      <c r="M72" s="3386"/>
      <c r="N72" s="1295">
        <f ca="1">D66</f>
        <v>1281</v>
      </c>
      <c r="O72" s="1859" t="str">
        <f>E66</f>
        <v>销售额×税（费）率</v>
      </c>
      <c r="P72" s="1296">
        <f>F66</f>
        <v>5.6000000000000001E-2</v>
      </c>
      <c r="Q72" s="2028"/>
      <c r="R72" s="2028"/>
      <c r="S72" s="2028"/>
      <c r="T72" s="2028"/>
      <c r="U72" s="2028"/>
      <c r="V72" s="2028"/>
    </row>
    <row r="73" spans="1:22" ht="24" customHeight="1">
      <c r="A73" s="3380" t="s">
        <v>411</v>
      </c>
      <c r="B73" s="3348"/>
      <c r="C73" s="3348"/>
      <c r="D73" s="362">
        <f>IF(H73="个人住宅",0,ROUND(D63*I73,0))</f>
        <v>0</v>
      </c>
      <c r="E73" s="17" t="s">
        <v>412</v>
      </c>
      <c r="F73" s="360" t="str">
        <f>IF(H73="正常",I73,"免征")</f>
        <v>免征</v>
      </c>
      <c r="G73" s="361"/>
      <c r="H73" s="191" t="s">
        <v>2454</v>
      </c>
      <c r="I73" s="360">
        <f>'数据-取费表'!B49</f>
        <v>5.0000000000000001E-4</v>
      </c>
      <c r="J73" s="2035"/>
      <c r="K73" s="1976">
        <v>2</v>
      </c>
      <c r="L73" s="3386" t="s">
        <v>410</v>
      </c>
      <c r="M73" s="3386"/>
      <c r="N73" s="1295">
        <f t="shared" ref="N73:P74" si="1">D73</f>
        <v>0</v>
      </c>
      <c r="O73" s="1859" t="str">
        <f t="shared" si="1"/>
        <v>销售额×税（费）率</v>
      </c>
      <c r="P73" s="1296" t="str">
        <f t="shared" si="1"/>
        <v>免征</v>
      </c>
      <c r="Q73" s="2028"/>
      <c r="R73" s="2028"/>
      <c r="S73" s="2028"/>
      <c r="T73" s="2028"/>
      <c r="U73" s="2028"/>
      <c r="V73" s="2028"/>
    </row>
    <row r="74" spans="1:22" ht="24.75">
      <c r="A74" s="3380" t="s">
        <v>415</v>
      </c>
      <c r="B74" s="3348"/>
      <c r="C74" s="3348"/>
      <c r="D74" s="362">
        <f ca="1">IF(H74="个人住宅",D75,D76)</f>
        <v>12936</v>
      </c>
      <c r="E74" s="17" t="s">
        <v>416</v>
      </c>
      <c r="F74" s="360" t="str">
        <f>IF(H74="正常",F76,"免征")</f>
        <v>——</v>
      </c>
      <c r="G74" s="982" t="s">
        <v>417</v>
      </c>
      <c r="H74" s="363" t="s">
        <v>413</v>
      </c>
      <c r="I74" s="42"/>
      <c r="J74" s="2035"/>
      <c r="K74" s="1976">
        <v>3</v>
      </c>
      <c r="L74" s="3386" t="s">
        <v>414</v>
      </c>
      <c r="M74" s="3386"/>
      <c r="N74" s="1295">
        <f t="shared" ca="1" si="1"/>
        <v>12936</v>
      </c>
      <c r="O74" s="1859" t="str">
        <f t="shared" si="1"/>
        <v>增值额×税（费）率</v>
      </c>
      <c r="P74" s="1298" t="str">
        <f t="shared" si="1"/>
        <v>——</v>
      </c>
      <c r="Q74" s="2028"/>
      <c r="R74" s="2028"/>
      <c r="S74" s="2028"/>
      <c r="T74" s="2028"/>
      <c r="U74" s="2028"/>
      <c r="V74" s="2028"/>
    </row>
    <row r="75" spans="1:22" ht="24">
      <c r="A75" s="359" t="s">
        <v>418</v>
      </c>
      <c r="B75" s="3336" t="s">
        <v>419</v>
      </c>
      <c r="C75" s="3366"/>
      <c r="D75" s="364">
        <v>0</v>
      </c>
      <c r="E75" s="41" t="s">
        <v>420</v>
      </c>
      <c r="F75" s="365"/>
      <c r="G75" s="361"/>
      <c r="H75" s="42"/>
      <c r="I75" s="42"/>
      <c r="J75" s="2035"/>
      <c r="K75" s="3078">
        <f>IF(H77="非个人房产","",4)</f>
        <v>4</v>
      </c>
      <c r="L75" s="3386" t="str">
        <f>IF(H77="非个人房产","——","个人所得税")</f>
        <v>个人所得税</v>
      </c>
      <c r="M75" s="3386"/>
      <c r="N75" s="1299">
        <f ca="1">D77</f>
        <v>240</v>
      </c>
      <c r="O75" s="1872" t="str">
        <f>E77</f>
        <v>销售额×税（费）率</v>
      </c>
      <c r="P75" s="1300">
        <f>F77</f>
        <v>0.01</v>
      </c>
      <c r="Q75" s="2028"/>
      <c r="R75" s="2028"/>
      <c r="S75" s="2028"/>
      <c r="T75" s="2028"/>
      <c r="U75" s="2028"/>
      <c r="V75" s="2028"/>
    </row>
    <row r="76" spans="1:22" ht="24.75">
      <c r="A76" s="359" t="s">
        <v>396</v>
      </c>
      <c r="B76" s="3336" t="s">
        <v>422</v>
      </c>
      <c r="C76" s="3337"/>
      <c r="D76" s="362">
        <f ca="1">IF(H76="转让取得",C99,C115)</f>
        <v>12936</v>
      </c>
      <c r="E76" s="17" t="s">
        <v>423</v>
      </c>
      <c r="F76" s="53" t="s">
        <v>21</v>
      </c>
      <c r="G76" s="361"/>
      <c r="H76" s="363" t="s">
        <v>424</v>
      </c>
      <c r="I76" s="42"/>
      <c r="J76" s="2035"/>
      <c r="K76" s="3078" t="str">
        <f>IF(项目基本情况!K6="上海银行",IF(K75="",4,K75+1),"")</f>
        <v/>
      </c>
      <c r="L76" s="3397" t="str">
        <f>IF(项目基本情况!K6="上海银行","其他处置费用","")</f>
        <v/>
      </c>
      <c r="M76" s="3398"/>
      <c r="N76" s="1295" t="str">
        <f>IF(项目基本情况!K6="上海银行",N89,"")</f>
        <v/>
      </c>
      <c r="O76" s="3399" t="str">
        <f>IF(项目基本情况!K6="上海银行","包含处置中涉及的律师、诉讼、拍卖、评估等费用","")</f>
        <v/>
      </c>
      <c r="P76" s="3400"/>
      <c r="Q76" s="2028"/>
      <c r="R76" s="2028"/>
      <c r="S76" s="2028"/>
      <c r="T76" s="2028"/>
      <c r="U76" s="2028"/>
      <c r="V76" s="2028"/>
    </row>
    <row r="77" spans="1:22" ht="26.25" thickBot="1">
      <c r="A77" s="3388" t="s">
        <v>426</v>
      </c>
      <c r="B77" s="3389"/>
      <c r="C77" s="3389"/>
      <c r="D77" s="366">
        <f ca="1">IF(H77="非个人房产","——",IF(H77="个人住宅",0,ROUND(D63*I77,0)))</f>
        <v>240</v>
      </c>
      <c r="E77" s="367" t="str">
        <f>IF(H77="非个人房产","——","销售额×税（费）率")</f>
        <v>销售额×税（费）率</v>
      </c>
      <c r="F77" s="368">
        <f>IF(H77="非个人房产","——",IF(H77="个人住宅","免征",I77))</f>
        <v>0.01</v>
      </c>
      <c r="G77" s="983" t="s">
        <v>417</v>
      </c>
      <c r="H77" s="363" t="s">
        <v>2882</v>
      </c>
      <c r="I77" s="369">
        <v>0.01</v>
      </c>
      <c r="J77" s="2035"/>
      <c r="K77" s="3387">
        <f>IF(AND(K75="",K76=""),4,IF(项目基本情况!K6="上海银行",K76+1,K75+1))</f>
        <v>5</v>
      </c>
      <c r="L77" s="3386" t="s">
        <v>2883</v>
      </c>
      <c r="M77" s="3084" t="s">
        <v>421</v>
      </c>
      <c r="N77" s="1301"/>
      <c r="O77" s="1302">
        <f ca="1">SUMIF(N72:N76,"&lt;9e307")</f>
        <v>14457</v>
      </c>
      <c r="P77" s="1303"/>
      <c r="Q77" s="3082">
        <f ca="1">O77/N69</f>
        <v>0.36123535144049373</v>
      </c>
      <c r="R77" s="2028"/>
      <c r="S77" s="2028"/>
      <c r="T77" s="2028"/>
      <c r="U77" s="2028"/>
      <c r="V77" s="2028"/>
    </row>
    <row r="78" spans="1:22" ht="12" customHeight="1">
      <c r="A78" s="1304"/>
      <c r="B78" s="311"/>
      <c r="C78" s="311"/>
      <c r="D78" s="311"/>
      <c r="E78" s="42"/>
      <c r="F78" s="42"/>
      <c r="G78" s="42"/>
      <c r="H78" s="1002"/>
      <c r="I78" s="311"/>
      <c r="J78" s="2035"/>
      <c r="K78" s="3387"/>
      <c r="L78" s="3386"/>
      <c r="M78" s="3084" t="s">
        <v>425</v>
      </c>
      <c r="N78" s="1301"/>
      <c r="O78" s="1302" t="str">
        <f ca="1">NUMBERSTRING(INT(O77*10000),2)&amp;"元整"</f>
        <v>壹亿肆仟肆佰伍拾柒万元整</v>
      </c>
      <c r="P78" s="1303"/>
      <c r="Q78" s="2028"/>
      <c r="R78" s="2028"/>
      <c r="S78" s="2028"/>
      <c r="T78" s="2028"/>
      <c r="U78" s="2028"/>
      <c r="V78" s="2028"/>
    </row>
    <row r="79" spans="1:22" ht="13.5" thickBot="1">
      <c r="A79" s="3381" t="s">
        <v>427</v>
      </c>
      <c r="B79" s="3381"/>
      <c r="C79" s="3381"/>
      <c r="D79" s="3381"/>
      <c r="E79" s="3381"/>
      <c r="F79" s="42"/>
      <c r="G79" s="42"/>
      <c r="H79" s="1002"/>
      <c r="I79" s="311"/>
      <c r="J79" s="2035"/>
      <c r="K79" s="3407">
        <f>K77+1</f>
        <v>6</v>
      </c>
      <c r="L79" s="3386" t="s">
        <v>2884</v>
      </c>
      <c r="M79" s="3084" t="s">
        <v>421</v>
      </c>
      <c r="N79" s="1301"/>
      <c r="O79" s="1302">
        <f ca="1">N69-O77</f>
        <v>25564</v>
      </c>
      <c r="P79" s="1303"/>
      <c r="Q79" s="2028"/>
      <c r="R79" s="2028"/>
      <c r="S79" s="2028"/>
      <c r="T79" s="2028"/>
      <c r="U79" s="2028"/>
      <c r="V79" s="2028"/>
    </row>
    <row r="80" spans="1:22" ht="25.5">
      <c r="A80" s="3376" t="s">
        <v>428</v>
      </c>
      <c r="B80" s="3377"/>
      <c r="C80" s="993"/>
      <c r="D80" s="993" t="s">
        <v>429</v>
      </c>
      <c r="E80" s="370" t="s">
        <v>430</v>
      </c>
      <c r="F80" s="42"/>
      <c r="G80" s="42"/>
      <c r="H80" s="1002"/>
      <c r="I80" s="311"/>
      <c r="J80" s="2028"/>
      <c r="K80" s="3408"/>
      <c r="L80" s="3386"/>
      <c r="M80" s="3084" t="s">
        <v>425</v>
      </c>
      <c r="N80" s="1301"/>
      <c r="O80" s="1302" t="str">
        <f ca="1">NUMBERSTRING(INT(O79*10000),2)&amp;"元整"</f>
        <v>贰亿伍仟伍佰陆拾肆万元整</v>
      </c>
      <c r="P80" s="1303"/>
      <c r="Q80" s="2028"/>
      <c r="R80" s="2028"/>
      <c r="S80" s="2028"/>
      <c r="T80" s="2028"/>
      <c r="U80" s="2028"/>
      <c r="V80" s="2028"/>
    </row>
    <row r="81" spans="1:26" ht="13.5" thickBot="1">
      <c r="A81" s="381" t="s">
        <v>1823</v>
      </c>
      <c r="B81" s="371" t="s">
        <v>431</v>
      </c>
      <c r="C81" s="372">
        <f ca="1">ROUND((C82+C83)/(1+'数据-取费表'!C42),0)</f>
        <v>22870</v>
      </c>
      <c r="D81" s="373"/>
      <c r="E81" s="374"/>
      <c r="F81" s="42"/>
      <c r="G81" s="42"/>
      <c r="H81" s="1002"/>
      <c r="I81" s="311"/>
      <c r="J81" s="2028"/>
      <c r="K81" s="3078">
        <f>K79+1</f>
        <v>7</v>
      </c>
      <c r="L81" s="3384" t="s">
        <v>2885</v>
      </c>
      <c r="M81" s="3385"/>
      <c r="N81" s="1305"/>
      <c r="O81" s="1306">
        <f ca="1">ROUND(O79*10000/'数据-汇总表'!E3,0)</f>
        <v>3665</v>
      </c>
      <c r="P81" s="1307"/>
      <c r="Q81" s="2028"/>
      <c r="R81" s="2028"/>
      <c r="S81" s="2028"/>
      <c r="T81" s="2028"/>
      <c r="U81" s="2028"/>
      <c r="V81" s="2028"/>
    </row>
    <row r="82" spans="1:26" ht="13.5" thickTop="1">
      <c r="A82" s="375" t="s">
        <v>1824</v>
      </c>
      <c r="B82" s="376" t="s">
        <v>432</v>
      </c>
      <c r="C82" s="377">
        <f ca="1">D63</f>
        <v>24013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6" t="s">
        <v>2872</v>
      </c>
      <c r="L83" s="3090" t="s">
        <v>2873</v>
      </c>
      <c r="M83" s="3080">
        <f ca="1">IF(N69&gt;10000,N69*0.5%,IF(AND(N69&gt;1000,N69&lt;=10000),N69*1%,IF(AND(N69&gt;100,N69&lt;=1000),N69*3%,IF(AND(N69&gt;10,N69&lt;=100),N69*5%,N69*8%))))</f>
        <v>200.10500000000002</v>
      </c>
      <c r="N83" s="53">
        <f ca="1">ROUND(M83,1)</f>
        <v>200.1</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6"/>
      <c r="L84" s="3090" t="s">
        <v>2874</v>
      </c>
      <c r="M84" s="3080">
        <f ca="1">IF(N69&gt;2000,N69*0.5%,IF(AND(N69&gt;1000,N69&lt;=2000),N69*0.6%,IF(AND(N69&gt;500,N69&lt;=1000),N69*0.7%,IF(AND(N69&gt;200,N69&lt;=500),N69*0.8%,IF(AND(N69&gt;100,N69&lt;=200),N69*0.9%,IF(AND(N69&gt;50,N69&lt;=100),N69*1%,IF(AND(N69&gt;20,N69&lt;=50),N69*1.5%,IF(AND(N69&gt;10,N69&lt;=20),N69*2%,IF(AND(N69&gt;1,N69&lt;=10),N69*2.5%)))))))))</f>
        <v>200.10500000000002</v>
      </c>
      <c r="N84" s="53">
        <f t="shared" ref="N84:N85" ca="1" si="2">ROUND(M84,1)</f>
        <v>200.1</v>
      </c>
      <c r="O84" s="2028" t="s">
        <v>2875</v>
      </c>
      <c r="P84" s="2028"/>
      <c r="Q84" s="2028"/>
      <c r="R84" s="2028"/>
      <c r="S84" s="2028"/>
      <c r="T84" s="2028"/>
      <c r="U84" s="2028"/>
      <c r="V84" s="2028"/>
    </row>
    <row r="85" spans="1:26" ht="12.75">
      <c r="A85" s="381" t="s">
        <v>1827</v>
      </c>
      <c r="B85" s="382" t="s">
        <v>435</v>
      </c>
      <c r="C85" s="385">
        <f ca="1">C81-C84</f>
        <v>20870</v>
      </c>
      <c r="D85" s="378" t="s">
        <v>19</v>
      </c>
      <c r="E85" s="379"/>
      <c r="F85" s="42"/>
      <c r="G85" s="42"/>
      <c r="H85" s="1002"/>
      <c r="I85" s="311"/>
      <c r="J85" s="2028"/>
      <c r="K85" s="3396"/>
      <c r="L85" s="3090" t="s">
        <v>2876</v>
      </c>
      <c r="M85" s="3080">
        <f ca="1">IF(N69&gt;1000,N69*0.1%,IF(AND(N69&gt;500,N69&lt;=1000),N69*0.5%,IF(AND(N69&gt;50,N69&lt;=500),N69*1%,IF(AND(N69&gt;1,N69&lt;=50),N69*1.5%))))</f>
        <v>40.021000000000001</v>
      </c>
      <c r="N85" s="53">
        <f t="shared" ca="1" si="2"/>
        <v>40</v>
      </c>
      <c r="O85" s="2028" t="s">
        <v>2875</v>
      </c>
      <c r="P85" s="2028"/>
      <c r="Q85" s="2028"/>
      <c r="R85" s="2028"/>
      <c r="S85" s="2028"/>
      <c r="T85" s="2028"/>
      <c r="U85" s="2028"/>
      <c r="V85" s="2028"/>
    </row>
    <row r="86" spans="1:26" ht="13.5" thickBot="1">
      <c r="A86" s="386" t="s">
        <v>1828</v>
      </c>
      <c r="B86" s="387" t="s">
        <v>436</v>
      </c>
      <c r="C86" s="388">
        <f ca="1">IF(C85&lt;=0,0,ROUND(C85*D86,0))</f>
        <v>1169</v>
      </c>
      <c r="D86" s="389">
        <f>'数据-取费表'!B41</f>
        <v>5.6000000000000001E-2</v>
      </c>
      <c r="E86" s="390"/>
      <c r="F86" s="42"/>
      <c r="G86" s="42"/>
      <c r="H86" s="1002"/>
      <c r="I86" s="311"/>
      <c r="J86" s="2028"/>
      <c r="K86" s="3396"/>
      <c r="L86" s="3090" t="s">
        <v>2877</v>
      </c>
      <c r="M86" s="3080">
        <f ca="1">N69*0.5%</f>
        <v>200.10500000000002</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6"/>
      <c r="L87" s="3090" t="s">
        <v>2879</v>
      </c>
      <c r="M87" s="3080">
        <f ca="1">IF(N69&gt;=10000,(8.25+(N69-10000)*0.01%),IF(AND(N69&gt;=8000,N69&lt;10000),(7.85+(N69-8000)*0.02%),IF(AND(N69&gt;=5000,N69&lt;8000),(6.65+(N69-5000)*0.04%),IF(AND(N69&gt;=2000,N69&lt;5000),(4.25+(PN69-2000)*0.08%),IF(AND(N69&gt;=1000,N69&lt;2000),(2.75+(N69-1000)*0.15%),IF(AND(N69&gt;=100,N69&lt;1000),(0.5+(N69-100)*0.25%),IF(AND(N69&gt;0,N69&lt;100),N69*0.5%)))))))</f>
        <v>11.2521</v>
      </c>
      <c r="N87" s="53">
        <f ca="1">ROUND(M87*0.9,1)</f>
        <v>10.1</v>
      </c>
      <c r="O87" s="3083"/>
      <c r="P87" s="311"/>
      <c r="Q87" s="2028"/>
      <c r="R87" s="2028"/>
      <c r="S87" s="2028"/>
      <c r="T87" s="2028"/>
      <c r="U87" s="2028"/>
      <c r="V87" s="2028"/>
      <c r="W87" s="292"/>
      <c r="X87" s="292"/>
      <c r="Y87" s="292"/>
      <c r="Z87" s="292"/>
    </row>
    <row r="88" spans="1:26" s="1313" customFormat="1" ht="15" thickBot="1">
      <c r="A88" s="3378" t="s">
        <v>437</v>
      </c>
      <c r="B88" s="3379"/>
      <c r="C88" s="3379"/>
      <c r="D88" s="3379"/>
      <c r="E88" s="3379"/>
      <c r="F88" s="3379"/>
      <c r="G88" s="3379"/>
      <c r="H88" s="3379"/>
      <c r="I88" s="1314"/>
      <c r="J88" s="2036"/>
      <c r="K88" s="3396"/>
      <c r="L88" s="3090" t="s">
        <v>2880</v>
      </c>
      <c r="M88" s="3080">
        <f ca="1">IF(N69&gt;10000,N69*0.5%,IF(AND(N69&gt;5000,N69&lt;=10000),N69*1%,IF(AND(N69&gt;1000,N69&lt;=5000),N69*2%,IF(AND(N69&gt;200,N69&lt;=1000),N69*3%,N69*5%))))</f>
        <v>200.10500000000002</v>
      </c>
      <c r="N88" s="53">
        <f ca="1">ROUND(M88,1)</f>
        <v>200.1</v>
      </c>
      <c r="O88" s="3083"/>
      <c r="P88" s="11"/>
      <c r="Q88" s="2033"/>
      <c r="R88" s="2033"/>
      <c r="S88" s="2033"/>
      <c r="T88" s="2033"/>
      <c r="U88" s="2033"/>
      <c r="V88" s="2033"/>
      <c r="W88" s="2037"/>
      <c r="X88" s="2037"/>
      <c r="Y88" s="2037"/>
      <c r="Z88" s="2037"/>
    </row>
    <row r="89" spans="1:26" s="1313" customFormat="1" ht="14.25">
      <c r="A89" s="3376" t="s">
        <v>428</v>
      </c>
      <c r="B89" s="3377"/>
      <c r="C89" s="993"/>
      <c r="D89" s="993" t="s">
        <v>429</v>
      </c>
      <c r="E89" s="391" t="s">
        <v>438</v>
      </c>
      <c r="F89" s="392"/>
      <c r="G89" s="392"/>
      <c r="H89" s="393"/>
      <c r="I89" s="1315"/>
      <c r="J89" s="2038"/>
      <c r="K89" s="3396"/>
      <c r="L89" s="3090" t="s">
        <v>27</v>
      </c>
      <c r="M89" s="3081"/>
      <c r="N89" s="53">
        <f ca="1">ROUND(SUM(N83:N88),0)</f>
        <v>651</v>
      </c>
      <c r="O89" s="3091">
        <f ca="1">N89/N69</f>
        <v>1.6266460108443067E-2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22870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2698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9" t="s">
        <v>447</v>
      </c>
      <c r="F94" s="3338"/>
      <c r="G94" s="3338"/>
      <c r="H94" s="337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137</v>
      </c>
      <c r="D96" s="406">
        <f>'数据-取费表'!B43</f>
        <v>6.000000000000001E-3</v>
      </c>
      <c r="E96" s="3367" t="s">
        <v>2427</v>
      </c>
      <c r="F96" s="3368"/>
      <c r="G96" s="3368"/>
      <c r="H96" s="336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20172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7.4766493699036323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11159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8" t="s">
        <v>454</v>
      </c>
      <c r="B101" s="3379"/>
      <c r="C101" s="3379"/>
      <c r="D101" s="3379"/>
      <c r="E101" s="3379"/>
      <c r="F101" s="3379"/>
      <c r="G101" s="3379"/>
      <c r="H101" s="337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6" t="s">
        <v>428</v>
      </c>
      <c r="B102" s="337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22870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827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0" t="s">
        <v>462</v>
      </c>
      <c r="F109" s="3368"/>
      <c r="G109" s="3368"/>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0" t="s">
        <v>464</v>
      </c>
      <c r="F110" s="3368"/>
      <c r="G110" s="3368"/>
      <c r="H110" s="336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137</v>
      </c>
      <c r="D111" s="406">
        <f>'数据-取费表'!B43</f>
        <v>6.000000000000001E-3</v>
      </c>
      <c r="E111" s="3367" t="s">
        <v>2427</v>
      </c>
      <c r="F111" s="3368"/>
      <c r="G111" s="3368"/>
      <c r="H111" s="336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0" t="s">
        <v>2452</v>
      </c>
      <c r="F112" s="3368"/>
      <c r="G112" s="3368"/>
      <c r="H112" s="336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22043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26.65417170495768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12936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34877</v>
      </c>
      <c r="D13" s="451"/>
      <c r="E13" s="365"/>
      <c r="F13" s="452"/>
      <c r="G13" s="444"/>
      <c r="H13" s="447"/>
      <c r="I13" s="447"/>
      <c r="J13" s="447"/>
      <c r="K13" s="448"/>
    </row>
    <row r="14" spans="1:41" s="2116" customFormat="1" ht="13.5" customHeight="1">
      <c r="A14" s="1632" t="s">
        <v>1849</v>
      </c>
      <c r="B14" s="449" t="s">
        <v>480</v>
      </c>
      <c r="C14" s="53">
        <f ca="1">ROUND(C13*F14,0)</f>
        <v>1744</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3488</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3488</v>
      </c>
      <c r="D16" s="451">
        <f ca="1">IF(B1="",'数据-汇总表'!E3,INDIRECT("'数据-取费表'!K"&amp;$K$1)+INDIRECT("'数据-取费表'!S"&amp;$K$1))</f>
        <v>69754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523</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44120</v>
      </c>
      <c r="D18" s="461"/>
      <c r="E18" s="462"/>
      <c r="F18" s="462"/>
      <c r="G18" s="1326" t="s">
        <v>2431</v>
      </c>
      <c r="H18" s="447"/>
      <c r="I18" s="447"/>
      <c r="J18" s="447"/>
      <c r="K18" s="448"/>
    </row>
    <row r="19" spans="1:14" s="2119" customFormat="1" ht="13.5" customHeight="1">
      <c r="A19" s="1633" t="s">
        <v>1854</v>
      </c>
      <c r="B19" s="459" t="s">
        <v>493</v>
      </c>
      <c r="C19" s="460">
        <f ca="1">ROUND(C18*F19,0)</f>
        <v>1324</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3276</v>
      </c>
      <c r="D21" s="467">
        <f ca="1">C23</f>
        <v>3.5999999999999999E-3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3276</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3.5999999999999999E-3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18178</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18178</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76621</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0" zoomScale="80" zoomScaleNormal="95" zoomScaleSheetLayoutView="80" zoomScalePageLayoutView="95" workbookViewId="0">
      <selection activeCell="F53" sqref="F53"/>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16162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2317</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1390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1" t="s">
        <v>522</v>
      </c>
      <c r="D6" s="3422"/>
      <c r="E6" s="3421" t="s">
        <v>523</v>
      </c>
      <c r="F6" s="3422"/>
      <c r="G6" s="3421" t="s">
        <v>524</v>
      </c>
      <c r="H6" s="3422"/>
      <c r="I6" s="3421" t="s">
        <v>525</v>
      </c>
      <c r="J6" s="3422"/>
      <c r="K6" s="514" t="s">
        <v>526</v>
      </c>
      <c r="L6" s="2133"/>
      <c r="M6" s="2132"/>
      <c r="N6" s="2132"/>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30" ht="43.5" customHeight="1">
      <c r="A7" s="515"/>
      <c r="B7" s="516"/>
      <c r="C7" s="3437" t="s">
        <v>2926</v>
      </c>
      <c r="D7" s="3438"/>
      <c r="E7" s="3437" t="str">
        <f>土地案例!A3</f>
        <v>兴隆旅游度假区莲兴大道南侧、碑头水库北侧</v>
      </c>
      <c r="F7" s="3438"/>
      <c r="G7" s="3437" t="str">
        <f>土地案例!A4</f>
        <v>龙滚镇福塘村委会分洪口南岸</v>
      </c>
      <c r="H7" s="3438"/>
      <c r="I7" s="3437" t="str">
        <f>土地案例!A5</f>
        <v>兴隆旅游度假区莲兴大道南侧、碑头水库北侧</v>
      </c>
      <c r="J7" s="3438"/>
      <c r="K7" s="514"/>
      <c r="L7" s="2133"/>
      <c r="M7" s="2132"/>
      <c r="N7" s="2132"/>
      <c r="O7" s="2134"/>
      <c r="P7" s="3425"/>
      <c r="Q7" s="3426"/>
      <c r="R7" s="3431"/>
      <c r="S7" s="3432"/>
      <c r="T7" s="3431"/>
      <c r="U7" s="3432"/>
      <c r="V7" s="3416"/>
      <c r="W7" s="3416"/>
      <c r="X7" s="1566"/>
      <c r="Y7" s="3431"/>
      <c r="Z7" s="3432"/>
      <c r="AA7" s="3419"/>
      <c r="AB7" s="3419"/>
      <c r="AC7" s="3419"/>
    </row>
    <row r="8" spans="1:30" ht="21" thickBot="1">
      <c r="A8" s="515"/>
      <c r="B8" s="516"/>
      <c r="C8" s="3439" t="s">
        <v>2930</v>
      </c>
      <c r="D8" s="3440"/>
      <c r="E8" s="3439" t="s">
        <v>2930</v>
      </c>
      <c r="F8" s="3440"/>
      <c r="G8" s="3435" t="s">
        <v>2930</v>
      </c>
      <c r="H8" s="3436"/>
      <c r="I8" s="3435" t="s">
        <v>2930</v>
      </c>
      <c r="J8" s="3436"/>
      <c r="K8" s="514" t="s">
        <v>528</v>
      </c>
      <c r="L8" s="2133"/>
      <c r="M8" s="2132"/>
      <c r="N8" s="2132"/>
      <c r="O8" s="2134"/>
      <c r="P8" s="3427"/>
      <c r="Q8" s="3428"/>
      <c r="R8" s="3431"/>
      <c r="S8" s="3432"/>
      <c r="T8" s="3433"/>
      <c r="U8" s="3434"/>
      <c r="V8" s="3416"/>
      <c r="W8" s="3416"/>
      <c r="X8" s="1566"/>
      <c r="Y8" s="3433"/>
      <c r="Z8" s="3434"/>
      <c r="AA8" s="3420"/>
      <c r="AB8" s="3420"/>
      <c r="AC8" s="3420"/>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6" t="s">
        <v>530</v>
      </c>
      <c r="Q9" s="3448"/>
      <c r="R9" s="1567" t="s">
        <v>8</v>
      </c>
      <c r="S9" s="1568">
        <f t="shared" ref="S9:S17" si="0">F9</f>
        <v>91</v>
      </c>
      <c r="T9" s="1567" t="s">
        <v>8</v>
      </c>
      <c r="U9" s="1568">
        <f t="shared" ref="U9:U17" si="1">H9</f>
        <v>91</v>
      </c>
      <c r="V9" s="1567" t="s">
        <v>8</v>
      </c>
      <c r="W9" s="1568">
        <f t="shared" ref="W9:W17" si="2">J9</f>
        <v>91</v>
      </c>
      <c r="X9" s="1569"/>
      <c r="Y9" s="3446" t="s">
        <v>530</v>
      </c>
      <c r="Z9" s="3447"/>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6" t="s">
        <v>533</v>
      </c>
      <c r="Q10" s="3447"/>
      <c r="R10" s="1567" t="s">
        <v>8</v>
      </c>
      <c r="S10" s="1568">
        <f t="shared" si="0"/>
        <v>100</v>
      </c>
      <c r="T10" s="1567" t="s">
        <v>8</v>
      </c>
      <c r="U10" s="1568">
        <f t="shared" si="1"/>
        <v>100</v>
      </c>
      <c r="V10" s="1567" t="s">
        <v>8</v>
      </c>
      <c r="W10" s="1568">
        <f t="shared" si="2"/>
        <v>100</v>
      </c>
      <c r="X10" s="1569"/>
      <c r="Y10" s="3446" t="s">
        <v>533</v>
      </c>
      <c r="Z10" s="3447"/>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5"/>
      <c r="Q13" s="1150" t="str">
        <f t="shared" si="6"/>
        <v>容积率</v>
      </c>
      <c r="R13" s="1567" t="s">
        <v>8</v>
      </c>
      <c r="S13" s="1568">
        <f t="shared" si="0"/>
        <v>90</v>
      </c>
      <c r="T13" s="1567" t="s">
        <v>8</v>
      </c>
      <c r="U13" s="1568">
        <f t="shared" si="1"/>
        <v>90</v>
      </c>
      <c r="V13" s="1567" t="s">
        <v>8</v>
      </c>
      <c r="W13" s="1568">
        <f t="shared" si="2"/>
        <v>90</v>
      </c>
      <c r="X13" s="1569"/>
      <c r="Y13" s="3361"/>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5"/>
      <c r="Q14" s="1150" t="str">
        <f t="shared" si="6"/>
        <v>配建</v>
      </c>
      <c r="R14" s="1567" t="s">
        <v>8</v>
      </c>
      <c r="S14" s="1568">
        <f t="shared" si="0"/>
        <v>100</v>
      </c>
      <c r="T14" s="1567" t="s">
        <v>8</v>
      </c>
      <c r="U14" s="1568">
        <f t="shared" si="1"/>
        <v>100</v>
      </c>
      <c r="V14" s="1567" t="s">
        <v>8</v>
      </c>
      <c r="W14" s="1568">
        <f t="shared" si="2"/>
        <v>100</v>
      </c>
      <c r="X14" s="1569"/>
      <c r="Y14" s="3361"/>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5"/>
      <c r="Q15" s="1150">
        <f t="shared" si="6"/>
        <v>0</v>
      </c>
      <c r="R15" s="1567" t="s">
        <v>8</v>
      </c>
      <c r="S15" s="1568">
        <f t="shared" si="0"/>
        <v>100</v>
      </c>
      <c r="T15" s="1567" t="s">
        <v>8</v>
      </c>
      <c r="U15" s="1568">
        <f t="shared" si="1"/>
        <v>100</v>
      </c>
      <c r="V15" s="1567" t="s">
        <v>8</v>
      </c>
      <c r="W15" s="1568">
        <f t="shared" si="2"/>
        <v>100</v>
      </c>
      <c r="X15" s="1569"/>
      <c r="Y15" s="3361"/>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5"/>
      <c r="Q16" s="1150">
        <f t="shared" si="6"/>
        <v>0</v>
      </c>
      <c r="R16" s="1567" t="s">
        <v>8</v>
      </c>
      <c r="S16" s="1568">
        <f t="shared" si="0"/>
        <v>100</v>
      </c>
      <c r="T16" s="1567" t="s">
        <v>8</v>
      </c>
      <c r="U16" s="1568">
        <f t="shared" si="1"/>
        <v>100</v>
      </c>
      <c r="V16" s="1567" t="s">
        <v>8</v>
      </c>
      <c r="W16" s="1568">
        <f t="shared" si="2"/>
        <v>100</v>
      </c>
      <c r="X16" s="1569"/>
      <c r="Y16" s="3361"/>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9" t="s">
        <v>540</v>
      </c>
      <c r="Q17" s="1571" t="str">
        <f t="shared" si="6"/>
        <v>居住社区成熟度</v>
      </c>
      <c r="R17" s="1572" t="s">
        <v>8</v>
      </c>
      <c r="S17" s="1573">
        <f t="shared" si="0"/>
        <v>100</v>
      </c>
      <c r="T17" s="1572" t="s">
        <v>8</v>
      </c>
      <c r="U17" s="1573">
        <f t="shared" si="1"/>
        <v>100</v>
      </c>
      <c r="V17" s="1572" t="s">
        <v>8</v>
      </c>
      <c r="W17" s="1573">
        <f t="shared" si="2"/>
        <v>100</v>
      </c>
      <c r="X17" s="1566"/>
      <c r="Y17" s="344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50"/>
      <c r="Q18" s="1571"/>
      <c r="R18" s="1572"/>
      <c r="S18" s="1573"/>
      <c r="T18" s="1572"/>
      <c r="U18" s="1573"/>
      <c r="V18" s="1572"/>
      <c r="W18" s="1573"/>
      <c r="X18" s="1566"/>
      <c r="Y18" s="345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50"/>
      <c r="Q19" s="1571" t="str">
        <f>B19</f>
        <v>商业繁华度</v>
      </c>
      <c r="R19" s="1572" t="s">
        <v>8</v>
      </c>
      <c r="S19" s="1573">
        <f>F19</f>
        <v>100</v>
      </c>
      <c r="T19" s="1572" t="s">
        <v>8</v>
      </c>
      <c r="U19" s="1573">
        <f>H19</f>
        <v>100</v>
      </c>
      <c r="V19" s="1572" t="s">
        <v>8</v>
      </c>
      <c r="W19" s="1573">
        <f>J19</f>
        <v>100</v>
      </c>
      <c r="X19" s="1566"/>
      <c r="Y19" s="345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50"/>
      <c r="Q20" s="1571"/>
      <c r="R20" s="1572"/>
      <c r="S20" s="1573"/>
      <c r="T20" s="1572"/>
      <c r="U20" s="1573"/>
      <c r="V20" s="1572"/>
      <c r="W20" s="1573"/>
      <c r="X20" s="1566"/>
      <c r="Y20" s="345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50"/>
      <c r="Q21" s="1571" t="str">
        <f>B21</f>
        <v>办公集聚程度</v>
      </c>
      <c r="R21" s="1572" t="s">
        <v>8</v>
      </c>
      <c r="S21" s="1573">
        <f>F21</f>
        <v>100</v>
      </c>
      <c r="T21" s="1572" t="s">
        <v>8</v>
      </c>
      <c r="U21" s="1573">
        <f>H21</f>
        <v>100</v>
      </c>
      <c r="V21" s="1572" t="s">
        <v>8</v>
      </c>
      <c r="W21" s="1573">
        <f>J21</f>
        <v>100</v>
      </c>
      <c r="X21" s="1566"/>
      <c r="Y21" s="345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50"/>
      <c r="Q22" s="1571"/>
      <c r="R22" s="1572"/>
      <c r="S22" s="1573"/>
      <c r="T22" s="1572"/>
      <c r="U22" s="1573"/>
      <c r="V22" s="1572"/>
      <c r="W22" s="1573"/>
      <c r="X22" s="1566"/>
      <c r="Y22" s="345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50"/>
      <c r="Q23" s="1571" t="str">
        <f>B23</f>
        <v>交通便捷度</v>
      </c>
      <c r="R23" s="1572" t="s">
        <v>8</v>
      </c>
      <c r="S23" s="1573">
        <f>F23</f>
        <v>100</v>
      </c>
      <c r="T23" s="1572" t="s">
        <v>8</v>
      </c>
      <c r="U23" s="1573">
        <f>H23</f>
        <v>100</v>
      </c>
      <c r="V23" s="1572" t="s">
        <v>8</v>
      </c>
      <c r="W23" s="1573">
        <f>J23</f>
        <v>100</v>
      </c>
      <c r="X23" s="1566"/>
      <c r="Y23" s="345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50"/>
      <c r="Q24" s="1571"/>
      <c r="R24" s="1572"/>
      <c r="S24" s="1573"/>
      <c r="T24" s="1572"/>
      <c r="U24" s="1573"/>
      <c r="V24" s="1572"/>
      <c r="W24" s="1573"/>
      <c r="X24" s="1566"/>
      <c r="Y24" s="345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50"/>
      <c r="Q25" s="1571" t="str">
        <f t="shared" ref="Q25:Q39" si="8">B25</f>
        <v>区域土地利用方向</v>
      </c>
      <c r="R25" s="1572" t="s">
        <v>8</v>
      </c>
      <c r="S25" s="1573">
        <f>F25</f>
        <v>100</v>
      </c>
      <c r="T25" s="1572" t="s">
        <v>8</v>
      </c>
      <c r="U25" s="1573">
        <f>H25</f>
        <v>100</v>
      </c>
      <c r="V25" s="1572" t="s">
        <v>8</v>
      </c>
      <c r="W25" s="1573">
        <f>J25</f>
        <v>100</v>
      </c>
      <c r="X25" s="1566"/>
      <c r="Y25" s="345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50"/>
      <c r="Q26" s="1571"/>
      <c r="R26" s="1572"/>
      <c r="S26" s="1573"/>
      <c r="T26" s="1572"/>
      <c r="U26" s="1573"/>
      <c r="V26" s="1572"/>
      <c r="W26" s="1573"/>
      <c r="X26" s="1566"/>
      <c r="Y26" s="345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50"/>
      <c r="Q27" s="1571" t="str">
        <f t="shared" si="8"/>
        <v>自然及人文环境状况</v>
      </c>
      <c r="R27" s="1572" t="s">
        <v>8</v>
      </c>
      <c r="S27" s="1573">
        <f>F27</f>
        <v>95</v>
      </c>
      <c r="T27" s="1572" t="s">
        <v>8</v>
      </c>
      <c r="U27" s="1573">
        <f>H27</f>
        <v>95</v>
      </c>
      <c r="V27" s="1572" t="s">
        <v>8</v>
      </c>
      <c r="W27" s="1573">
        <f>J27</f>
        <v>95</v>
      </c>
      <c r="X27" s="1566"/>
      <c r="Y27" s="345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50"/>
      <c r="Q28" s="1571"/>
      <c r="R28" s="1572"/>
      <c r="S28" s="1573"/>
      <c r="T28" s="1572"/>
      <c r="U28" s="1573"/>
      <c r="V28" s="1572"/>
      <c r="W28" s="1573"/>
      <c r="X28" s="1566"/>
      <c r="Y28" s="345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50"/>
      <c r="Q29" s="1150" t="str">
        <f t="shared" si="8"/>
        <v>公共配套设施</v>
      </c>
      <c r="R29" s="1567" t="s">
        <v>8</v>
      </c>
      <c r="S29" s="1568">
        <f>F29</f>
        <v>100</v>
      </c>
      <c r="T29" s="1567" t="s">
        <v>8</v>
      </c>
      <c r="U29" s="1568">
        <f>H29</f>
        <v>100</v>
      </c>
      <c r="V29" s="1567" t="s">
        <v>8</v>
      </c>
      <c r="W29" s="1568">
        <f>J29</f>
        <v>100</v>
      </c>
      <c r="X29" s="1569"/>
      <c r="Y29" s="345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50"/>
      <c r="Q30" s="1150"/>
      <c r="R30" s="1567"/>
      <c r="S30" s="1568"/>
      <c r="T30" s="1567"/>
      <c r="U30" s="1568"/>
      <c r="V30" s="1567"/>
      <c r="W30" s="1568"/>
      <c r="X30" s="1569"/>
      <c r="Y30" s="345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50"/>
      <c r="Q31" s="2602" t="str">
        <f t="shared" ref="Q31" si="9">B31</f>
        <v>基础设施水平</v>
      </c>
      <c r="R31" s="1567" t="s">
        <v>8</v>
      </c>
      <c r="S31" s="1568">
        <f>F31</f>
        <v>100</v>
      </c>
      <c r="T31" s="1567" t="s">
        <v>8</v>
      </c>
      <c r="U31" s="1568">
        <f>H31</f>
        <v>100</v>
      </c>
      <c r="V31" s="1567" t="s">
        <v>8</v>
      </c>
      <c r="W31" s="1568">
        <f>J31</f>
        <v>100</v>
      </c>
      <c r="X31" s="1569"/>
      <c r="Y31" s="345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50"/>
      <c r="Q32" s="2602"/>
      <c r="R32" s="1567"/>
      <c r="S32" s="1568"/>
      <c r="T32" s="1567"/>
      <c r="U32" s="1568"/>
      <c r="V32" s="1567"/>
      <c r="W32" s="1568"/>
      <c r="X32" s="1569"/>
      <c r="Y32" s="345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5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50"/>
      <c r="Q34" s="1571" t="str">
        <f t="shared" si="8"/>
        <v>毗邻道路的类型与等级</v>
      </c>
      <c r="R34" s="1572" t="s">
        <v>8</v>
      </c>
      <c r="S34" s="1573">
        <f t="shared" si="10"/>
        <v>100</v>
      </c>
      <c r="T34" s="1572" t="s">
        <v>8</v>
      </c>
      <c r="U34" s="1573">
        <f t="shared" si="11"/>
        <v>100</v>
      </c>
      <c r="V34" s="1572" t="s">
        <v>8</v>
      </c>
      <c r="W34" s="1573">
        <f t="shared" si="12"/>
        <v>100</v>
      </c>
      <c r="X34" s="1566"/>
      <c r="Y34" s="345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50"/>
      <c r="Q35" s="1571"/>
      <c r="R35" s="1572"/>
      <c r="S35" s="1573"/>
      <c r="T35" s="1572"/>
      <c r="U35" s="1573"/>
      <c r="V35" s="1572"/>
      <c r="W35" s="1573"/>
      <c r="X35" s="1566"/>
      <c r="Y35" s="345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0"/>
      <c r="Q36" s="1571" t="str">
        <f t="shared" si="8"/>
        <v>土地级别</v>
      </c>
      <c r="R36" s="1572" t="s">
        <v>8</v>
      </c>
      <c r="S36" s="1573">
        <f t="shared" si="10"/>
        <v>100</v>
      </c>
      <c r="T36" s="1572" t="s">
        <v>8</v>
      </c>
      <c r="U36" s="1573">
        <f t="shared" si="11"/>
        <v>100</v>
      </c>
      <c r="V36" s="1572" t="s">
        <v>8</v>
      </c>
      <c r="W36" s="1573">
        <f t="shared" si="12"/>
        <v>100</v>
      </c>
      <c r="X36" s="1566"/>
      <c r="Y36" s="345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0"/>
      <c r="Q37" s="1571">
        <f t="shared" si="8"/>
        <v>0</v>
      </c>
      <c r="R37" s="1572" t="s">
        <v>8</v>
      </c>
      <c r="S37" s="1573">
        <f t="shared" si="10"/>
        <v>100</v>
      </c>
      <c r="T37" s="1572" t="s">
        <v>8</v>
      </c>
      <c r="U37" s="1573">
        <f t="shared" si="11"/>
        <v>100</v>
      </c>
      <c r="V37" s="1572" t="s">
        <v>8</v>
      </c>
      <c r="W37" s="1573">
        <f t="shared" si="12"/>
        <v>100</v>
      </c>
      <c r="X37" s="1566"/>
      <c r="Y37" s="345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1" t="s">
        <v>550</v>
      </c>
      <c r="Q38" s="1571">
        <f t="shared" si="8"/>
        <v>0</v>
      </c>
      <c r="R38" s="1572" t="s">
        <v>8</v>
      </c>
      <c r="S38" s="1573">
        <f t="shared" si="10"/>
        <v>100</v>
      </c>
      <c r="T38" s="1572" t="s">
        <v>8</v>
      </c>
      <c r="U38" s="1573">
        <f t="shared" si="11"/>
        <v>100</v>
      </c>
      <c r="V38" s="1572" t="s">
        <v>8</v>
      </c>
      <c r="W38" s="1573">
        <f t="shared" si="12"/>
        <v>100</v>
      </c>
      <c r="X38" s="1566"/>
      <c r="Y38" s="345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2"/>
      <c r="Q39" s="1571">
        <f t="shared" si="8"/>
        <v>0</v>
      </c>
      <c r="R39" s="1576" t="s">
        <v>8</v>
      </c>
      <c r="S39" s="1577">
        <f t="shared" si="10"/>
        <v>100</v>
      </c>
      <c r="T39" s="1576" t="s">
        <v>8</v>
      </c>
      <c r="U39" s="1577">
        <f t="shared" si="11"/>
        <v>100</v>
      </c>
      <c r="V39" s="1576" t="s">
        <v>8</v>
      </c>
      <c r="W39" s="1577">
        <f t="shared" si="12"/>
        <v>100</v>
      </c>
      <c r="X39" s="1578"/>
      <c r="Y39" s="3452"/>
      <c r="Z39" s="1579">
        <f t="shared" si="13"/>
        <v>0</v>
      </c>
      <c r="AA39" s="1575">
        <f t="shared" si="3"/>
        <v>1</v>
      </c>
      <c r="AB39" s="1575">
        <f t="shared" si="4"/>
        <v>1</v>
      </c>
      <c r="AC39" s="1575">
        <f t="shared" si="5"/>
        <v>1</v>
      </c>
    </row>
    <row r="40" spans="1:29" ht="20.25">
      <c r="A40" s="2931" t="s">
        <v>2753</v>
      </c>
      <c r="B40" s="595" t="s">
        <v>552</v>
      </c>
      <c r="C40" s="596">
        <f>'数据-汇总表'!D3</f>
        <v>116257</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2"/>
      <c r="Q40" s="1571" t="str">
        <f>B40</f>
        <v>宗地面积</v>
      </c>
      <c r="R40" s="1572" t="s">
        <v>8</v>
      </c>
      <c r="S40" s="1573">
        <f t="shared" si="10"/>
        <v>99</v>
      </c>
      <c r="T40" s="1572" t="s">
        <v>8</v>
      </c>
      <c r="U40" s="1573">
        <f t="shared" si="11"/>
        <v>99</v>
      </c>
      <c r="V40" s="1572" t="s">
        <v>8</v>
      </c>
      <c r="W40" s="1573">
        <f t="shared" si="12"/>
        <v>99</v>
      </c>
      <c r="X40" s="1566"/>
      <c r="Y40" s="3452"/>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2"/>
      <c r="Q41" s="1571" t="str">
        <f t="shared" ref="Q41:Q47" si="14">B41</f>
        <v>宗地形状</v>
      </c>
      <c r="R41" s="1572" t="s">
        <v>8</v>
      </c>
      <c r="S41" s="1573">
        <f t="shared" si="10"/>
        <v>100</v>
      </c>
      <c r="T41" s="1572" t="s">
        <v>8</v>
      </c>
      <c r="U41" s="1573">
        <f t="shared" si="11"/>
        <v>100</v>
      </c>
      <c r="V41" s="1572" t="s">
        <v>8</v>
      </c>
      <c r="W41" s="1573">
        <f t="shared" si="12"/>
        <v>100</v>
      </c>
      <c r="X41" s="1566"/>
      <c r="Y41" s="345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2"/>
      <c r="Q42" s="1571" t="str">
        <f t="shared" si="14"/>
        <v>临街宽度及深度</v>
      </c>
      <c r="R42" s="1572" t="s">
        <v>8</v>
      </c>
      <c r="S42" s="1573">
        <f t="shared" si="10"/>
        <v>100</v>
      </c>
      <c r="T42" s="1572" t="s">
        <v>8</v>
      </c>
      <c r="U42" s="1573">
        <f t="shared" si="11"/>
        <v>100</v>
      </c>
      <c r="V42" s="1572" t="s">
        <v>8</v>
      </c>
      <c r="W42" s="1573">
        <f t="shared" si="12"/>
        <v>100</v>
      </c>
      <c r="X42" s="1566"/>
      <c r="Y42" s="345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2"/>
      <c r="Q43" s="1571" t="str">
        <f t="shared" si="14"/>
        <v>宗地开发程度</v>
      </c>
      <c r="R43" s="1567" t="s">
        <v>8</v>
      </c>
      <c r="S43" s="1568">
        <f t="shared" si="10"/>
        <v>100</v>
      </c>
      <c r="T43" s="1567" t="s">
        <v>8</v>
      </c>
      <c r="U43" s="1568">
        <f t="shared" si="11"/>
        <v>100</v>
      </c>
      <c r="V43" s="1567" t="s">
        <v>8</v>
      </c>
      <c r="W43" s="1568">
        <f t="shared" si="12"/>
        <v>100</v>
      </c>
      <c r="X43" s="1569"/>
      <c r="Y43" s="345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2" t="s">
        <v>550</v>
      </c>
      <c r="Q44" s="1571" t="str">
        <f t="shared" si="14"/>
        <v>工程地质条件</v>
      </c>
      <c r="R44" s="1572" t="s">
        <v>8</v>
      </c>
      <c r="S44" s="1573">
        <f t="shared" si="10"/>
        <v>100</v>
      </c>
      <c r="T44" s="1572" t="s">
        <v>8</v>
      </c>
      <c r="U44" s="1573">
        <f t="shared" si="11"/>
        <v>100</v>
      </c>
      <c r="V44" s="1572" t="s">
        <v>8</v>
      </c>
      <c r="W44" s="1573">
        <f t="shared" si="12"/>
        <v>100</v>
      </c>
      <c r="X44" s="1566"/>
      <c r="Y44" s="345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2"/>
      <c r="Q45" s="1571">
        <f t="shared" si="14"/>
        <v>0</v>
      </c>
      <c r="R45" s="1572" t="s">
        <v>8</v>
      </c>
      <c r="S45" s="1573">
        <f t="shared" si="10"/>
        <v>100</v>
      </c>
      <c r="T45" s="1572" t="s">
        <v>8</v>
      </c>
      <c r="U45" s="1573">
        <f t="shared" si="11"/>
        <v>100</v>
      </c>
      <c r="V45" s="1572" t="s">
        <v>8</v>
      </c>
      <c r="W45" s="1573">
        <f t="shared" si="12"/>
        <v>100</v>
      </c>
      <c r="X45" s="1566"/>
      <c r="Y45" s="345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2"/>
      <c r="Q46" s="1571">
        <f t="shared" si="14"/>
        <v>0</v>
      </c>
      <c r="R46" s="1572" t="s">
        <v>8</v>
      </c>
      <c r="S46" s="1573">
        <f t="shared" si="10"/>
        <v>100</v>
      </c>
      <c r="T46" s="1572" t="s">
        <v>8</v>
      </c>
      <c r="U46" s="1573">
        <f t="shared" si="11"/>
        <v>100</v>
      </c>
      <c r="V46" s="1572" t="s">
        <v>8</v>
      </c>
      <c r="W46" s="1573">
        <f t="shared" si="12"/>
        <v>100</v>
      </c>
      <c r="X46" s="1566"/>
      <c r="Y46" s="345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2"/>
      <c r="Q47" s="1571">
        <f t="shared" si="14"/>
        <v>0</v>
      </c>
      <c r="R47" s="1576" t="s">
        <v>8</v>
      </c>
      <c r="S47" s="1577">
        <f t="shared" si="10"/>
        <v>100</v>
      </c>
      <c r="T47" s="1576" t="s">
        <v>8</v>
      </c>
      <c r="U47" s="1577">
        <f t="shared" si="11"/>
        <v>100</v>
      </c>
      <c r="V47" s="1576" t="s">
        <v>8</v>
      </c>
      <c r="W47" s="1577">
        <f t="shared" si="12"/>
        <v>100</v>
      </c>
      <c r="X47" s="1578"/>
      <c r="Y47" s="345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5" t="str">
        <f>A48</f>
        <v>成交单价</v>
      </c>
      <c r="Q48" s="3415"/>
      <c r="R48" s="3416">
        <f>E48</f>
        <v>1870</v>
      </c>
      <c r="S48" s="3416"/>
      <c r="T48" s="3416">
        <f>G48</f>
        <v>1722</v>
      </c>
      <c r="U48" s="3416"/>
      <c r="V48" s="3416">
        <f>I48</f>
        <v>1870</v>
      </c>
      <c r="W48" s="3416"/>
      <c r="X48" s="1558"/>
      <c r="Y48" s="1580"/>
      <c r="Z48" s="1558"/>
      <c r="AA48" s="1558"/>
      <c r="AB48" s="1558"/>
      <c r="AC48" s="1558"/>
    </row>
    <row r="49" spans="1:29" ht="21" thickBot="1">
      <c r="A49" s="615" t="s">
        <v>2691</v>
      </c>
      <c r="B49" s="616"/>
      <c r="C49" s="617">
        <f>R50</f>
        <v>2317</v>
      </c>
      <c r="D49" s="618"/>
      <c r="E49" s="617">
        <f>R49</f>
        <v>2380</v>
      </c>
      <c r="F49" s="619"/>
      <c r="G49" s="620">
        <f>T49</f>
        <v>2192</v>
      </c>
      <c r="H49" s="618"/>
      <c r="I49" s="617">
        <f>V49</f>
        <v>2380</v>
      </c>
      <c r="J49" s="618"/>
      <c r="K49" s="1340"/>
      <c r="L49" s="2144"/>
      <c r="M49" s="2132"/>
      <c r="N49" s="2132"/>
      <c r="O49" s="2145"/>
      <c r="P49" s="3415" t="str">
        <f>A49</f>
        <v>比较价格（元/平方米）</v>
      </c>
      <c r="Q49" s="3415"/>
      <c r="R49" s="3417">
        <f>ROUND(PRODUCT(R48,AA9:AA47),0)</f>
        <v>2380</v>
      </c>
      <c r="S49" s="3417"/>
      <c r="T49" s="3417">
        <f>ROUND(PRODUCT(T48,AB9:AB47),0)</f>
        <v>2192</v>
      </c>
      <c r="U49" s="3417"/>
      <c r="V49" s="3417">
        <f>ROUND(PRODUCT(V48,AC9:AC47),0)</f>
        <v>2380</v>
      </c>
      <c r="W49" s="3417"/>
      <c r="X49" s="1558"/>
      <c r="Y49" s="1558"/>
      <c r="Z49" s="1558"/>
      <c r="AA49" s="1558"/>
      <c r="AB49" s="1558"/>
      <c r="AC49" s="1558"/>
    </row>
    <row r="50" spans="1:29" ht="21" thickBot="1">
      <c r="A50" s="621" t="s">
        <v>2932</v>
      </c>
      <c r="B50" s="622"/>
      <c r="C50" s="623">
        <f>R50</f>
        <v>2317</v>
      </c>
      <c r="D50" s="623"/>
      <c r="E50" s="623"/>
      <c r="F50" s="623"/>
      <c r="G50" s="623"/>
      <c r="H50" s="623"/>
      <c r="I50" s="623"/>
      <c r="J50" s="623"/>
      <c r="K50" s="1341"/>
      <c r="L50" s="2144"/>
      <c r="M50" s="2132"/>
      <c r="N50" s="2132"/>
      <c r="O50" s="2145"/>
      <c r="P50" s="3412" t="str">
        <f>A50</f>
        <v>估价对象XX用房的比较价格（楼面单价，元/平方米）</v>
      </c>
      <c r="Q50" s="3413"/>
      <c r="R50" s="3414">
        <f>ROUND(AVERAGE(R49:V49),0)</f>
        <v>2317</v>
      </c>
      <c r="S50" s="3414"/>
      <c r="T50" s="3414"/>
      <c r="U50" s="3414"/>
      <c r="V50" s="3414"/>
      <c r="W50" s="341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0.27272727272727271</v>
      </c>
      <c r="F53" s="627" t="str">
        <f>IF(OR(E53&gt;=0.3,E53&lt;=-0.3),"超过30%","")</f>
        <v/>
      </c>
      <c r="G53" s="626">
        <f>IF(G48&lt;G49,G49/G48-1,G48/G49-1)</f>
        <v>0.27293844367015097</v>
      </c>
      <c r="H53" s="627" t="str">
        <f>IF(OR(G53&gt;=0.3,G53&lt;=-0.3),"超过30%","")</f>
        <v/>
      </c>
      <c r="I53" s="626">
        <f>IF(I48&lt;I49,I49/I48-1,I48/I49-1)</f>
        <v>0.27272727272727271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8.5766423357664268E-2</v>
      </c>
      <c r="F54" s="627" t="str">
        <f>IF(OR(E54&gt;=0.2,E54&lt;=-0.2),"超过20%","")</f>
        <v/>
      </c>
      <c r="G54" s="626">
        <f>IF(G49&lt;I49,I49/G49-1,G49/I49-1)</f>
        <v>8.5766423357664268E-2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1" t="s">
        <v>2281</v>
      </c>
      <c r="H57" s="344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2317</v>
      </c>
      <c r="C58" s="635">
        <v>1</v>
      </c>
      <c r="D58" s="2228">
        <v>1</v>
      </c>
      <c r="E58" s="635">
        <f>'数据-汇总表'!E8+'数据-汇总表'!E9</f>
        <v>69754</v>
      </c>
      <c r="F58" s="636">
        <f t="shared" ref="F58:F67" si="15">ROUND(B58*E58/10000,0)</f>
        <v>16162</v>
      </c>
      <c r="G58" s="3443"/>
      <c r="H58" s="344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69754</v>
      </c>
      <c r="F68" s="644">
        <f>IF(B48="楼面地价",SUM(F58:F67),ROUND(C50*E68/10000,0))</f>
        <v>16162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K40" sqref="K40"/>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56895</v>
      </c>
      <c r="C2" s="2104"/>
      <c r="D2" s="2104"/>
      <c r="E2" s="2104"/>
      <c r="F2" s="2104"/>
      <c r="G2" s="2104"/>
      <c r="H2" s="2104"/>
      <c r="I2" s="2104"/>
      <c r="J2" s="2104"/>
      <c r="K2" s="2104"/>
    </row>
    <row r="3" spans="1:31" s="2041" customFormat="1" ht="18" customHeight="1">
      <c r="A3" s="2106" t="s">
        <v>1684</v>
      </c>
      <c r="B3" s="2107">
        <f ca="1">ROUND(B2*10000/IF(B1="",'数据-汇总表'!E3,INDIRECT("'数据-取费表'!K"&amp;$K$1)),0)</f>
        <v>8157</v>
      </c>
      <c r="C3" s="2104"/>
      <c r="D3" s="2104"/>
      <c r="E3" s="2104"/>
      <c r="F3" s="2104"/>
      <c r="G3" s="2104"/>
      <c r="H3" s="2104"/>
      <c r="I3" s="2104"/>
      <c r="J3" s="2104"/>
      <c r="K3" s="2104"/>
    </row>
    <row r="4" spans="1:31" s="2041" customFormat="1" ht="18" customHeight="1">
      <c r="A4" s="426" t="s">
        <v>468</v>
      </c>
      <c r="B4" s="427">
        <f ca="1">ROUND(B2*10000/IF(B1="",'数据-汇总表'!D3,INDIRECT("'数据-取费表'!R"&amp;$K$1)),0)</f>
        <v>4894</v>
      </c>
      <c r="C4" s="428"/>
      <c r="D4" s="422"/>
      <c r="E4" s="422"/>
      <c r="F4" s="422"/>
      <c r="G4" s="422"/>
      <c r="H4" s="422"/>
      <c r="I4" s="422"/>
      <c r="J4" s="422"/>
      <c r="K4" s="422"/>
    </row>
    <row r="5" spans="1:31" s="2041" customFormat="1" ht="18" customHeight="1" thickBot="1">
      <c r="A5" s="429"/>
      <c r="B5" s="430">
        <f ca="1">ROUND(B2/(IF(B1="",'数据-汇总表'!D3,INDIRECT("'数据-取费表'!R"&amp;$K$1))/666.67),0)</f>
        <v>326</v>
      </c>
      <c r="C5" s="431" t="s">
        <v>469</v>
      </c>
      <c r="D5" s="422"/>
      <c r="E5" s="422"/>
      <c r="F5" s="422"/>
      <c r="G5" s="422"/>
      <c r="H5" s="422"/>
      <c r="I5" s="422"/>
      <c r="J5" s="422"/>
      <c r="K5" s="422"/>
    </row>
    <row r="6" spans="1:31" s="2111" customFormat="1" ht="16.5" customHeight="1">
      <c r="A6" s="2852" t="s">
        <v>1842</v>
      </c>
      <c r="B6" s="2853"/>
      <c r="C6" s="2854">
        <f>SUM(C10:K10)</f>
        <v>185971</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69754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185971</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34877</v>
      </c>
      <c r="D13" s="2868"/>
      <c r="E13" s="2869"/>
      <c r="F13" s="2870"/>
      <c r="G13" s="2836"/>
      <c r="H13" s="2837"/>
      <c r="I13" s="2837"/>
      <c r="J13" s="2837"/>
      <c r="K13" s="2838"/>
    </row>
    <row r="14" spans="1:31" s="2116" customFormat="1" ht="13.5" customHeight="1">
      <c r="A14" s="2866" t="s">
        <v>1849</v>
      </c>
      <c r="B14" s="2867" t="s">
        <v>480</v>
      </c>
      <c r="C14" s="53">
        <f ca="1">ROUND(C13*F14,0)</f>
        <v>1744</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3488</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3488</v>
      </c>
      <c r="D16" s="2868">
        <f ca="1">IF(B1="",'数据-汇总表'!E3,INDIRECT("'数据-取费表'!K"&amp;$K$1)+INDIRECT("'数据-取费表'!S"&amp;$K$1))</f>
        <v>69754</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523</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44120</v>
      </c>
      <c r="D18" s="2877"/>
      <c r="E18" s="468"/>
      <c r="F18" s="468"/>
      <c r="G18" s="2840" t="s">
        <v>2429</v>
      </c>
      <c r="H18" s="2841"/>
      <c r="I18" s="2841"/>
      <c r="J18" s="2841"/>
      <c r="K18" s="2842"/>
    </row>
    <row r="19" spans="1:14" s="2116" customFormat="1" ht="13.5" customHeight="1">
      <c r="A19" s="2874" t="s">
        <v>1854</v>
      </c>
      <c r="B19" s="2875" t="s">
        <v>488</v>
      </c>
      <c r="C19" s="2832">
        <f ca="1">ROUND(D19*E19/10000,0)</f>
        <v>2093</v>
      </c>
      <c r="D19" s="2878">
        <f ca="1">D16</f>
        <v>69754</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1046</v>
      </c>
      <c r="D20" s="2878"/>
      <c r="E20" s="2832"/>
      <c r="F20" s="2879"/>
      <c r="G20" s="3113"/>
      <c r="H20" s="2834"/>
      <c r="I20" s="2835" t="s">
        <v>2649</v>
      </c>
      <c r="J20" s="2841"/>
      <c r="K20" s="2842"/>
    </row>
    <row r="21" spans="1:14" s="2116" customFormat="1" ht="13.5" customHeight="1">
      <c r="A21" s="2866" t="s">
        <v>1856</v>
      </c>
      <c r="B21" s="2867" t="s">
        <v>491</v>
      </c>
      <c r="C21" s="53">
        <f ca="1">ROUND(D21*E21/10000,0)</f>
        <v>1046</v>
      </c>
      <c r="D21" s="2868">
        <f ca="1">IF(B1="",'数据-汇总表'!E5,IF(INDIRECT("'数据-取费表'!c"&amp;$K$1)="住宅",INDIRECT("'数据-取费表'!k"&amp;$K$1),0))</f>
        <v>69754</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1418</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9299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4179</v>
      </c>
      <c r="D26" s="467">
        <f ca="1">C27</f>
        <v>0.1537</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0.1537</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4179</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9918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72073</v>
      </c>
      <c r="D30" s="477">
        <f ca="1">C32</f>
        <v>0.1827</v>
      </c>
      <c r="E30" s="469" t="s">
        <v>495</v>
      </c>
      <c r="F30" s="471"/>
      <c r="G30" s="2844" t="s">
        <v>2972</v>
      </c>
      <c r="H30" s="2837"/>
      <c r="I30" s="2837"/>
      <c r="J30" s="2837"/>
      <c r="K30" s="2838"/>
    </row>
    <row r="31" spans="1:14" s="2120" customFormat="1" ht="13.5" customHeight="1">
      <c r="A31" s="803" t="s">
        <v>1856</v>
      </c>
      <c r="B31" s="2882"/>
      <c r="C31" s="450">
        <f ca="1">C18+C19+C20+C23+C24+C26+C29</f>
        <v>72073</v>
      </c>
      <c r="D31" s="472"/>
      <c r="E31" s="473"/>
      <c r="F31" s="474"/>
      <c r="G31" s="261"/>
      <c r="H31" s="2839"/>
      <c r="I31" s="2839"/>
      <c r="J31" s="2839"/>
      <c r="K31" s="279"/>
    </row>
    <row r="32" spans="1:14" s="2120" customFormat="1" ht="13.5" customHeight="1">
      <c r="A32" s="803" t="s">
        <v>1857</v>
      </c>
      <c r="B32" s="2882"/>
      <c r="C32" s="53">
        <f ca="1">ROUND(C25+D26,4)</f>
        <v>0.1827</v>
      </c>
      <c r="D32" s="472"/>
      <c r="E32" s="473"/>
      <c r="F32" s="474"/>
      <c r="G32" s="261"/>
      <c r="H32" s="2839"/>
      <c r="I32" s="2839"/>
      <c r="J32" s="2839"/>
      <c r="K32" s="279"/>
    </row>
    <row r="33" spans="1:11" s="2122" customFormat="1" ht="13.5" customHeight="1">
      <c r="A33" s="3058" t="s">
        <v>2831</v>
      </c>
      <c r="B33" s="3056" t="s">
        <v>2829</v>
      </c>
      <c r="C33" s="478">
        <f ca="1">C35</f>
        <v>23190</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23190</v>
      </c>
      <c r="D35" s="1628"/>
      <c r="E35" s="2888"/>
      <c r="F35" s="1629"/>
      <c r="G35" s="2846"/>
      <c r="H35" s="2847"/>
      <c r="I35" s="2847"/>
      <c r="J35" s="2847"/>
      <c r="K35" s="2848"/>
    </row>
    <row r="36" spans="1:11" s="2085" customFormat="1" ht="13.5" customHeight="1" thickBot="1">
      <c r="A36" s="284" t="s">
        <v>1844</v>
      </c>
      <c r="B36" s="2850"/>
      <c r="C36" s="2889">
        <f ca="1">ROUND((C6-C30-C33)/(1+D30+D33),0)</f>
        <v>56895</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1" t="s">
        <v>522</v>
      </c>
      <c r="D6" s="3422"/>
      <c r="E6" s="3455" t="s">
        <v>523</v>
      </c>
      <c r="F6" s="3456"/>
      <c r="G6" s="3421" t="s">
        <v>524</v>
      </c>
      <c r="H6" s="3422"/>
      <c r="I6" s="3421" t="s">
        <v>525</v>
      </c>
      <c r="J6" s="3422"/>
      <c r="K6" s="514" t="s">
        <v>526</v>
      </c>
      <c r="L6" s="2133"/>
      <c r="M6" s="2134"/>
      <c r="N6" s="2134"/>
      <c r="O6" s="2134"/>
      <c r="P6" s="3423" t="s">
        <v>527</v>
      </c>
      <c r="Q6" s="3424"/>
      <c r="R6" s="3429" t="s">
        <v>523</v>
      </c>
      <c r="S6" s="3430"/>
      <c r="T6" s="3429" t="s">
        <v>524</v>
      </c>
      <c r="U6" s="3430"/>
      <c r="V6" s="3416" t="s">
        <v>525</v>
      </c>
      <c r="W6" s="3416"/>
      <c r="X6" s="1566"/>
      <c r="Y6" s="3429" t="s">
        <v>527</v>
      </c>
      <c r="Z6" s="3430"/>
      <c r="AA6" s="3418" t="s">
        <v>523</v>
      </c>
      <c r="AB6" s="3419" t="s">
        <v>524</v>
      </c>
      <c r="AC6" s="3418" t="s">
        <v>525</v>
      </c>
    </row>
    <row r="7" spans="1:29" ht="15">
      <c r="A7" s="515"/>
      <c r="B7" s="516"/>
      <c r="C7" s="3437" t="s">
        <v>2926</v>
      </c>
      <c r="D7" s="3438"/>
      <c r="E7" s="3457" t="s">
        <v>2927</v>
      </c>
      <c r="F7" s="3458"/>
      <c r="G7" s="3437" t="s">
        <v>2928</v>
      </c>
      <c r="H7" s="3438"/>
      <c r="I7" s="3437" t="s">
        <v>2929</v>
      </c>
      <c r="J7" s="3438"/>
      <c r="K7" s="514"/>
      <c r="L7" s="2133"/>
      <c r="M7" s="2134"/>
      <c r="N7" s="2134"/>
      <c r="O7" s="2134"/>
      <c r="P7" s="3425"/>
      <c r="Q7" s="3426"/>
      <c r="R7" s="3431"/>
      <c r="S7" s="3432"/>
      <c r="T7" s="3431"/>
      <c r="U7" s="3432"/>
      <c r="V7" s="3416"/>
      <c r="W7" s="3416"/>
      <c r="X7" s="1566"/>
      <c r="Y7" s="3431"/>
      <c r="Z7" s="3432"/>
      <c r="AA7" s="3419"/>
      <c r="AB7" s="3419"/>
      <c r="AC7" s="3419"/>
    </row>
    <row r="8" spans="1:29" ht="15.75" thickBot="1">
      <c r="A8" s="517"/>
      <c r="B8" s="518"/>
      <c r="C8" s="3435" t="s">
        <v>2930</v>
      </c>
      <c r="D8" s="3436"/>
      <c r="E8" s="3453" t="s">
        <v>2930</v>
      </c>
      <c r="F8" s="3454"/>
      <c r="G8" s="3435" t="s">
        <v>2930</v>
      </c>
      <c r="H8" s="3436"/>
      <c r="I8" s="3435" t="s">
        <v>2930</v>
      </c>
      <c r="J8" s="3436"/>
      <c r="K8" s="514" t="s">
        <v>528</v>
      </c>
      <c r="L8" s="2133"/>
      <c r="M8" s="2134"/>
      <c r="N8" s="2134"/>
      <c r="O8" s="2134"/>
      <c r="P8" s="3427"/>
      <c r="Q8" s="3428"/>
      <c r="R8" s="3431"/>
      <c r="S8" s="3432"/>
      <c r="T8" s="3433"/>
      <c r="U8" s="3434"/>
      <c r="V8" s="3416"/>
      <c r="W8" s="3416"/>
      <c r="X8" s="1566"/>
      <c r="Y8" s="3433"/>
      <c r="Z8" s="3434"/>
      <c r="AA8" s="3420"/>
      <c r="AB8" s="3420"/>
      <c r="AC8" s="3420"/>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6" t="s">
        <v>530</v>
      </c>
      <c r="Q9" s="3448"/>
      <c r="R9" s="1567" t="s">
        <v>8</v>
      </c>
      <c r="S9" s="1568">
        <f t="shared" ref="S9:S17" si="0">F9</f>
        <v>0</v>
      </c>
      <c r="T9" s="1567" t="s">
        <v>8</v>
      </c>
      <c r="U9" s="1568">
        <f t="shared" ref="U9:U17" si="1">H9</f>
        <v>0</v>
      </c>
      <c r="V9" s="1567" t="s">
        <v>8</v>
      </c>
      <c r="W9" s="1568">
        <f t="shared" ref="W9:W17" si="2">J9</f>
        <v>0</v>
      </c>
      <c r="X9" s="1569"/>
      <c r="Y9" s="3446" t="s">
        <v>530</v>
      </c>
      <c r="Z9" s="3447"/>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6" t="s">
        <v>533</v>
      </c>
      <c r="Q10" s="3447"/>
      <c r="R10" s="1567" t="s">
        <v>8</v>
      </c>
      <c r="S10" s="1568">
        <f t="shared" si="0"/>
        <v>0</v>
      </c>
      <c r="T10" s="1567" t="s">
        <v>8</v>
      </c>
      <c r="U10" s="1568">
        <f t="shared" si="1"/>
        <v>0</v>
      </c>
      <c r="V10" s="1567" t="s">
        <v>8</v>
      </c>
      <c r="W10" s="1568">
        <f t="shared" si="2"/>
        <v>0</v>
      </c>
      <c r="X10" s="1569"/>
      <c r="Y10" s="3446" t="s">
        <v>533</v>
      </c>
      <c r="Z10" s="3447"/>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5" t="s">
        <v>535</v>
      </c>
      <c r="Q11" s="1150" t="str">
        <f t="shared" ref="Q11:Q17" si="6">B11</f>
        <v>用途</v>
      </c>
      <c r="R11" s="1567" t="s">
        <v>8</v>
      </c>
      <c r="S11" s="1568">
        <f t="shared" si="0"/>
        <v>100</v>
      </c>
      <c r="T11" s="1567" t="s">
        <v>8</v>
      </c>
      <c r="U11" s="1568">
        <f t="shared" si="1"/>
        <v>100</v>
      </c>
      <c r="V11" s="1567" t="s">
        <v>8</v>
      </c>
      <c r="W11" s="1568">
        <f t="shared" si="2"/>
        <v>100</v>
      </c>
      <c r="X11" s="1569"/>
      <c r="Y11" s="3361"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5"/>
      <c r="Q12" s="1150" t="str">
        <f t="shared" si="6"/>
        <v>土地使用年限（年）</v>
      </c>
      <c r="R12" s="1567" t="s">
        <v>8</v>
      </c>
      <c r="S12" s="1568">
        <f t="shared" si="0"/>
        <v>102</v>
      </c>
      <c r="T12" s="1567" t="s">
        <v>8</v>
      </c>
      <c r="U12" s="1568">
        <f t="shared" si="1"/>
        <v>102</v>
      </c>
      <c r="V12" s="1567" t="s">
        <v>8</v>
      </c>
      <c r="W12" s="1568">
        <f t="shared" si="2"/>
        <v>102</v>
      </c>
      <c r="X12" s="1569"/>
      <c r="Y12" s="3361"/>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5"/>
      <c r="Q13" s="1150" t="str">
        <f t="shared" si="6"/>
        <v>容积率</v>
      </c>
      <c r="R13" s="1567" t="s">
        <v>8</v>
      </c>
      <c r="S13" s="1568" t="e">
        <f t="shared" si="0"/>
        <v>#N/A</v>
      </c>
      <c r="T13" s="1567" t="s">
        <v>8</v>
      </c>
      <c r="U13" s="1568" t="e">
        <f t="shared" si="1"/>
        <v>#N/A</v>
      </c>
      <c r="V13" s="1567" t="s">
        <v>8</v>
      </c>
      <c r="W13" s="1568" t="e">
        <f t="shared" si="2"/>
        <v>#N/A</v>
      </c>
      <c r="X13" s="1569"/>
      <c r="Y13" s="3361"/>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5"/>
      <c r="Q15" s="1150">
        <f t="shared" si="6"/>
        <v>111</v>
      </c>
      <c r="R15" s="1567" t="s">
        <v>8</v>
      </c>
      <c r="S15" s="1568">
        <f t="shared" si="0"/>
        <v>100</v>
      </c>
      <c r="T15" s="1567" t="s">
        <v>8</v>
      </c>
      <c r="U15" s="1568">
        <f t="shared" si="1"/>
        <v>100</v>
      </c>
      <c r="V15" s="1567" t="s">
        <v>8</v>
      </c>
      <c r="W15" s="1568">
        <f t="shared" si="2"/>
        <v>100</v>
      </c>
      <c r="X15" s="1569"/>
      <c r="Y15" s="3361"/>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5"/>
      <c r="Q16" s="1150">
        <f t="shared" si="6"/>
        <v>111</v>
      </c>
      <c r="R16" s="1567" t="s">
        <v>8</v>
      </c>
      <c r="S16" s="1568">
        <f t="shared" si="0"/>
        <v>100</v>
      </c>
      <c r="T16" s="1567" t="s">
        <v>8</v>
      </c>
      <c r="U16" s="1568">
        <f t="shared" si="1"/>
        <v>100</v>
      </c>
      <c r="V16" s="1567" t="s">
        <v>8</v>
      </c>
      <c r="W16" s="1568">
        <f t="shared" si="2"/>
        <v>100</v>
      </c>
      <c r="X16" s="1569"/>
      <c r="Y16" s="3361"/>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9" t="s">
        <v>540</v>
      </c>
      <c r="Q17" s="1571" t="str">
        <f t="shared" si="6"/>
        <v>产业集聚程度</v>
      </c>
      <c r="R17" s="1572" t="s">
        <v>8</v>
      </c>
      <c r="S17" s="1573">
        <f t="shared" si="0"/>
        <v>100</v>
      </c>
      <c r="T17" s="1572" t="s">
        <v>8</v>
      </c>
      <c r="U17" s="1573">
        <f t="shared" si="1"/>
        <v>100</v>
      </c>
      <c r="V17" s="1572" t="s">
        <v>8</v>
      </c>
      <c r="W17" s="1573">
        <f t="shared" si="2"/>
        <v>100</v>
      </c>
      <c r="X17" s="1566"/>
      <c r="Y17" s="344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0"/>
      <c r="Q18" s="1571"/>
      <c r="R18" s="1572"/>
      <c r="S18" s="1573"/>
      <c r="T18" s="1572"/>
      <c r="U18" s="1573"/>
      <c r="V18" s="1572"/>
      <c r="W18" s="1573"/>
      <c r="X18" s="1566"/>
      <c r="Y18" s="345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0"/>
      <c r="Q19" s="1571" t="str">
        <f>B19</f>
        <v>交通便捷度</v>
      </c>
      <c r="R19" s="1572" t="s">
        <v>8</v>
      </c>
      <c r="S19" s="1573">
        <f>F19</f>
        <v>100</v>
      </c>
      <c r="T19" s="1572" t="s">
        <v>8</v>
      </c>
      <c r="U19" s="1573">
        <f>H19</f>
        <v>100</v>
      </c>
      <c r="V19" s="1572" t="s">
        <v>8</v>
      </c>
      <c r="W19" s="1573">
        <f>J19</f>
        <v>100</v>
      </c>
      <c r="X19" s="1566"/>
      <c r="Y19" s="345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0"/>
      <c r="Q21" s="1571" t="str">
        <f t="shared" ref="Q21:Q35" si="8">B21</f>
        <v>区域土地利用方向</v>
      </c>
      <c r="R21" s="1572" t="s">
        <v>8</v>
      </c>
      <c r="S21" s="1573">
        <f>F21</f>
        <v>100</v>
      </c>
      <c r="T21" s="1572" t="s">
        <v>8</v>
      </c>
      <c r="U21" s="1573">
        <f>H21</f>
        <v>100</v>
      </c>
      <c r="V21" s="1572" t="s">
        <v>8</v>
      </c>
      <c r="W21" s="1573">
        <f>J21</f>
        <v>100</v>
      </c>
      <c r="X21" s="1566"/>
      <c r="Y21" s="345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0"/>
      <c r="Q22" s="1571"/>
      <c r="R22" s="1572"/>
      <c r="S22" s="1573"/>
      <c r="T22" s="1572"/>
      <c r="U22" s="1573"/>
      <c r="V22" s="1572"/>
      <c r="W22" s="1573"/>
      <c r="X22" s="1566"/>
      <c r="Y22" s="345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0"/>
      <c r="Q23" s="1571" t="str">
        <f t="shared" si="8"/>
        <v>环境状况</v>
      </c>
      <c r="R23" s="1572" t="s">
        <v>8</v>
      </c>
      <c r="S23" s="1573">
        <f>F23</f>
        <v>100</v>
      </c>
      <c r="T23" s="1572" t="s">
        <v>8</v>
      </c>
      <c r="U23" s="1573">
        <f>H23</f>
        <v>100</v>
      </c>
      <c r="V23" s="1572" t="s">
        <v>8</v>
      </c>
      <c r="W23" s="1573">
        <f>J23</f>
        <v>100</v>
      </c>
      <c r="X23" s="1566"/>
      <c r="Y23" s="345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0"/>
      <c r="Q24" s="1571"/>
      <c r="R24" s="1572"/>
      <c r="S24" s="1573"/>
      <c r="T24" s="1572"/>
      <c r="U24" s="1573"/>
      <c r="V24" s="1572"/>
      <c r="W24" s="1573"/>
      <c r="X24" s="1566"/>
      <c r="Y24" s="345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0"/>
      <c r="Q25" s="1150" t="str">
        <f t="shared" si="8"/>
        <v>公共配套设施</v>
      </c>
      <c r="R25" s="1567" t="s">
        <v>8</v>
      </c>
      <c r="S25" s="1568">
        <f>F25</f>
        <v>100</v>
      </c>
      <c r="T25" s="1567" t="s">
        <v>8</v>
      </c>
      <c r="U25" s="1568">
        <f>H25</f>
        <v>100</v>
      </c>
      <c r="V25" s="1567" t="s">
        <v>8</v>
      </c>
      <c r="W25" s="1568">
        <f>J25</f>
        <v>100</v>
      </c>
      <c r="X25" s="1569"/>
      <c r="Y25" s="345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50"/>
      <c r="Q26" s="1150"/>
      <c r="R26" s="1567"/>
      <c r="S26" s="1568"/>
      <c r="T26" s="1567"/>
      <c r="U26" s="1568"/>
      <c r="V26" s="1567"/>
      <c r="W26" s="1568"/>
      <c r="X26" s="1569"/>
      <c r="Y26" s="345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0"/>
      <c r="Q27" s="2602" t="str">
        <f t="shared" ref="Q27" si="9">B27</f>
        <v>基础设施水平</v>
      </c>
      <c r="R27" s="1567" t="s">
        <v>8</v>
      </c>
      <c r="S27" s="1568">
        <f>F27</f>
        <v>100</v>
      </c>
      <c r="T27" s="1567" t="s">
        <v>8</v>
      </c>
      <c r="U27" s="1568">
        <f>H27</f>
        <v>100</v>
      </c>
      <c r="V27" s="1567" t="s">
        <v>8</v>
      </c>
      <c r="W27" s="1568">
        <f>J27</f>
        <v>100</v>
      </c>
      <c r="X27" s="1569"/>
      <c r="Y27" s="345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50"/>
      <c r="Q28" s="2602"/>
      <c r="R28" s="1567"/>
      <c r="S28" s="1568"/>
      <c r="T28" s="1567"/>
      <c r="U28" s="1568"/>
      <c r="V28" s="1567"/>
      <c r="W28" s="1568"/>
      <c r="X28" s="1569"/>
      <c r="Y28" s="345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0"/>
      <c r="Q30" s="1571" t="str">
        <f t="shared" si="8"/>
        <v>毗邻道路的类型与等级</v>
      </c>
      <c r="R30" s="1572" t="s">
        <v>8</v>
      </c>
      <c r="S30" s="1573">
        <f t="shared" si="10"/>
        <v>100</v>
      </c>
      <c r="T30" s="1572" t="s">
        <v>8</v>
      </c>
      <c r="U30" s="1573">
        <f t="shared" si="11"/>
        <v>100</v>
      </c>
      <c r="V30" s="1572" t="s">
        <v>8</v>
      </c>
      <c r="W30" s="1573">
        <f t="shared" si="12"/>
        <v>100</v>
      </c>
      <c r="X30" s="1566"/>
      <c r="Y30" s="345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0"/>
      <c r="Q31" s="1571"/>
      <c r="R31" s="1572"/>
      <c r="S31" s="1573"/>
      <c r="T31" s="1572"/>
      <c r="U31" s="1573"/>
      <c r="V31" s="1572"/>
      <c r="W31" s="1573"/>
      <c r="X31" s="1566"/>
      <c r="Y31" s="345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0"/>
      <c r="Q32" s="1571" t="str">
        <f t="shared" si="8"/>
        <v>土地级别</v>
      </c>
      <c r="R32" s="1572" t="s">
        <v>8</v>
      </c>
      <c r="S32" s="1573">
        <f t="shared" si="10"/>
        <v>100</v>
      </c>
      <c r="T32" s="1572" t="s">
        <v>8</v>
      </c>
      <c r="U32" s="1573">
        <f t="shared" si="11"/>
        <v>100</v>
      </c>
      <c r="V32" s="1572" t="s">
        <v>8</v>
      </c>
      <c r="W32" s="1573">
        <f t="shared" si="12"/>
        <v>100</v>
      </c>
      <c r="X32" s="1566"/>
      <c r="Y32" s="345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0"/>
      <c r="Q33" s="1571">
        <f t="shared" si="8"/>
        <v>111</v>
      </c>
      <c r="R33" s="1572" t="s">
        <v>8</v>
      </c>
      <c r="S33" s="1573">
        <f t="shared" si="10"/>
        <v>100</v>
      </c>
      <c r="T33" s="1572" t="s">
        <v>8</v>
      </c>
      <c r="U33" s="1573">
        <f t="shared" si="11"/>
        <v>100</v>
      </c>
      <c r="V33" s="1572" t="s">
        <v>8</v>
      </c>
      <c r="W33" s="1573">
        <f t="shared" si="12"/>
        <v>100</v>
      </c>
      <c r="X33" s="1566"/>
      <c r="Y33" s="345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1" t="s">
        <v>550</v>
      </c>
      <c r="Q34" s="1571">
        <f t="shared" si="8"/>
        <v>111</v>
      </c>
      <c r="R34" s="1572" t="s">
        <v>8</v>
      </c>
      <c r="S34" s="1573">
        <f t="shared" si="10"/>
        <v>100</v>
      </c>
      <c r="T34" s="1572" t="s">
        <v>8</v>
      </c>
      <c r="U34" s="1573">
        <f t="shared" si="11"/>
        <v>100</v>
      </c>
      <c r="V34" s="1572" t="s">
        <v>8</v>
      </c>
      <c r="W34" s="1573">
        <f t="shared" si="12"/>
        <v>100</v>
      </c>
      <c r="X34" s="1566"/>
      <c r="Y34" s="345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2"/>
      <c r="Q35" s="1571">
        <f t="shared" si="8"/>
        <v>111</v>
      </c>
      <c r="R35" s="1576" t="s">
        <v>8</v>
      </c>
      <c r="S35" s="1577">
        <f t="shared" si="10"/>
        <v>100</v>
      </c>
      <c r="T35" s="1576" t="s">
        <v>8</v>
      </c>
      <c r="U35" s="1577">
        <f t="shared" si="11"/>
        <v>100</v>
      </c>
      <c r="V35" s="1576" t="s">
        <v>8</v>
      </c>
      <c r="W35" s="1577">
        <f t="shared" si="12"/>
        <v>100</v>
      </c>
      <c r="X35" s="1578"/>
      <c r="Y35" s="345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2"/>
      <c r="Q36" s="1571" t="str">
        <f>B36</f>
        <v>宗地面积</v>
      </c>
      <c r="R36" s="1572" t="s">
        <v>8</v>
      </c>
      <c r="S36" s="1573" t="e">
        <f t="shared" si="10"/>
        <v>#N/A</v>
      </c>
      <c r="T36" s="1572" t="s">
        <v>8</v>
      </c>
      <c r="U36" s="1573" t="e">
        <f t="shared" si="11"/>
        <v>#N/A</v>
      </c>
      <c r="V36" s="1572" t="s">
        <v>8</v>
      </c>
      <c r="W36" s="1573" t="e">
        <f t="shared" si="12"/>
        <v>#N/A</v>
      </c>
      <c r="X36" s="1566"/>
      <c r="Y36" s="345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2"/>
      <c r="Q37" s="1571" t="str">
        <f t="shared" ref="Q37:Q42" si="14">B37</f>
        <v>宗地形状</v>
      </c>
      <c r="R37" s="1572" t="s">
        <v>8</v>
      </c>
      <c r="S37" s="1573">
        <f t="shared" si="10"/>
        <v>100</v>
      </c>
      <c r="T37" s="1572" t="s">
        <v>8</v>
      </c>
      <c r="U37" s="1573">
        <f t="shared" si="11"/>
        <v>100</v>
      </c>
      <c r="V37" s="1572" t="s">
        <v>8</v>
      </c>
      <c r="W37" s="1573">
        <f t="shared" si="12"/>
        <v>100</v>
      </c>
      <c r="X37" s="1566"/>
      <c r="Y37" s="345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2"/>
      <c r="Q38" s="1571" t="str">
        <f t="shared" si="14"/>
        <v>宗地开发程度</v>
      </c>
      <c r="R38" s="1567" t="s">
        <v>8</v>
      </c>
      <c r="S38" s="1568">
        <f t="shared" si="10"/>
        <v>100</v>
      </c>
      <c r="T38" s="1567" t="s">
        <v>8</v>
      </c>
      <c r="U38" s="1568">
        <f t="shared" si="11"/>
        <v>100</v>
      </c>
      <c r="V38" s="1567" t="s">
        <v>8</v>
      </c>
      <c r="W38" s="1568">
        <f t="shared" si="12"/>
        <v>100</v>
      </c>
      <c r="X38" s="1569"/>
      <c r="Y38" s="345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t="s">
        <v>601</v>
      </c>
      <c r="Q39" s="1571" t="str">
        <f t="shared" si="14"/>
        <v>工程地质条件</v>
      </c>
      <c r="R39" s="1572" t="s">
        <v>8</v>
      </c>
      <c r="S39" s="1573">
        <f t="shared" si="10"/>
        <v>100</v>
      </c>
      <c r="T39" s="1572" t="s">
        <v>8</v>
      </c>
      <c r="U39" s="1573">
        <f t="shared" si="11"/>
        <v>100</v>
      </c>
      <c r="V39" s="1572" t="s">
        <v>8</v>
      </c>
      <c r="W39" s="1573">
        <f t="shared" si="12"/>
        <v>100</v>
      </c>
      <c r="X39" s="1566"/>
      <c r="Y39" s="345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2"/>
      <c r="Q40" s="1571">
        <f t="shared" si="14"/>
        <v>111</v>
      </c>
      <c r="R40" s="1572" t="s">
        <v>8</v>
      </c>
      <c r="S40" s="1573">
        <f t="shared" si="10"/>
        <v>100</v>
      </c>
      <c r="T40" s="1572" t="s">
        <v>8</v>
      </c>
      <c r="U40" s="1573">
        <f t="shared" si="11"/>
        <v>100</v>
      </c>
      <c r="V40" s="1572" t="s">
        <v>8</v>
      </c>
      <c r="W40" s="1573">
        <f t="shared" si="12"/>
        <v>100</v>
      </c>
      <c r="X40" s="1566"/>
      <c r="Y40" s="345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2"/>
      <c r="Q41" s="1571">
        <f t="shared" si="14"/>
        <v>111</v>
      </c>
      <c r="R41" s="1572" t="s">
        <v>8</v>
      </c>
      <c r="S41" s="1573">
        <f t="shared" si="10"/>
        <v>100</v>
      </c>
      <c r="T41" s="1572" t="s">
        <v>8</v>
      </c>
      <c r="U41" s="1573">
        <f t="shared" si="11"/>
        <v>100</v>
      </c>
      <c r="V41" s="1572" t="s">
        <v>8</v>
      </c>
      <c r="W41" s="1573">
        <f t="shared" si="12"/>
        <v>100</v>
      </c>
      <c r="X41" s="1566"/>
      <c r="Y41" s="345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2"/>
      <c r="Q42" s="1571">
        <f t="shared" si="14"/>
        <v>111</v>
      </c>
      <c r="R42" s="1576" t="s">
        <v>8</v>
      </c>
      <c r="S42" s="1577">
        <f t="shared" si="10"/>
        <v>100</v>
      </c>
      <c r="T42" s="1576" t="s">
        <v>8</v>
      </c>
      <c r="U42" s="1577">
        <f t="shared" si="11"/>
        <v>100</v>
      </c>
      <c r="V42" s="1576" t="s">
        <v>8</v>
      </c>
      <c r="W42" s="1577">
        <f t="shared" si="12"/>
        <v>100</v>
      </c>
      <c r="X42" s="1578"/>
      <c r="Y42" s="345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5" t="str">
        <f>A43</f>
        <v>成交单价</v>
      </c>
      <c r="Q43" s="3415"/>
      <c r="R43" s="3416">
        <f>E43</f>
        <v>0</v>
      </c>
      <c r="S43" s="3416"/>
      <c r="T43" s="3416">
        <f>G43</f>
        <v>0</v>
      </c>
      <c r="U43" s="3416"/>
      <c r="V43" s="3416">
        <f>I43</f>
        <v>0</v>
      </c>
      <c r="W43" s="3416"/>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5" t="str">
        <f>A44</f>
        <v>比较价格（元/平方米）</v>
      </c>
      <c r="Q44" s="3415"/>
      <c r="R44" s="3417" t="e">
        <f>ROUND(PRODUCT(R43,AA9:AA42),0)</f>
        <v>#DIV/0!</v>
      </c>
      <c r="S44" s="3417"/>
      <c r="T44" s="3417" t="e">
        <f>ROUND(PRODUCT(T43,AB9:AB42),0)</f>
        <v>#DIV/0!</v>
      </c>
      <c r="U44" s="3417"/>
      <c r="V44" s="3417" t="e">
        <f>ROUND(PRODUCT(V43,AC9:AC42),0)</f>
        <v>#DIV/0!</v>
      </c>
      <c r="W44" s="3417"/>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2" t="str">
        <f>A45</f>
        <v>估价对象XX用房的比较价格（楼面单价，元/平方米）</v>
      </c>
      <c r="Q45" s="3413"/>
      <c r="R45" s="3414" t="e">
        <f>ROUND(AVERAGE(R44:V44),0)</f>
        <v>#DIV/0!</v>
      </c>
      <c r="S45" s="3414"/>
      <c r="T45" s="3414"/>
      <c r="U45" s="3414"/>
      <c r="V45" s="3414"/>
      <c r="W45" s="341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9" t="s">
        <v>2284</v>
      </c>
      <c r="H52" s="3460"/>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69754</v>
      </c>
      <c r="F53" s="1950" t="e">
        <f t="shared" ref="F53:F62" si="15">ROUND(B53*E53/10000,0)</f>
        <v>#DIV/0!</v>
      </c>
      <c r="G53" s="3461"/>
      <c r="H53" s="3462"/>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3"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3"/>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3"/>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3"/>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116257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5" t="s">
        <v>2781</v>
      </c>
      <c r="X8" s="3466"/>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4"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4"/>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4"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4"/>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4"/>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8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8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7" t="s">
        <v>1633</v>
      </c>
      <c r="B90" s="3477"/>
      <c r="C90" s="3477"/>
      <c r="D90" s="3477"/>
      <c r="E90" s="3477"/>
      <c r="F90" s="3477"/>
      <c r="G90" s="3477"/>
      <c r="H90" s="3477"/>
      <c r="I90" s="3477"/>
      <c r="J90" s="3477"/>
      <c r="K90" s="2474"/>
      <c r="L90" s="2474"/>
      <c r="M90" s="2474"/>
      <c r="N90" s="2474"/>
    </row>
    <row r="91" spans="1:40">
      <c r="A91" s="3478" t="s">
        <v>1443</v>
      </c>
      <c r="B91" s="3478" t="s">
        <v>1634</v>
      </c>
      <c r="C91" s="1139" t="s">
        <v>1635</v>
      </c>
      <c r="D91" s="1140"/>
      <c r="E91" s="1140"/>
      <c r="F91" s="1140"/>
      <c r="G91" s="1140"/>
      <c r="H91" s="1140"/>
      <c r="I91" s="1140"/>
      <c r="J91" s="1141"/>
      <c r="K91" s="1133"/>
      <c r="L91" s="1133"/>
      <c r="M91" s="1133"/>
      <c r="N91" s="1133"/>
    </row>
    <row r="92" spans="1:40">
      <c r="A92" s="3478"/>
      <c r="B92" s="347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7"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7"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8"/>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8"/>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8"/>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8"/>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8"/>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8"/>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8"/>
      <c r="B108" s="347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9"/>
      <c r="B109" s="3471"/>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2" t="s">
        <v>1639</v>
      </c>
      <c r="B110" s="3472"/>
      <c r="C110" s="3472"/>
      <c r="D110" s="3472"/>
      <c r="E110" s="3472"/>
      <c r="F110" s="3472"/>
      <c r="G110" s="3472"/>
      <c r="H110" s="3472"/>
      <c r="I110" s="3472"/>
      <c r="J110" s="3472"/>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8" t="s">
        <v>1007</v>
      </c>
      <c r="B18" s="1153" t="s">
        <v>1446</v>
      </c>
      <c r="C18" s="1130" t="s">
        <v>1447</v>
      </c>
      <c r="D18" s="1131"/>
      <c r="E18" s="1153">
        <v>1</v>
      </c>
      <c r="F18" s="1132" t="s">
        <v>1448</v>
      </c>
      <c r="G18" s="1133"/>
      <c r="H18" s="1104"/>
      <c r="I18" s="1104"/>
    </row>
    <row r="19" spans="1:9" s="1598" customFormat="1" ht="19.5" customHeight="1">
      <c r="A19" s="3478"/>
      <c r="B19" s="3478" t="s">
        <v>1449</v>
      </c>
      <c r="C19" s="1130" t="s">
        <v>1450</v>
      </c>
      <c r="D19" s="1131"/>
      <c r="E19" s="1153">
        <v>0.9</v>
      </c>
      <c r="F19" s="1132" t="s">
        <v>1451</v>
      </c>
      <c r="G19" s="1133"/>
      <c r="H19" s="1104"/>
      <c r="I19" s="1104"/>
    </row>
    <row r="20" spans="1:9" s="1598" customFormat="1" ht="19.5" customHeight="1">
      <c r="A20" s="3478"/>
      <c r="B20" s="3478"/>
      <c r="C20" s="1130" t="s">
        <v>1452</v>
      </c>
      <c r="D20" s="1131"/>
      <c r="E20" s="1153">
        <v>1.1000000000000001</v>
      </c>
      <c r="F20" s="1132" t="s">
        <v>1453</v>
      </c>
      <c r="G20" s="1133"/>
      <c r="H20" s="1104"/>
      <c r="I20" s="1104"/>
    </row>
    <row r="21" spans="1:9" s="1598" customFormat="1" ht="19.5" customHeight="1">
      <c r="A21" s="3478"/>
      <c r="B21" s="3478"/>
      <c r="C21" s="1130" t="s">
        <v>1454</v>
      </c>
      <c r="D21" s="1131"/>
      <c r="E21" s="1153">
        <v>0.8</v>
      </c>
      <c r="F21" s="1132" t="s">
        <v>1455</v>
      </c>
      <c r="G21" s="1133"/>
      <c r="H21" s="1104"/>
      <c r="I21" s="1104"/>
    </row>
    <row r="22" spans="1:9" s="1598" customFormat="1" ht="19.5" customHeight="1">
      <c r="A22" s="3478"/>
      <c r="B22" s="3478"/>
      <c r="C22" s="1130" t="s">
        <v>1456</v>
      </c>
      <c r="D22" s="1131"/>
      <c r="E22" s="1153">
        <v>0.5</v>
      </c>
      <c r="F22" s="1132"/>
      <c r="G22" s="1133"/>
      <c r="H22" s="1104"/>
      <c r="I22" s="1104"/>
    </row>
    <row r="23" spans="1:9" s="1598" customFormat="1" ht="19.5" customHeight="1">
      <c r="A23" s="3478" t="s">
        <v>1029</v>
      </c>
      <c r="B23" s="1153" t="s">
        <v>1446</v>
      </c>
      <c r="C23" s="1130" t="s">
        <v>1457</v>
      </c>
      <c r="D23" s="1131"/>
      <c r="E23" s="1153">
        <v>1</v>
      </c>
      <c r="F23" s="1132" t="s">
        <v>1458</v>
      </c>
      <c r="G23" s="1133"/>
      <c r="H23" s="1104"/>
      <c r="I23" s="1104"/>
    </row>
    <row r="24" spans="1:9" s="1598" customFormat="1" ht="19.5" customHeight="1">
      <c r="A24" s="3478"/>
      <c r="B24" s="3478" t="s">
        <v>1449</v>
      </c>
      <c r="C24" s="1130" t="s">
        <v>1459</v>
      </c>
      <c r="D24" s="1131"/>
      <c r="E24" s="1153">
        <v>0.5</v>
      </c>
      <c r="F24" s="1132"/>
      <c r="G24" s="1133"/>
      <c r="H24" s="1104"/>
      <c r="I24" s="1104"/>
    </row>
    <row r="25" spans="1:9" s="1598" customFormat="1" ht="19.5" customHeight="1">
      <c r="A25" s="3478"/>
      <c r="B25" s="3478"/>
      <c r="C25" s="1130" t="s">
        <v>1460</v>
      </c>
      <c r="D25" s="1131"/>
      <c r="E25" s="1153">
        <v>1.1000000000000001</v>
      </c>
      <c r="F25" s="1132"/>
      <c r="G25" s="1133"/>
      <c r="H25" s="1104"/>
      <c r="I25" s="1104"/>
    </row>
    <row r="26" spans="1:9" s="1598" customFormat="1" ht="19.5" customHeight="1">
      <c r="A26" s="3478"/>
      <c r="B26" s="3478"/>
      <c r="C26" s="1130" t="s">
        <v>1461</v>
      </c>
      <c r="D26" s="1131"/>
      <c r="E26" s="1153">
        <v>1.1000000000000001</v>
      </c>
      <c r="F26" s="1132"/>
      <c r="G26" s="1133"/>
      <c r="H26" s="1104"/>
      <c r="I26" s="1104"/>
    </row>
    <row r="27" spans="1:9" s="1598" customFormat="1" ht="19.5" customHeight="1">
      <c r="A27" s="3478"/>
      <c r="B27" s="3478"/>
      <c r="C27" s="1130" t="s">
        <v>1462</v>
      </c>
      <c r="D27" s="1131"/>
      <c r="E27" s="1153">
        <v>0.9</v>
      </c>
      <c r="F27" s="1132" t="s">
        <v>1463</v>
      </c>
      <c r="G27" s="1133"/>
      <c r="H27" s="1104"/>
      <c r="I27" s="1104"/>
    </row>
    <row r="28" spans="1:9" s="1598" customFormat="1" ht="19.5" customHeight="1">
      <c r="A28" s="3478"/>
      <c r="B28" s="3478"/>
      <c r="C28" s="1130" t="s">
        <v>1464</v>
      </c>
      <c r="D28" s="1131"/>
      <c r="E28" s="1153">
        <v>0.9</v>
      </c>
      <c r="F28" s="1132" t="s">
        <v>1465</v>
      </c>
      <c r="G28" s="1133"/>
      <c r="H28" s="1104"/>
      <c r="I28" s="1104"/>
    </row>
    <row r="29" spans="1:9" s="1598" customFormat="1" ht="19.5" customHeight="1">
      <c r="A29" s="3478"/>
      <c r="B29" s="3478"/>
      <c r="C29" s="1130" t="s">
        <v>1466</v>
      </c>
      <c r="D29" s="1131"/>
      <c r="E29" s="1153">
        <v>0.9</v>
      </c>
      <c r="F29" s="1132" t="s">
        <v>1467</v>
      </c>
      <c r="G29" s="1133"/>
      <c r="H29" s="1104"/>
      <c r="I29" s="1104"/>
    </row>
    <row r="30" spans="1:9" s="1598" customFormat="1" ht="19.5" customHeight="1">
      <c r="A30" s="3478"/>
      <c r="B30" s="3478"/>
      <c r="C30" s="1130" t="s">
        <v>1468</v>
      </c>
      <c r="D30" s="1131"/>
      <c r="E30" s="1153">
        <v>0.9</v>
      </c>
      <c r="F30" s="1132" t="s">
        <v>1469</v>
      </c>
      <c r="G30" s="1133"/>
      <c r="H30" s="1104"/>
      <c r="I30" s="1104"/>
    </row>
    <row r="31" spans="1:9" s="1598" customFormat="1" ht="19.5" customHeight="1">
      <c r="A31" s="3478"/>
      <c r="B31" s="3478"/>
      <c r="C31" s="1130" t="s">
        <v>1470</v>
      </c>
      <c r="D31" s="1131"/>
      <c r="E31" s="1153">
        <v>0.8</v>
      </c>
      <c r="F31" s="1132" t="s">
        <v>1471</v>
      </c>
      <c r="G31" s="1133"/>
      <c r="H31" s="1104"/>
      <c r="I31" s="1104"/>
    </row>
    <row r="32" spans="1:9" s="1598" customFormat="1" ht="19.5" customHeight="1">
      <c r="A32" s="3478"/>
      <c r="B32" s="3478"/>
      <c r="C32" s="1130" t="s">
        <v>1472</v>
      </c>
      <c r="D32" s="1131"/>
      <c r="E32" s="1153">
        <v>0.8</v>
      </c>
      <c r="F32" s="1132" t="s">
        <v>1473</v>
      </c>
      <c r="G32" s="1133"/>
      <c r="H32" s="1104"/>
      <c r="I32" s="1104"/>
    </row>
    <row r="33" spans="1:9" s="1598" customFormat="1" ht="19.5" customHeight="1">
      <c r="A33" s="3478" t="s">
        <v>1474</v>
      </c>
      <c r="B33" s="1153" t="s">
        <v>1446</v>
      </c>
      <c r="C33" s="1130" t="s">
        <v>1475</v>
      </c>
      <c r="D33" s="1131"/>
      <c r="E33" s="1153">
        <v>1</v>
      </c>
      <c r="F33" s="1132" t="s">
        <v>1476</v>
      </c>
      <c r="G33" s="1133"/>
      <c r="H33" s="1104"/>
      <c r="I33" s="1104"/>
    </row>
    <row r="34" spans="1:9" s="1598" customFormat="1" ht="19.5" customHeight="1">
      <c r="A34" s="3478"/>
      <c r="B34" s="1153" t="s">
        <v>1449</v>
      </c>
      <c r="C34" s="1130" t="s">
        <v>1477</v>
      </c>
      <c r="D34" s="1131"/>
      <c r="E34" s="1153">
        <v>1.5</v>
      </c>
      <c r="F34" s="1132" t="s">
        <v>1478</v>
      </c>
      <c r="G34" s="1133"/>
      <c r="H34" s="1104"/>
      <c r="I34" s="1104"/>
    </row>
    <row r="35" spans="1:9" s="1598" customFormat="1" ht="19.5" customHeight="1">
      <c r="A35" s="3478" t="s">
        <v>1432</v>
      </c>
      <c r="B35" s="1153" t="s">
        <v>1446</v>
      </c>
      <c r="C35" s="1130" t="s">
        <v>1479</v>
      </c>
      <c r="D35" s="1131"/>
      <c r="E35" s="1153">
        <v>1</v>
      </c>
      <c r="F35" s="1132" t="s">
        <v>1480</v>
      </c>
      <c r="G35" s="1133"/>
      <c r="H35" s="1104"/>
      <c r="I35" s="1104"/>
    </row>
    <row r="36" spans="1:9" s="1598" customFormat="1" ht="19.5" customHeight="1">
      <c r="A36" s="3478"/>
      <c r="B36" s="3478" t="s">
        <v>1449</v>
      </c>
      <c r="C36" s="1130" t="s">
        <v>1481</v>
      </c>
      <c r="D36" s="1131"/>
      <c r="E36" s="1153">
        <v>1</v>
      </c>
      <c r="F36" s="1132" t="s">
        <v>1482</v>
      </c>
      <c r="G36" s="1133"/>
      <c r="H36" s="1104"/>
      <c r="I36" s="1104"/>
    </row>
    <row r="37" spans="1:9" s="1598" customFormat="1" ht="19.5" customHeight="1">
      <c r="A37" s="3478"/>
      <c r="B37" s="3478"/>
      <c r="C37" s="1130" t="s">
        <v>1483</v>
      </c>
      <c r="D37" s="1131"/>
      <c r="E37" s="1153">
        <v>1.5</v>
      </c>
      <c r="F37" s="1132" t="s">
        <v>1484</v>
      </c>
      <c r="G37" s="1133"/>
      <c r="H37" s="1104"/>
      <c r="I37" s="1104"/>
    </row>
    <row r="38" spans="1:9" s="1598" customFormat="1" ht="19.5" customHeight="1">
      <c r="A38" s="3478"/>
      <c r="B38" s="3478"/>
      <c r="C38" s="1130" t="s">
        <v>1485</v>
      </c>
      <c r="D38" s="1131"/>
      <c r="E38" s="1153">
        <v>1</v>
      </c>
      <c r="F38" s="1132" t="s">
        <v>1486</v>
      </c>
      <c r="G38" s="1133"/>
      <c r="H38" s="1104"/>
      <c r="I38" s="1104"/>
    </row>
    <row r="39" spans="1:9" s="1598" customFormat="1" ht="19.5" customHeight="1">
      <c r="A39" s="3478"/>
      <c r="B39" s="347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8" t="s">
        <v>1501</v>
      </c>
      <c r="C61" s="1067" t="s">
        <v>1502</v>
      </c>
      <c r="D61" s="1067" t="s">
        <v>1503</v>
      </c>
      <c r="E61" s="1138">
        <v>0.5</v>
      </c>
      <c r="F61" s="1153">
        <v>80</v>
      </c>
      <c r="H61" s="1104">
        <f>SUMIF(C59:C119,基准地价!C8,E59:E119)</f>
        <v>0</v>
      </c>
    </row>
    <row r="62" spans="1:8" s="1104" customFormat="1" ht="24">
      <c r="A62" s="1153">
        <v>2</v>
      </c>
      <c r="B62" s="3478"/>
      <c r="C62" s="1067" t="s">
        <v>1504</v>
      </c>
      <c r="D62" s="1067" t="s">
        <v>1505</v>
      </c>
      <c r="E62" s="1138">
        <v>0.5</v>
      </c>
      <c r="F62" s="1153">
        <v>80</v>
      </c>
    </row>
    <row r="63" spans="1:8" s="1104" customFormat="1" ht="36">
      <c r="A63" s="1153">
        <v>3</v>
      </c>
      <c r="B63" s="3478"/>
      <c r="C63" s="1067" t="s">
        <v>1506</v>
      </c>
      <c r="D63" s="1067" t="s">
        <v>1507</v>
      </c>
      <c r="E63" s="1138">
        <v>0.5</v>
      </c>
      <c r="F63" s="1153">
        <v>80</v>
      </c>
    </row>
    <row r="64" spans="1:8" s="1104" customFormat="1" ht="36">
      <c r="A64" s="1153">
        <v>4</v>
      </c>
      <c r="B64" s="3478"/>
      <c r="C64" s="1067" t="s">
        <v>1508</v>
      </c>
      <c r="D64" s="1067" t="s">
        <v>1509</v>
      </c>
      <c r="E64" s="1138">
        <v>0.4</v>
      </c>
      <c r="F64" s="1153">
        <v>60</v>
      </c>
    </row>
    <row r="65" spans="1:6" s="1104" customFormat="1" ht="36">
      <c r="A65" s="1153">
        <v>5</v>
      </c>
      <c r="B65" s="3478"/>
      <c r="C65" s="1067" t="s">
        <v>1510</v>
      </c>
      <c r="D65" s="1067" t="s">
        <v>1511</v>
      </c>
      <c r="E65" s="1138">
        <v>0.2</v>
      </c>
      <c r="F65" s="1153">
        <v>30</v>
      </c>
    </row>
    <row r="66" spans="1:6" s="1104" customFormat="1" ht="36">
      <c r="A66" s="1153">
        <v>6</v>
      </c>
      <c r="B66" s="3478"/>
      <c r="C66" s="1067" t="s">
        <v>1512</v>
      </c>
      <c r="D66" s="1067" t="s">
        <v>1513</v>
      </c>
      <c r="E66" s="1138">
        <v>0.3</v>
      </c>
      <c r="F66" s="1153">
        <v>50</v>
      </c>
    </row>
    <row r="67" spans="1:6" s="1104" customFormat="1" ht="36">
      <c r="A67" s="1153">
        <v>7</v>
      </c>
      <c r="B67" s="3478"/>
      <c r="C67" s="1067" t="s">
        <v>1514</v>
      </c>
      <c r="D67" s="1067" t="s">
        <v>1515</v>
      </c>
      <c r="E67" s="1138">
        <v>0.2</v>
      </c>
      <c r="F67" s="1153">
        <v>30</v>
      </c>
    </row>
    <row r="68" spans="1:6" s="1104" customFormat="1" ht="36">
      <c r="A68" s="1153">
        <v>8</v>
      </c>
      <c r="B68" s="3478"/>
      <c r="C68" s="1067" t="s">
        <v>1516</v>
      </c>
      <c r="D68" s="1067" t="s">
        <v>1517</v>
      </c>
      <c r="E68" s="1138">
        <v>0.2</v>
      </c>
      <c r="F68" s="1153">
        <v>30</v>
      </c>
    </row>
    <row r="69" spans="1:6" s="1104" customFormat="1" ht="36">
      <c r="A69" s="1153">
        <v>9</v>
      </c>
      <c r="B69" s="3478"/>
      <c r="C69" s="1067" t="s">
        <v>1518</v>
      </c>
      <c r="D69" s="1067" t="s">
        <v>1519</v>
      </c>
      <c r="E69" s="1138">
        <v>0.2</v>
      </c>
      <c r="F69" s="1153">
        <v>30</v>
      </c>
    </row>
    <row r="70" spans="1:6" s="1104" customFormat="1" ht="48">
      <c r="A70" s="1153">
        <v>10</v>
      </c>
      <c r="B70" s="3478"/>
      <c r="C70" s="1067" t="s">
        <v>1520</v>
      </c>
      <c r="D70" s="1067" t="s">
        <v>1521</v>
      </c>
      <c r="E70" s="1138">
        <v>0.2</v>
      </c>
      <c r="F70" s="1153">
        <v>30</v>
      </c>
    </row>
    <row r="71" spans="1:6" s="1104" customFormat="1" ht="48">
      <c r="A71" s="1153">
        <v>11</v>
      </c>
      <c r="B71" s="3478"/>
      <c r="C71" s="1067" t="s">
        <v>1522</v>
      </c>
      <c r="D71" s="1067" t="s">
        <v>1523</v>
      </c>
      <c r="E71" s="1138">
        <v>0.2</v>
      </c>
      <c r="F71" s="1153">
        <v>30</v>
      </c>
    </row>
    <row r="72" spans="1:6" s="1104" customFormat="1" ht="36">
      <c r="A72" s="1153">
        <v>12</v>
      </c>
      <c r="B72" s="3478"/>
      <c r="C72" s="1067" t="s">
        <v>1524</v>
      </c>
      <c r="D72" s="1067" t="s">
        <v>1525</v>
      </c>
      <c r="E72" s="1138">
        <v>0.5</v>
      </c>
      <c r="F72" s="1153">
        <v>80</v>
      </c>
    </row>
    <row r="73" spans="1:6" s="1104" customFormat="1" ht="24">
      <c r="A73" s="1153">
        <v>13</v>
      </c>
      <c r="B73" s="3478"/>
      <c r="C73" s="1067" t="s">
        <v>1526</v>
      </c>
      <c r="D73" s="1067" t="s">
        <v>1527</v>
      </c>
      <c r="E73" s="1138">
        <v>0.4</v>
      </c>
      <c r="F73" s="1153">
        <v>60</v>
      </c>
    </row>
    <row r="74" spans="1:6" s="1104" customFormat="1" ht="24">
      <c r="A74" s="1153">
        <v>14</v>
      </c>
      <c r="B74" s="3478"/>
      <c r="C74" s="1067" t="s">
        <v>1528</v>
      </c>
      <c r="D74" s="1067" t="s">
        <v>1529</v>
      </c>
      <c r="E74" s="1138">
        <v>0.2</v>
      </c>
      <c r="F74" s="1153">
        <v>30</v>
      </c>
    </row>
    <row r="75" spans="1:6" s="1104" customFormat="1" ht="24">
      <c r="A75" s="1153">
        <v>15</v>
      </c>
      <c r="B75" s="3478"/>
      <c r="C75" s="1067" t="s">
        <v>1530</v>
      </c>
      <c r="D75" s="1067" t="s">
        <v>1531</v>
      </c>
      <c r="E75" s="1138">
        <v>0.2</v>
      </c>
      <c r="F75" s="1153">
        <v>30</v>
      </c>
    </row>
    <row r="76" spans="1:6" s="1104" customFormat="1" ht="24">
      <c r="A76" s="1153">
        <v>16</v>
      </c>
      <c r="B76" s="3478" t="s">
        <v>1532</v>
      </c>
      <c r="C76" s="1067" t="s">
        <v>1533</v>
      </c>
      <c r="D76" s="1067" t="s">
        <v>1534</v>
      </c>
      <c r="E76" s="1138">
        <v>0.5</v>
      </c>
      <c r="F76" s="1153">
        <v>80</v>
      </c>
    </row>
    <row r="77" spans="1:6" s="1104" customFormat="1" ht="24">
      <c r="A77" s="1153">
        <v>17</v>
      </c>
      <c r="B77" s="3478"/>
      <c r="C77" s="1067" t="s">
        <v>1535</v>
      </c>
      <c r="D77" s="1067" t="s">
        <v>1536</v>
      </c>
      <c r="E77" s="1138">
        <v>0.5</v>
      </c>
      <c r="F77" s="1153">
        <v>80</v>
      </c>
    </row>
    <row r="78" spans="1:6" s="1104" customFormat="1" ht="24">
      <c r="A78" s="1153">
        <v>18</v>
      </c>
      <c r="B78" s="3478"/>
      <c r="C78" s="1067" t="s">
        <v>1537</v>
      </c>
      <c r="D78" s="1067" t="s">
        <v>1538</v>
      </c>
      <c r="E78" s="1138">
        <v>0.2</v>
      </c>
      <c r="F78" s="1153">
        <v>30</v>
      </c>
    </row>
    <row r="79" spans="1:6" s="1104" customFormat="1" ht="24">
      <c r="A79" s="1153">
        <v>19</v>
      </c>
      <c r="B79" s="3478"/>
      <c r="C79" s="1067" t="s">
        <v>1539</v>
      </c>
      <c r="D79" s="1067" t="s">
        <v>1540</v>
      </c>
      <c r="E79" s="1138">
        <v>0.5</v>
      </c>
      <c r="F79" s="1153">
        <v>80</v>
      </c>
    </row>
    <row r="80" spans="1:6" s="1104" customFormat="1" ht="36">
      <c r="A80" s="1153">
        <v>20</v>
      </c>
      <c r="B80" s="3478"/>
      <c r="C80" s="1067" t="s">
        <v>1541</v>
      </c>
      <c r="D80" s="1067" t="s">
        <v>1542</v>
      </c>
      <c r="E80" s="1138">
        <v>0.2</v>
      </c>
      <c r="F80" s="1153">
        <v>30</v>
      </c>
    </row>
    <row r="81" spans="1:6" s="1104" customFormat="1" ht="36">
      <c r="A81" s="1153">
        <v>21</v>
      </c>
      <c r="B81" s="3478"/>
      <c r="C81" s="1067" t="s">
        <v>1543</v>
      </c>
      <c r="D81" s="1067" t="s">
        <v>1544</v>
      </c>
      <c r="E81" s="1138">
        <v>0.2</v>
      </c>
      <c r="F81" s="1153">
        <v>30</v>
      </c>
    </row>
    <row r="82" spans="1:6" s="1104" customFormat="1" ht="48">
      <c r="A82" s="1153">
        <v>22</v>
      </c>
      <c r="B82" s="3478"/>
      <c r="C82" s="1067" t="s">
        <v>1545</v>
      </c>
      <c r="D82" s="1067" t="s">
        <v>1546</v>
      </c>
      <c r="E82" s="1138">
        <v>0.2</v>
      </c>
      <c r="F82" s="1153">
        <v>30</v>
      </c>
    </row>
    <row r="83" spans="1:6" s="1104" customFormat="1" ht="48">
      <c r="A83" s="1153">
        <v>23</v>
      </c>
      <c r="B83" s="3478"/>
      <c r="C83" s="1067" t="s">
        <v>1547</v>
      </c>
      <c r="D83" s="1067" t="s">
        <v>1548</v>
      </c>
      <c r="E83" s="1138">
        <v>0.2</v>
      </c>
      <c r="F83" s="1153">
        <v>30</v>
      </c>
    </row>
    <row r="84" spans="1:6" s="1104" customFormat="1" ht="36">
      <c r="A84" s="1153">
        <v>24</v>
      </c>
      <c r="B84" s="3478"/>
      <c r="C84" s="1067" t="s">
        <v>1549</v>
      </c>
      <c r="D84" s="1067" t="s">
        <v>1550</v>
      </c>
      <c r="E84" s="1138">
        <v>0.2</v>
      </c>
      <c r="F84" s="1153">
        <v>30</v>
      </c>
    </row>
    <row r="85" spans="1:6" s="1104" customFormat="1" ht="36">
      <c r="A85" s="1153">
        <v>25</v>
      </c>
      <c r="B85" s="3478"/>
      <c r="C85" s="1067" t="s">
        <v>1551</v>
      </c>
      <c r="D85" s="1067" t="s">
        <v>1552</v>
      </c>
      <c r="E85" s="1138">
        <v>0.5</v>
      </c>
      <c r="F85" s="1153">
        <v>80</v>
      </c>
    </row>
    <row r="86" spans="1:6" s="1104" customFormat="1" ht="36">
      <c r="A86" s="1153">
        <v>26</v>
      </c>
      <c r="B86" s="3478"/>
      <c r="C86" s="1067" t="s">
        <v>1553</v>
      </c>
      <c r="D86" s="1067" t="s">
        <v>1554</v>
      </c>
      <c r="E86" s="1138">
        <v>0.2</v>
      </c>
      <c r="F86" s="1153">
        <v>30</v>
      </c>
    </row>
    <row r="87" spans="1:6" s="1104" customFormat="1" ht="36">
      <c r="A87" s="1153">
        <v>27</v>
      </c>
      <c r="B87" s="3478"/>
      <c r="C87" s="1067" t="s">
        <v>1555</v>
      </c>
      <c r="D87" s="1067" t="s">
        <v>1556</v>
      </c>
      <c r="E87" s="1138">
        <v>0.2</v>
      </c>
      <c r="F87" s="1153">
        <v>30</v>
      </c>
    </row>
    <row r="88" spans="1:6" s="1104" customFormat="1" ht="36">
      <c r="A88" s="1153">
        <v>28</v>
      </c>
      <c r="B88" s="3478"/>
      <c r="C88" s="1067" t="s">
        <v>1557</v>
      </c>
      <c r="D88" s="1067" t="s">
        <v>1558</v>
      </c>
      <c r="E88" s="1138">
        <v>0.2</v>
      </c>
      <c r="F88" s="1153">
        <v>30</v>
      </c>
    </row>
    <row r="89" spans="1:6" s="1104" customFormat="1" ht="24">
      <c r="A89" s="1153">
        <v>29</v>
      </c>
      <c r="B89" s="3478"/>
      <c r="C89" s="1067" t="s">
        <v>1559</v>
      </c>
      <c r="D89" s="1067" t="s">
        <v>1560</v>
      </c>
      <c r="E89" s="1138">
        <v>0.2</v>
      </c>
      <c r="F89" s="1153">
        <v>30</v>
      </c>
    </row>
    <row r="90" spans="1:6" s="1104" customFormat="1" ht="24">
      <c r="A90" s="1153">
        <v>30</v>
      </c>
      <c r="B90" s="3478"/>
      <c r="C90" s="1067" t="s">
        <v>1561</v>
      </c>
      <c r="D90" s="1067" t="s">
        <v>1562</v>
      </c>
      <c r="E90" s="1138">
        <v>0.2</v>
      </c>
      <c r="F90" s="1153">
        <v>30</v>
      </c>
    </row>
    <row r="91" spans="1:6" s="1104" customFormat="1" ht="36">
      <c r="A91" s="1153">
        <v>31</v>
      </c>
      <c r="B91" s="3478"/>
      <c r="C91" s="1067" t="s">
        <v>1563</v>
      </c>
      <c r="D91" s="1067" t="s">
        <v>1564</v>
      </c>
      <c r="E91" s="1138">
        <v>0.2</v>
      </c>
      <c r="F91" s="1153">
        <v>30</v>
      </c>
    </row>
    <row r="92" spans="1:6" s="1104" customFormat="1" ht="24">
      <c r="A92" s="1153">
        <v>32</v>
      </c>
      <c r="B92" s="3478" t="s">
        <v>1565</v>
      </c>
      <c r="C92" s="1153" t="s">
        <v>1566</v>
      </c>
      <c r="D92" s="1067" t="s">
        <v>1567</v>
      </c>
      <c r="E92" s="1138">
        <v>0.2</v>
      </c>
      <c r="F92" s="1153">
        <v>30</v>
      </c>
    </row>
    <row r="93" spans="1:6" s="1104" customFormat="1" ht="36">
      <c r="A93" s="1153">
        <v>33</v>
      </c>
      <c r="B93" s="3478"/>
      <c r="C93" s="1153" t="s">
        <v>1568</v>
      </c>
      <c r="D93" s="1067" t="s">
        <v>1569</v>
      </c>
      <c r="E93" s="1138">
        <v>0.2</v>
      </c>
      <c r="F93" s="1153">
        <v>30</v>
      </c>
    </row>
    <row r="94" spans="1:6" s="1104" customFormat="1" ht="48">
      <c r="A94" s="1153">
        <v>34</v>
      </c>
      <c r="B94" s="3478"/>
      <c r="C94" s="1153" t="s">
        <v>1570</v>
      </c>
      <c r="D94" s="1067" t="s">
        <v>1571</v>
      </c>
      <c r="E94" s="1138">
        <v>0.2</v>
      </c>
      <c r="F94" s="1153">
        <v>30</v>
      </c>
    </row>
    <row r="95" spans="1:6" s="1104" customFormat="1" ht="36">
      <c r="A95" s="1153">
        <v>35</v>
      </c>
      <c r="B95" s="3478"/>
      <c r="C95" s="1153" t="s">
        <v>1572</v>
      </c>
      <c r="D95" s="1067" t="s">
        <v>1573</v>
      </c>
      <c r="E95" s="1138">
        <v>0.2</v>
      </c>
      <c r="F95" s="1153">
        <v>30</v>
      </c>
    </row>
    <row r="96" spans="1:6" s="1104" customFormat="1" ht="48">
      <c r="A96" s="1153">
        <v>36</v>
      </c>
      <c r="B96" s="3478"/>
      <c r="C96" s="1067" t="s">
        <v>1574</v>
      </c>
      <c r="D96" s="1067" t="s">
        <v>1575</v>
      </c>
      <c r="E96" s="1138">
        <v>0.2</v>
      </c>
      <c r="F96" s="1153">
        <v>30</v>
      </c>
    </row>
    <row r="97" spans="1:6" s="1104" customFormat="1" ht="36">
      <c r="A97" s="1153">
        <v>37</v>
      </c>
      <c r="B97" s="3478"/>
      <c r="C97" s="1153" t="s">
        <v>1576</v>
      </c>
      <c r="D97" s="1067" t="s">
        <v>1577</v>
      </c>
      <c r="E97" s="1138">
        <v>0.2</v>
      </c>
      <c r="F97" s="1153">
        <v>30</v>
      </c>
    </row>
    <row r="98" spans="1:6" s="1104" customFormat="1" ht="36">
      <c r="A98" s="1153">
        <v>38</v>
      </c>
      <c r="B98" s="3478"/>
      <c r="C98" s="1153" t="s">
        <v>1578</v>
      </c>
      <c r="D98" s="1067" t="s">
        <v>1579</v>
      </c>
      <c r="E98" s="1138">
        <v>0.2</v>
      </c>
      <c r="F98" s="1153">
        <v>30</v>
      </c>
    </row>
    <row r="99" spans="1:6" s="1104" customFormat="1" ht="36">
      <c r="A99" s="1153">
        <v>39</v>
      </c>
      <c r="B99" s="3478" t="s">
        <v>1580</v>
      </c>
      <c r="C99" s="1153" t="s">
        <v>1581</v>
      </c>
      <c r="D99" s="1067" t="s">
        <v>1582</v>
      </c>
      <c r="E99" s="1138">
        <v>0.3</v>
      </c>
      <c r="F99" s="1153">
        <v>50</v>
      </c>
    </row>
    <row r="100" spans="1:6" s="1104" customFormat="1" ht="24">
      <c r="A100" s="1153">
        <v>40</v>
      </c>
      <c r="B100" s="3478"/>
      <c r="C100" s="1153" t="s">
        <v>1583</v>
      </c>
      <c r="D100" s="1067" t="s">
        <v>1584</v>
      </c>
      <c r="E100" s="1138">
        <v>0.2</v>
      </c>
      <c r="F100" s="1153">
        <v>30</v>
      </c>
    </row>
    <row r="101" spans="1:6" s="1104" customFormat="1" ht="36">
      <c r="A101" s="1153">
        <v>41</v>
      </c>
      <c r="B101" s="347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8" t="s">
        <v>1595</v>
      </c>
      <c r="C105" s="1153" t="s">
        <v>1596</v>
      </c>
      <c r="D105" s="1067" t="s">
        <v>1597</v>
      </c>
      <c r="E105" s="1138">
        <v>0.2</v>
      </c>
      <c r="F105" s="1153">
        <v>30</v>
      </c>
    </row>
    <row r="106" spans="1:6" s="1104" customFormat="1" ht="36">
      <c r="A106" s="1153">
        <v>46</v>
      </c>
      <c r="B106" s="3478"/>
      <c r="C106" s="1153" t="s">
        <v>1598</v>
      </c>
      <c r="D106" s="1067" t="s">
        <v>1599</v>
      </c>
      <c r="E106" s="1138">
        <v>0.2</v>
      </c>
      <c r="F106" s="1153">
        <v>30</v>
      </c>
    </row>
    <row r="107" spans="1:6" s="1104" customFormat="1" ht="36">
      <c r="A107" s="1153">
        <v>47</v>
      </c>
      <c r="B107" s="3478" t="s">
        <v>1600</v>
      </c>
      <c r="C107" s="1153" t="s">
        <v>1601</v>
      </c>
      <c r="D107" s="1067" t="s">
        <v>1602</v>
      </c>
      <c r="E107" s="1138">
        <v>0.3</v>
      </c>
      <c r="F107" s="1153">
        <v>50</v>
      </c>
    </row>
    <row r="108" spans="1:6" s="1104" customFormat="1" ht="36">
      <c r="A108" s="1153">
        <v>48</v>
      </c>
      <c r="B108" s="347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8" t="s">
        <v>1611</v>
      </c>
      <c r="C111" s="1153" t="s">
        <v>1612</v>
      </c>
      <c r="D111" s="1067" t="s">
        <v>1613</v>
      </c>
      <c r="E111" s="1138">
        <v>0.2</v>
      </c>
      <c r="F111" s="1153">
        <v>30</v>
      </c>
    </row>
    <row r="112" spans="1:6" s="1104" customFormat="1" ht="24">
      <c r="A112" s="1153">
        <v>52</v>
      </c>
      <c r="B112" s="3478"/>
      <c r="C112" s="1153" t="s">
        <v>1614</v>
      </c>
      <c r="D112" s="1067" t="s">
        <v>1615</v>
      </c>
      <c r="E112" s="1138">
        <v>0.2</v>
      </c>
      <c r="F112" s="1153">
        <v>30</v>
      </c>
    </row>
    <row r="113" spans="1:14" s="1104" customFormat="1" ht="24">
      <c r="A113" s="1153">
        <v>53</v>
      </c>
      <c r="B113" s="347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8" t="s">
        <v>1624</v>
      </c>
      <c r="C116" s="1153" t="s">
        <v>1625</v>
      </c>
      <c r="D116" s="1067" t="s">
        <v>1626</v>
      </c>
      <c r="E116" s="1138">
        <v>0.2</v>
      </c>
      <c r="F116" s="1153">
        <v>30</v>
      </c>
    </row>
    <row r="117" spans="1:14" ht="36">
      <c r="A117" s="1153">
        <v>57</v>
      </c>
      <c r="B117" s="347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7" t="s">
        <v>1633</v>
      </c>
      <c r="B121" s="3477"/>
      <c r="C121" s="3477"/>
      <c r="D121" s="3477"/>
      <c r="E121" s="3477"/>
      <c r="F121" s="3477"/>
      <c r="G121" s="3477"/>
      <c r="H121" s="3477"/>
      <c r="I121" s="3477"/>
      <c r="J121" s="347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2" t="s">
        <v>1039</v>
      </c>
      <c r="B1" s="3482"/>
      <c r="C1" s="3482"/>
      <c r="D1" s="3482"/>
      <c r="E1" s="3482"/>
      <c r="F1" s="348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3" t="s">
        <v>1052</v>
      </c>
      <c r="B2" s="3483"/>
      <c r="C2" s="3483"/>
      <c r="D2" s="3483"/>
      <c r="E2" s="3483"/>
      <c r="F2" s="348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6" t="s">
        <v>2079</v>
      </c>
      <c r="B1" s="348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8" t="s">
        <v>2462</v>
      </c>
      <c r="C8" s="1825">
        <f ca="1">ROUND(F8*F10*F9*(1-F11)/10000,0)</f>
        <v>0</v>
      </c>
      <c r="D8" s="1822" t="s">
        <v>2533</v>
      </c>
      <c r="E8" s="61" t="s">
        <v>637</v>
      </c>
      <c r="F8" s="785">
        <f ca="1">INDIRECT("'数据-取费表'!u"&amp;$G$1)</f>
        <v>0</v>
      </c>
      <c r="G8" s="1591"/>
      <c r="H8" s="2528" t="s">
        <v>1824</v>
      </c>
      <c r="I8" s="3488" t="s">
        <v>2462</v>
      </c>
      <c r="J8" s="783">
        <f ca="1">ROUND(M8*M10*M9*(1-M11)/10000,0)</f>
        <v>0</v>
      </c>
      <c r="K8" s="341" t="s">
        <v>2533</v>
      </c>
      <c r="L8" s="784" t="s">
        <v>1738</v>
      </c>
      <c r="M8" s="785">
        <f ca="1">INDIRECT("'数据-取费表'!z"&amp;$G$1)</f>
        <v>0</v>
      </c>
    </row>
    <row r="9" spans="1:25" ht="18" customHeight="1">
      <c r="A9" s="2524"/>
      <c r="B9" s="3489"/>
      <c r="C9" s="1826"/>
      <c r="D9" s="1823"/>
      <c r="E9" s="61" t="s">
        <v>638</v>
      </c>
      <c r="F9" s="785">
        <f ca="1">IF(INDIRECT("'数据-取费表'!ah"&amp;$G$1)="",INDIRECT("'数据-取费表'!k"&amp;$G$1),INDIRECT("'数据-取费表'!ah"&amp;$G$1))</f>
        <v>0</v>
      </c>
      <c r="G9" s="1591"/>
      <c r="H9" s="2513"/>
      <c r="I9" s="3489"/>
      <c r="J9" s="788"/>
      <c r="K9" s="789"/>
      <c r="L9" s="784" t="s">
        <v>1739</v>
      </c>
      <c r="M9" s="785">
        <f ca="1">F9</f>
        <v>0</v>
      </c>
    </row>
    <row r="10" spans="1:25" ht="18" customHeight="1">
      <c r="A10" s="2517"/>
      <c r="B10" s="3490"/>
      <c r="C10" s="1826"/>
      <c r="D10" s="1823"/>
      <c r="E10" s="61" t="s">
        <v>639</v>
      </c>
      <c r="F10" s="785">
        <f ca="1">INDIRECT("'数据-取费表'!ai"&amp;$G$1)</f>
        <v>0</v>
      </c>
      <c r="G10" s="1591"/>
      <c r="H10" s="2513"/>
      <c r="I10" s="3490"/>
      <c r="J10" s="788"/>
      <c r="K10" s="789"/>
      <c r="L10" s="784" t="s">
        <v>1740</v>
      </c>
      <c r="M10" s="785">
        <f ca="1">INDIRECT("'数据-取费表'!ai"&amp;$G$1)</f>
        <v>0</v>
      </c>
    </row>
    <row r="11" spans="1:25" ht="18" customHeight="1">
      <c r="A11" s="786"/>
      <c r="B11" s="3491"/>
      <c r="C11" s="1826"/>
      <c r="D11" s="1823"/>
      <c r="E11" s="61" t="s">
        <v>640</v>
      </c>
      <c r="F11" s="794">
        <f ca="1">INDIRECT("'数据-取费表'!w"&amp;$G$1)</f>
        <v>0</v>
      </c>
      <c r="G11" s="1591"/>
      <c r="H11" s="2529"/>
      <c r="I11" s="3490"/>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3.5999999999999999E-3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7"/>
      <c r="J36" s="2079"/>
      <c r="K36" s="2080"/>
      <c r="L36" s="2079"/>
      <c r="M36" s="2079"/>
    </row>
    <row r="37" spans="1:18" ht="18" customHeight="1">
      <c r="A37" s="815"/>
      <c r="B37" s="793"/>
      <c r="C37" s="69"/>
      <c r="D37" s="816"/>
      <c r="E37" s="784" t="s">
        <v>674</v>
      </c>
      <c r="F37" s="785">
        <f ca="1">INDIRECT("'数据-取费表'!r"&amp;$G$1)</f>
        <v>0</v>
      </c>
      <c r="G37" s="2062"/>
      <c r="H37" s="2065"/>
      <c r="I37" s="3487"/>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2"/>
      <c r="L54" s="3493"/>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500" t="s">
        <v>2575</v>
      </c>
      <c r="C1" s="3500"/>
      <c r="D1" s="3500"/>
      <c r="E1" s="3500"/>
      <c r="F1" s="3500"/>
      <c r="G1" s="3499" t="s">
        <v>2576</v>
      </c>
      <c r="H1" s="3499"/>
      <c r="I1" s="3499"/>
      <c r="J1" s="3499"/>
      <c r="K1" s="3499"/>
      <c r="L1" s="3499"/>
      <c r="N1" s="3499" t="s">
        <v>2577</v>
      </c>
      <c r="O1" s="3499"/>
      <c r="P1" s="3499"/>
      <c r="Q1" s="3499"/>
      <c r="R1" s="2678"/>
      <c r="S1" s="3499" t="s">
        <v>2578</v>
      </c>
      <c r="T1" s="3499"/>
      <c r="U1" s="3499"/>
      <c r="V1" s="3499"/>
      <c r="X1" s="3498" t="s">
        <v>2638</v>
      </c>
      <c r="Y1" s="3499"/>
      <c r="Z1" s="3499"/>
      <c r="AA1" s="3499"/>
      <c r="AB1" s="3499"/>
      <c r="AD1" s="3498" t="s">
        <v>2642</v>
      </c>
      <c r="AE1" s="3499"/>
      <c r="AF1" s="3499"/>
      <c r="AG1" s="3499"/>
      <c r="AH1" s="3499"/>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7">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5"/>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5"/>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6"/>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4">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5"/>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5"/>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6"/>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4">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5"/>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5"/>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6"/>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4">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5"/>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5"/>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6"/>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4">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5">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5">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6">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4">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5">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5">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6">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4">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5">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5">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6">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4">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5">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5">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6">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4">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5">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5">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6">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4">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5">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5">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6">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4">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5">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5">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6">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4">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5">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5">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6">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4">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5">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5">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6">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4">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5">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5">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6">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8" t="s">
        <v>2462</v>
      </c>
      <c r="C6" s="783">
        <f ca="1">ROUND(F6*F8*F7*(1-F9)/10000,0)</f>
        <v>0</v>
      </c>
      <c r="D6" s="2521" t="s">
        <v>2461</v>
      </c>
      <c r="E6" s="784" t="s">
        <v>1738</v>
      </c>
      <c r="F6" s="785">
        <f ca="1">INDIRECT("'数据-取费表'!u"&amp;$G$1)</f>
        <v>0</v>
      </c>
      <c r="G6" s="1591"/>
      <c r="H6" s="2528" t="s">
        <v>2467</v>
      </c>
      <c r="I6" s="3488" t="s">
        <v>2462</v>
      </c>
      <c r="J6" s="783">
        <f ca="1">ROUND(M6*M8*M7*(1-M9)/10000,0)</f>
        <v>0</v>
      </c>
      <c r="K6" s="341" t="s">
        <v>1737</v>
      </c>
      <c r="L6" s="784" t="s">
        <v>1738</v>
      </c>
      <c r="M6" s="785">
        <f ca="1">INDIRECT("'数据-取费表'!z"&amp;$G$1)</f>
        <v>0</v>
      </c>
    </row>
    <row r="7" spans="1:33" ht="18" customHeight="1">
      <c r="A7" s="2524"/>
      <c r="B7" s="3489"/>
      <c r="C7" s="788"/>
      <c r="D7" s="789"/>
      <c r="E7" s="784" t="s">
        <v>1739</v>
      </c>
      <c r="F7" s="785">
        <f ca="1">IF(INDIRECT("'数据-取费表'!ah"&amp;$G$1)="",INDIRECT("'数据-取费表'!k"&amp;$G$1),INDIRECT("'数据-取费表'!ah"&amp;$G$1))</f>
        <v>0</v>
      </c>
      <c r="G7" s="1591"/>
      <c r="H7" s="2513"/>
      <c r="I7" s="3489"/>
      <c r="J7" s="788"/>
      <c r="K7" s="789"/>
      <c r="L7" s="784" t="s">
        <v>1739</v>
      </c>
      <c r="M7" s="785">
        <f ca="1">F7</f>
        <v>0</v>
      </c>
    </row>
    <row r="8" spans="1:33" ht="18" customHeight="1">
      <c r="A8" s="2517"/>
      <c r="B8" s="3490"/>
      <c r="C8" s="788"/>
      <c r="D8" s="789"/>
      <c r="E8" s="784" t="s">
        <v>1740</v>
      </c>
      <c r="F8" s="785">
        <f ca="1">INDIRECT("'数据-取费表'!ai"&amp;$G$1)</f>
        <v>0</v>
      </c>
      <c r="G8" s="1591"/>
      <c r="H8" s="2513"/>
      <c r="I8" s="3490"/>
      <c r="J8" s="788"/>
      <c r="K8" s="789"/>
      <c r="L8" s="784" t="s">
        <v>1740</v>
      </c>
      <c r="M8" s="785">
        <f ca="1">INDIRECT("'数据-取费表'!ai"&amp;$G$1)</f>
        <v>0</v>
      </c>
    </row>
    <row r="9" spans="1:33" ht="18" customHeight="1">
      <c r="A9" s="786"/>
      <c r="B9" s="3491"/>
      <c r="C9" s="788"/>
      <c r="D9" s="789"/>
      <c r="E9" s="784" t="s">
        <v>1741</v>
      </c>
      <c r="F9" s="794">
        <f ca="1">INDIRECT("'数据-取费表'!w"&amp;$G$1)</f>
        <v>0</v>
      </c>
      <c r="G9" s="1591"/>
      <c r="H9" s="2529"/>
      <c r="I9" s="3490"/>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3.5999999999999999E-3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4" t="s">
        <v>2966</v>
      </c>
      <c r="L53" s="3505"/>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6" t="s">
        <v>2470</v>
      </c>
      <c r="B1" s="3507"/>
      <c r="C1" s="3508"/>
      <c r="D1" s="3509">
        <f>SUM(I10,I15,I20,I21,I23)</f>
        <v>0</v>
      </c>
      <c r="E1" s="3509"/>
      <c r="F1" s="3509"/>
      <c r="G1" s="3509"/>
      <c r="H1" s="3509"/>
      <c r="I1" s="3510"/>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5"/>
      <c r="C21" s="3515"/>
      <c r="D21" s="3515"/>
      <c r="E21" s="3515"/>
      <c r="F21" s="3515"/>
      <c r="G21" s="3515"/>
      <c r="H21" s="2547">
        <v>0.1</v>
      </c>
      <c r="I21" s="2540">
        <f>ROUND(I10*H21,0)</f>
        <v>0</v>
      </c>
    </row>
    <row r="22" spans="1:9" ht="14.25">
      <c r="A22" s="3516" t="s">
        <v>2507</v>
      </c>
      <c r="B22" s="3517"/>
      <c r="C22" s="3518"/>
      <c r="D22" s="2548" t="s">
        <v>2508</v>
      </c>
      <c r="E22" s="2548" t="s">
        <v>2509</v>
      </c>
      <c r="F22" s="2549" t="s">
        <v>2510</v>
      </c>
      <c r="G22" s="2549" t="s">
        <v>2511</v>
      </c>
      <c r="H22" s="2541" t="s">
        <v>2512</v>
      </c>
      <c r="I22" s="2532" t="s">
        <v>2513</v>
      </c>
    </row>
    <row r="23" spans="1:9" ht="14.25" thickBot="1">
      <c r="A23" s="3519"/>
      <c r="B23" s="3520"/>
      <c r="C23" s="3521"/>
      <c r="D23" s="2550"/>
      <c r="E23" s="2550"/>
      <c r="F23" s="2550"/>
      <c r="G23" s="2551"/>
      <c r="H23" s="2552"/>
      <c r="I23" s="2553">
        <f>ROUND(E23*D23*F23*(1-G23)/10000,0)</f>
        <v>0</v>
      </c>
    </row>
    <row r="26" spans="1:9">
      <c r="A26" s="2554" t="s">
        <v>2514</v>
      </c>
      <c r="B26" s="2554"/>
      <c r="C26" s="2554"/>
      <c r="D26" s="2554"/>
      <c r="E26" s="3522">
        <f>C27-C30-C31-C32</f>
        <v>0</v>
      </c>
      <c r="F26" s="3522"/>
      <c r="G26" s="3522"/>
      <c r="H26" s="3068" t="s">
        <v>2841</v>
      </c>
    </row>
    <row r="27" spans="1:9">
      <c r="A27" s="2555">
        <v>1</v>
      </c>
      <c r="B27" s="2556" t="s">
        <v>2515</v>
      </c>
      <c r="C27" s="2556"/>
      <c r="D27" s="2556"/>
      <c r="E27" s="3523"/>
      <c r="F27" s="3523"/>
      <c r="G27" s="3523"/>
    </row>
    <row r="28" spans="1:9">
      <c r="A28" s="2557" t="s">
        <v>2516</v>
      </c>
      <c r="B28" s="2556" t="s">
        <v>2517</v>
      </c>
      <c r="C28" s="2556"/>
      <c r="D28" s="2556"/>
      <c r="E28" s="3523"/>
      <c r="F28" s="3523"/>
      <c r="G28" s="3523"/>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4"/>
      <c r="F32" s="3514"/>
      <c r="G32" s="3514"/>
    </row>
    <row r="33" spans="1:7" hidden="1">
      <c r="A33" s="3524" t="s">
        <v>2525</v>
      </c>
      <c r="B33" s="3525"/>
      <c r="C33" s="3525"/>
      <c r="D33" s="3526"/>
      <c r="E33" s="3522"/>
      <c r="F33" s="3522"/>
      <c r="G33" s="3522"/>
    </row>
    <row r="34" spans="1:7" hidden="1">
      <c r="A34" s="2559">
        <v>1</v>
      </c>
      <c r="B34" s="2556" t="s">
        <v>2526</v>
      </c>
      <c r="C34" s="2556"/>
      <c r="D34" s="2556"/>
      <c r="E34" s="3523"/>
      <c r="F34" s="3523"/>
      <c r="G34" s="3523"/>
    </row>
    <row r="35" spans="1:7" hidden="1">
      <c r="A35" s="2559">
        <v>2</v>
      </c>
      <c r="B35" s="2556" t="s">
        <v>2527</v>
      </c>
      <c r="C35" s="2556"/>
      <c r="D35" s="2556"/>
      <c r="E35" s="3523"/>
      <c r="F35" s="3523"/>
      <c r="G35" s="3523"/>
    </row>
    <row r="36" spans="1:7" hidden="1">
      <c r="A36" s="2559">
        <v>3</v>
      </c>
      <c r="B36" s="2556" t="s">
        <v>2528</v>
      </c>
      <c r="C36" s="2556"/>
      <c r="D36" s="2556"/>
      <c r="E36" s="3523"/>
      <c r="F36" s="3523"/>
      <c r="G36" s="3523"/>
    </row>
    <row r="37" spans="1:7" hidden="1">
      <c r="A37" s="2559">
        <v>4</v>
      </c>
      <c r="B37" s="2556" t="s">
        <v>2529</v>
      </c>
      <c r="C37" s="2556"/>
      <c r="D37" s="2556"/>
      <c r="E37" s="3523"/>
      <c r="F37" s="3523"/>
      <c r="G37" s="3523"/>
    </row>
    <row r="38" spans="1:7" hidden="1">
      <c r="A38" s="3524" t="s">
        <v>2530</v>
      </c>
      <c r="B38" s="3525"/>
      <c r="C38" s="3525"/>
      <c r="D38" s="3526"/>
      <c r="E38" s="3522"/>
      <c r="F38" s="3522"/>
      <c r="G38" s="352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69754</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1046</v>
      </c>
      <c r="D12" s="758">
        <f>'数据-汇总表'!E5</f>
        <v>69754</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B27" sqref="B27:C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185971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6" t="s">
        <v>530</v>
      </c>
      <c r="Q7" s="3448"/>
      <c r="R7" s="1567" t="s">
        <v>13</v>
      </c>
      <c r="S7" s="1568">
        <f t="shared" ref="S7:S15" si="0">F7</f>
        <v>100</v>
      </c>
      <c r="T7" s="1567" t="s">
        <v>13</v>
      </c>
      <c r="U7" s="1568">
        <f t="shared" ref="U7:U15" si="1">H7</f>
        <v>100</v>
      </c>
      <c r="V7" s="1567" t="s">
        <v>13</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13</v>
      </c>
      <c r="S8" s="1568">
        <f t="shared" si="0"/>
        <v>100</v>
      </c>
      <c r="T8" s="1567" t="s">
        <v>13</v>
      </c>
      <c r="U8" s="1568">
        <f t="shared" si="1"/>
        <v>100</v>
      </c>
      <c r="V8" s="1567" t="s">
        <v>13</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32">
        <v>10</v>
      </c>
      <c r="L11" s="2140"/>
      <c r="M11" s="2134"/>
      <c r="N11" s="2134"/>
      <c r="O11" s="2141"/>
      <c r="P11" s="3415"/>
      <c r="Q11" s="1150" t="str">
        <f t="shared" si="6"/>
        <v>容积率</v>
      </c>
      <c r="R11" s="1567" t="s">
        <v>11</v>
      </c>
      <c r="S11" s="1568">
        <f t="shared" si="0"/>
        <v>90</v>
      </c>
      <c r="T11" s="1567" t="s">
        <v>11</v>
      </c>
      <c r="U11" s="1568">
        <f t="shared" si="1"/>
        <v>100</v>
      </c>
      <c r="V11" s="1567" t="s">
        <v>11</v>
      </c>
      <c r="W11" s="1568">
        <f t="shared" si="2"/>
        <v>90</v>
      </c>
      <c r="X11" s="1569"/>
      <c r="Y11" s="3361"/>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1150">
        <f t="shared" si="6"/>
        <v>0</v>
      </c>
      <c r="R12" s="1567" t="s">
        <v>11</v>
      </c>
      <c r="S12" s="1568">
        <f t="shared" si="0"/>
        <v>100</v>
      </c>
      <c r="T12" s="1567" t="s">
        <v>11</v>
      </c>
      <c r="U12" s="1568">
        <f t="shared" si="1"/>
        <v>100</v>
      </c>
      <c r="V12" s="1567" t="s">
        <v>11</v>
      </c>
      <c r="W12" s="1568">
        <f t="shared" si="2"/>
        <v>100</v>
      </c>
      <c r="X12" s="1569"/>
      <c r="Y12" s="3361"/>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1150">
        <f t="shared" si="6"/>
        <v>0</v>
      </c>
      <c r="R13" s="1567" t="s">
        <v>11</v>
      </c>
      <c r="S13" s="1568">
        <f t="shared" si="0"/>
        <v>100</v>
      </c>
      <c r="T13" s="1567" t="s">
        <v>11</v>
      </c>
      <c r="U13" s="1568">
        <f t="shared" si="1"/>
        <v>100</v>
      </c>
      <c r="V13" s="1567" t="s">
        <v>11</v>
      </c>
      <c r="W13" s="1568">
        <f t="shared" si="2"/>
        <v>100</v>
      </c>
      <c r="X13" s="1569"/>
      <c r="Y13" s="3361"/>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1150">
        <f t="shared" si="6"/>
        <v>0</v>
      </c>
      <c r="R14" s="1567" t="s">
        <v>11</v>
      </c>
      <c r="S14" s="1568">
        <f t="shared" si="0"/>
        <v>100</v>
      </c>
      <c r="T14" s="1567" t="s">
        <v>11</v>
      </c>
      <c r="U14" s="1568">
        <f t="shared" si="1"/>
        <v>100</v>
      </c>
      <c r="V14" s="1567" t="s">
        <v>11</v>
      </c>
      <c r="W14" s="1568">
        <f t="shared" si="2"/>
        <v>100</v>
      </c>
      <c r="X14" s="1569"/>
      <c r="Y14" s="3361"/>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1571" t="str">
        <f t="shared" si="6"/>
        <v>居住社区成熟度</v>
      </c>
      <c r="R15" s="1572" t="s">
        <v>11</v>
      </c>
      <c r="S15" s="1573">
        <f t="shared" si="0"/>
        <v>100</v>
      </c>
      <c r="T15" s="1572" t="s">
        <v>11</v>
      </c>
      <c r="U15" s="1573">
        <f t="shared" si="1"/>
        <v>100</v>
      </c>
      <c r="V15" s="1572" t="s">
        <v>11</v>
      </c>
      <c r="W15" s="1573">
        <f t="shared" si="2"/>
        <v>100</v>
      </c>
      <c r="X15" s="1566"/>
      <c r="Y15" s="344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1571"/>
      <c r="R16" s="1572"/>
      <c r="S16" s="1573"/>
      <c r="T16" s="1572"/>
      <c r="U16" s="1573"/>
      <c r="V16" s="1572"/>
      <c r="W16" s="1573"/>
      <c r="X16" s="1566"/>
      <c r="Y16" s="345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1571" t="str">
        <f>B17</f>
        <v>交通便捷度</v>
      </c>
      <c r="R17" s="1572" t="s">
        <v>11</v>
      </c>
      <c r="S17" s="1573">
        <f>F17</f>
        <v>100</v>
      </c>
      <c r="T17" s="1572" t="s">
        <v>11</v>
      </c>
      <c r="U17" s="1573">
        <f>H17</f>
        <v>100</v>
      </c>
      <c r="V17" s="1572" t="s">
        <v>11</v>
      </c>
      <c r="W17" s="1573">
        <f>J17</f>
        <v>100</v>
      </c>
      <c r="X17" s="1566"/>
      <c r="Y17" s="345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1571"/>
      <c r="R18" s="1572"/>
      <c r="S18" s="1573"/>
      <c r="T18" s="1572"/>
      <c r="U18" s="1573"/>
      <c r="V18" s="1572"/>
      <c r="W18" s="1573"/>
      <c r="X18" s="1566"/>
      <c r="Y18" s="345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1571" t="str">
        <f>B19</f>
        <v>公共配套设施</v>
      </c>
      <c r="R19" s="1572" t="s">
        <v>11</v>
      </c>
      <c r="S19" s="1573">
        <f>F19</f>
        <v>100</v>
      </c>
      <c r="T19" s="1572" t="s">
        <v>11</v>
      </c>
      <c r="U19" s="1573">
        <f>H19</f>
        <v>100</v>
      </c>
      <c r="V19" s="1572" t="s">
        <v>11</v>
      </c>
      <c r="W19" s="1573">
        <f>J19</f>
        <v>100</v>
      </c>
      <c r="X19" s="1566"/>
      <c r="Y19" s="345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2603" t="str">
        <f>B21</f>
        <v>基础设施水平</v>
      </c>
      <c r="R21" s="1572" t="s">
        <v>11</v>
      </c>
      <c r="S21" s="1573">
        <f>F21</f>
        <v>100</v>
      </c>
      <c r="T21" s="1572" t="s">
        <v>11</v>
      </c>
      <c r="U21" s="1573">
        <f>H21</f>
        <v>100</v>
      </c>
      <c r="V21" s="1572" t="s">
        <v>11</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2603"/>
      <c r="R22" s="1572"/>
      <c r="S22" s="1573"/>
      <c r="T22" s="1572"/>
      <c r="U22" s="1573"/>
      <c r="V22" s="1572"/>
      <c r="W22" s="1573"/>
      <c r="X22" s="2605"/>
      <c r="Y22" s="345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1571" t="str">
        <f>B23</f>
        <v>自然及人文环境</v>
      </c>
      <c r="R23" s="1572" t="s">
        <v>11</v>
      </c>
      <c r="S23" s="1573">
        <f>F23</f>
        <v>100</v>
      </c>
      <c r="T23" s="1572" t="s">
        <v>11</v>
      </c>
      <c r="U23" s="1573">
        <f>H23</f>
        <v>95</v>
      </c>
      <c r="V23" s="1572" t="s">
        <v>11</v>
      </c>
      <c r="W23" s="1573">
        <f>J23</f>
        <v>100</v>
      </c>
      <c r="X23" s="1566"/>
      <c r="Y23" s="345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1571" t="str">
        <f t="shared" ref="Q25:Q46" si="11">B25</f>
        <v>楼层-1</v>
      </c>
      <c r="R25" s="1572" t="s">
        <v>11</v>
      </c>
      <c r="S25" s="1573">
        <f>F25</f>
        <v>100</v>
      </c>
      <c r="T25" s="1572" t="s">
        <v>11</v>
      </c>
      <c r="U25" s="1573">
        <f>H25</f>
        <v>100</v>
      </c>
      <c r="V25" s="1572" t="s">
        <v>11</v>
      </c>
      <c r="W25" s="1573">
        <f>J25</f>
        <v>100</v>
      </c>
      <c r="X25" s="1566"/>
      <c r="Y25" s="345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1571" t="str">
        <f t="shared" si="11"/>
        <v>朝向</v>
      </c>
      <c r="R26" s="1572" t="s">
        <v>11</v>
      </c>
      <c r="S26" s="1573">
        <f>F26</f>
        <v>100</v>
      </c>
      <c r="T26" s="1572" t="s">
        <v>11</v>
      </c>
      <c r="U26" s="1573">
        <f>H26</f>
        <v>100</v>
      </c>
      <c r="V26" s="1572" t="s">
        <v>11</v>
      </c>
      <c r="W26" s="1573">
        <f>J26</f>
        <v>100</v>
      </c>
      <c r="X26" s="1566"/>
      <c r="Y26" s="3450"/>
      <c r="Z26" s="1574" t="str">
        <f>Q26</f>
        <v>朝向</v>
      </c>
      <c r="AA26" s="1575">
        <f t="shared" si="3"/>
        <v>1</v>
      </c>
      <c r="AB26" s="1575">
        <f t="shared" si="4"/>
        <v>1</v>
      </c>
      <c r="AC26" s="1575">
        <f t="shared" si="5"/>
        <v>1</v>
      </c>
    </row>
    <row r="27" spans="1:29" s="1219" customFormat="1" ht="15.75" thickBot="1">
      <c r="A27" s="3240"/>
      <c r="B27" s="3241" t="s">
        <v>3146</v>
      </c>
      <c r="C27" s="3242" t="s">
        <v>3147</v>
      </c>
      <c r="D27" s="3243">
        <v>100</v>
      </c>
      <c r="E27" s="3244" t="s">
        <v>3148</v>
      </c>
      <c r="F27" s="3245">
        <f>SUMIF(90:90,E27,91:91)-SUMIF(90:90,C27,91:91)+100</f>
        <v>103</v>
      </c>
      <c r="G27" s="3242" t="s">
        <v>3147</v>
      </c>
      <c r="H27" s="3243">
        <f>SUMIF(90:90,G27,91:91)-SUMIF(90:90,C27,91:91)+100</f>
        <v>100</v>
      </c>
      <c r="I27" s="3244" t="s">
        <v>3148</v>
      </c>
      <c r="J27" s="3243">
        <f>SUMIF(90:90,I27,91:91)-SUMIF(90:90,C27,91:91)+100</f>
        <v>103</v>
      </c>
      <c r="K27" s="3246"/>
      <c r="L27" s="2135"/>
      <c r="M27" s="2136"/>
      <c r="N27" s="2136"/>
      <c r="O27" s="2137"/>
      <c r="P27" s="3450"/>
      <c r="Q27" s="1150" t="str">
        <f t="shared" si="11"/>
        <v>楼层</v>
      </c>
      <c r="R27" s="1567" t="s">
        <v>11</v>
      </c>
      <c r="S27" s="1568">
        <f>F27</f>
        <v>103</v>
      </c>
      <c r="T27" s="1567" t="s">
        <v>11</v>
      </c>
      <c r="U27" s="1568">
        <f>H27</f>
        <v>100</v>
      </c>
      <c r="V27" s="1567" t="s">
        <v>11</v>
      </c>
      <c r="W27" s="1568">
        <f>J27</f>
        <v>103</v>
      </c>
      <c r="X27" s="1569"/>
      <c r="Y27" s="345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1571">
        <f t="shared" si="11"/>
        <v>0</v>
      </c>
      <c r="R28" s="1572" t="s">
        <v>11</v>
      </c>
      <c r="S28" s="1573">
        <f t="shared" ref="S28:S46" si="12">F28</f>
        <v>100</v>
      </c>
      <c r="T28" s="1572" t="s">
        <v>11</v>
      </c>
      <c r="U28" s="1573">
        <f t="shared" ref="U28:U46" si="13">H28</f>
        <v>100</v>
      </c>
      <c r="V28" s="1572" t="s">
        <v>11</v>
      </c>
      <c r="W28" s="1573">
        <f t="shared" ref="W28:W46" si="14">J28</f>
        <v>100</v>
      </c>
      <c r="X28" s="1566"/>
      <c r="Y28" s="345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1571">
        <f t="shared" si="11"/>
        <v>0</v>
      </c>
      <c r="R29" s="1572" t="s">
        <v>11</v>
      </c>
      <c r="S29" s="1573">
        <f t="shared" si="12"/>
        <v>100</v>
      </c>
      <c r="T29" s="1572" t="s">
        <v>11</v>
      </c>
      <c r="U29" s="1573">
        <f t="shared" si="13"/>
        <v>100</v>
      </c>
      <c r="V29" s="1572" t="s">
        <v>11</v>
      </c>
      <c r="W29" s="1573">
        <f t="shared" si="14"/>
        <v>100</v>
      </c>
      <c r="X29" s="1566"/>
      <c r="Y29" s="345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1571">
        <f t="shared" si="11"/>
        <v>0</v>
      </c>
      <c r="R30" s="1572" t="s">
        <v>11</v>
      </c>
      <c r="S30" s="1573">
        <f t="shared" si="12"/>
        <v>100</v>
      </c>
      <c r="T30" s="1572" t="s">
        <v>11</v>
      </c>
      <c r="U30" s="1573">
        <f t="shared" si="13"/>
        <v>100</v>
      </c>
      <c r="V30" s="1572" t="s">
        <v>11</v>
      </c>
      <c r="W30" s="1573">
        <f t="shared" si="14"/>
        <v>100</v>
      </c>
      <c r="X30" s="1566"/>
      <c r="Y30" s="345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1571">
        <f t="shared" si="11"/>
        <v>0</v>
      </c>
      <c r="R31" s="1572" t="s">
        <v>11</v>
      </c>
      <c r="S31" s="1573">
        <f t="shared" si="12"/>
        <v>100</v>
      </c>
      <c r="T31" s="1572" t="s">
        <v>11</v>
      </c>
      <c r="U31" s="1573">
        <f t="shared" si="13"/>
        <v>100</v>
      </c>
      <c r="V31" s="1572" t="s">
        <v>11</v>
      </c>
      <c r="W31" s="1573">
        <f t="shared" si="14"/>
        <v>100</v>
      </c>
      <c r="X31" s="1566"/>
      <c r="Y31" s="3450"/>
      <c r="Z31" s="1574">
        <f t="shared" si="15"/>
        <v>0</v>
      </c>
      <c r="AA31" s="1575">
        <f t="shared" si="3"/>
        <v>1</v>
      </c>
      <c r="AB31" s="1575">
        <f t="shared" si="4"/>
        <v>1</v>
      </c>
      <c r="AC31" s="1575">
        <f t="shared" si="5"/>
        <v>1</v>
      </c>
    </row>
    <row r="32" spans="1:29" ht="15">
      <c r="A32" s="2931" t="s">
        <v>2753</v>
      </c>
      <c r="B32" s="172" t="s">
        <v>724</v>
      </c>
      <c r="C32" s="3233"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1571" t="str">
        <f t="shared" si="11"/>
        <v>建筑类型</v>
      </c>
      <c r="R32" s="1572" t="s">
        <v>11</v>
      </c>
      <c r="S32" s="1573">
        <f t="shared" si="12"/>
        <v>90</v>
      </c>
      <c r="T32" s="1572" t="s">
        <v>11</v>
      </c>
      <c r="U32" s="1573">
        <f t="shared" si="13"/>
        <v>100</v>
      </c>
      <c r="V32" s="1572" t="s">
        <v>11</v>
      </c>
      <c r="W32" s="1573">
        <f t="shared" si="14"/>
        <v>90</v>
      </c>
      <c r="X32" s="1566"/>
      <c r="Y32" s="345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11</v>
      </c>
      <c r="S33" s="1577">
        <f t="shared" si="12"/>
        <v>100</v>
      </c>
      <c r="T33" s="1576" t="s">
        <v>11</v>
      </c>
      <c r="U33" s="1577">
        <f t="shared" si="13"/>
        <v>100</v>
      </c>
      <c r="V33" s="1576" t="s">
        <v>11</v>
      </c>
      <c r="W33" s="1577">
        <f t="shared" si="14"/>
        <v>100</v>
      </c>
      <c r="X33" s="1578"/>
      <c r="Y33" s="345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1571" t="str">
        <f t="shared" si="11"/>
        <v>建筑结构</v>
      </c>
      <c r="R34" s="1572" t="s">
        <v>11</v>
      </c>
      <c r="S34" s="1573">
        <f t="shared" si="12"/>
        <v>100</v>
      </c>
      <c r="T34" s="1572" t="s">
        <v>11</v>
      </c>
      <c r="U34" s="1573">
        <f t="shared" si="13"/>
        <v>100</v>
      </c>
      <c r="V34" s="1572" t="s">
        <v>11</v>
      </c>
      <c r="W34" s="1573">
        <f t="shared" si="14"/>
        <v>100</v>
      </c>
      <c r="X34" s="1566"/>
      <c r="Y34" s="345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1571" t="str">
        <f t="shared" si="11"/>
        <v>建筑品质</v>
      </c>
      <c r="R35" s="1572" t="s">
        <v>11</v>
      </c>
      <c r="S35" s="1573">
        <f t="shared" si="12"/>
        <v>100</v>
      </c>
      <c r="T35" s="1572" t="s">
        <v>11</v>
      </c>
      <c r="U35" s="1573">
        <f t="shared" si="13"/>
        <v>100</v>
      </c>
      <c r="V35" s="1572" t="s">
        <v>11</v>
      </c>
      <c r="W35" s="1573">
        <f t="shared" si="14"/>
        <v>100</v>
      </c>
      <c r="X35" s="1566"/>
      <c r="Y35" s="345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1571" t="str">
        <f t="shared" si="11"/>
        <v>公共部分装修</v>
      </c>
      <c r="R36" s="1572" t="s">
        <v>11</v>
      </c>
      <c r="S36" s="1573">
        <f t="shared" si="12"/>
        <v>100</v>
      </c>
      <c r="T36" s="1572" t="s">
        <v>11</v>
      </c>
      <c r="U36" s="1573">
        <f t="shared" si="13"/>
        <v>100</v>
      </c>
      <c r="V36" s="1572" t="s">
        <v>11</v>
      </c>
      <c r="W36" s="1573">
        <f t="shared" si="14"/>
        <v>100</v>
      </c>
      <c r="X36" s="1566"/>
      <c r="Y36" s="345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1150" t="str">
        <f t="shared" si="11"/>
        <v>成新度</v>
      </c>
      <c r="R37" s="1567" t="s">
        <v>11</v>
      </c>
      <c r="S37" s="1568">
        <f t="shared" si="12"/>
        <v>100</v>
      </c>
      <c r="T37" s="1567" t="s">
        <v>11</v>
      </c>
      <c r="U37" s="1568">
        <f t="shared" si="13"/>
        <v>100</v>
      </c>
      <c r="V37" s="1567" t="s">
        <v>11</v>
      </c>
      <c r="W37" s="1568">
        <f t="shared" si="14"/>
        <v>100</v>
      </c>
      <c r="X37" s="1569"/>
      <c r="Y37" s="345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1571" t="str">
        <f t="shared" si="11"/>
        <v>物业管理</v>
      </c>
      <c r="R38" s="1572" t="s">
        <v>11</v>
      </c>
      <c r="S38" s="1573">
        <f t="shared" si="12"/>
        <v>100</v>
      </c>
      <c r="T38" s="1572" t="s">
        <v>11</v>
      </c>
      <c r="U38" s="1573">
        <f t="shared" si="13"/>
        <v>100</v>
      </c>
      <c r="V38" s="1572" t="s">
        <v>11</v>
      </c>
      <c r="W38" s="1573">
        <f t="shared" si="14"/>
        <v>100</v>
      </c>
      <c r="X38" s="1566"/>
      <c r="Y38" s="345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1571" t="str">
        <f t="shared" si="11"/>
        <v>市政基础设施</v>
      </c>
      <c r="R39" s="1572" t="s">
        <v>11</v>
      </c>
      <c r="S39" s="1573">
        <f t="shared" si="12"/>
        <v>100</v>
      </c>
      <c r="T39" s="1572" t="s">
        <v>11</v>
      </c>
      <c r="U39" s="1573">
        <f t="shared" si="13"/>
        <v>100</v>
      </c>
      <c r="V39" s="1572" t="s">
        <v>11</v>
      </c>
      <c r="W39" s="1573">
        <f t="shared" si="14"/>
        <v>100</v>
      </c>
      <c r="X39" s="1566"/>
      <c r="Y39" s="345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1571" t="str">
        <f t="shared" si="11"/>
        <v>房型</v>
      </c>
      <c r="R40" s="1572" t="s">
        <v>11</v>
      </c>
      <c r="S40" s="1573">
        <f t="shared" si="12"/>
        <v>105</v>
      </c>
      <c r="T40" s="1572" t="s">
        <v>11</v>
      </c>
      <c r="U40" s="1573">
        <f t="shared" si="13"/>
        <v>100</v>
      </c>
      <c r="V40" s="1572" t="s">
        <v>11</v>
      </c>
      <c r="W40" s="1573">
        <f t="shared" si="14"/>
        <v>100</v>
      </c>
      <c r="X40" s="1566"/>
      <c r="Y40" s="345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11</v>
      </c>
      <c r="S41" s="1577">
        <f t="shared" si="12"/>
        <v>100</v>
      </c>
      <c r="T41" s="1576" t="s">
        <v>11</v>
      </c>
      <c r="U41" s="1577">
        <f t="shared" si="13"/>
        <v>100</v>
      </c>
      <c r="V41" s="1576" t="s">
        <v>11</v>
      </c>
      <c r="W41" s="1577">
        <f t="shared" si="14"/>
        <v>100</v>
      </c>
      <c r="X41" s="1578"/>
      <c r="Y41" s="345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1571" t="str">
        <f t="shared" si="11"/>
        <v>内部装修</v>
      </c>
      <c r="R42" s="1572" t="s">
        <v>11</v>
      </c>
      <c r="S42" s="1573">
        <f t="shared" si="12"/>
        <v>100</v>
      </c>
      <c r="T42" s="1572" t="s">
        <v>11</v>
      </c>
      <c r="U42" s="1573">
        <f t="shared" si="13"/>
        <v>100</v>
      </c>
      <c r="V42" s="1572" t="s">
        <v>11</v>
      </c>
      <c r="W42" s="1573">
        <f t="shared" si="14"/>
        <v>100</v>
      </c>
      <c r="X42" s="1566"/>
      <c r="Y42" s="345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1571" t="str">
        <f t="shared" si="11"/>
        <v>内部装修维护情况</v>
      </c>
      <c r="R43" s="1572" t="s">
        <v>11</v>
      </c>
      <c r="S43" s="1573">
        <f t="shared" si="12"/>
        <v>100</v>
      </c>
      <c r="T43" s="1572" t="s">
        <v>11</v>
      </c>
      <c r="U43" s="1573">
        <f t="shared" si="13"/>
        <v>100</v>
      </c>
      <c r="V43" s="1572" t="s">
        <v>11</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1150">
        <f t="shared" si="11"/>
        <v>0</v>
      </c>
      <c r="R44" s="1567" t="s">
        <v>11</v>
      </c>
      <c r="S44" s="1568">
        <f t="shared" si="12"/>
        <v>100</v>
      </c>
      <c r="T44" s="1567" t="s">
        <v>11</v>
      </c>
      <c r="U44" s="1568">
        <f t="shared" si="13"/>
        <v>100</v>
      </c>
      <c r="V44" s="1567" t="s">
        <v>11</v>
      </c>
      <c r="W44" s="1568">
        <f t="shared" si="14"/>
        <v>100</v>
      </c>
      <c r="X44" s="1569"/>
      <c r="Y44" s="345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1571">
        <f t="shared" si="11"/>
        <v>0</v>
      </c>
      <c r="R45" s="1572" t="s">
        <v>11</v>
      </c>
      <c r="S45" s="1573">
        <f t="shared" si="12"/>
        <v>100</v>
      </c>
      <c r="T45" s="1572" t="s">
        <v>11</v>
      </c>
      <c r="U45" s="1573">
        <f t="shared" si="13"/>
        <v>100</v>
      </c>
      <c r="V45" s="1572" t="s">
        <v>11</v>
      </c>
      <c r="W45" s="1573">
        <f t="shared" si="14"/>
        <v>100</v>
      </c>
      <c r="X45" s="1566"/>
      <c r="Y45" s="3452"/>
      <c r="Z45" s="1574">
        <f t="shared" si="15"/>
        <v>0</v>
      </c>
      <c r="AA45" s="1575">
        <f t="shared" si="3"/>
        <v>1</v>
      </c>
      <c r="AB45" s="1575">
        <f t="shared" si="4"/>
        <v>1</v>
      </c>
      <c r="AC45" s="1575">
        <f t="shared" si="5"/>
        <v>1</v>
      </c>
    </row>
    <row r="46" spans="1:29" ht="15.75" thickBot="1">
      <c r="A46" s="886"/>
      <c r="B46" s="3234" t="s">
        <v>3132</v>
      </c>
      <c r="C46" s="3235"/>
      <c r="D46" s="3236">
        <v>100</v>
      </c>
      <c r="E46" s="3237"/>
      <c r="F46" s="3238">
        <f>SUMIF(130:130,E46,131:131)-SUMIF(130:130,C46,131:131)+100</f>
        <v>100</v>
      </c>
      <c r="G46" s="3235"/>
      <c r="H46" s="3236">
        <f>SUMIF(130:130,G46,131:131)-SUMIF(130:130,C46,131:131)+100</f>
        <v>100</v>
      </c>
      <c r="I46" s="3237"/>
      <c r="J46" s="3239">
        <f>SUMIF(130:130,I46,131:131)-SUMIF(130:130,C46,131:131)+100</f>
        <v>100</v>
      </c>
      <c r="K46" s="865"/>
      <c r="L46" s="2142"/>
      <c r="M46" s="2134"/>
      <c r="N46" s="2134"/>
      <c r="O46" s="2141"/>
      <c r="P46" s="3529"/>
      <c r="Q46" s="1571" t="str">
        <f t="shared" si="11"/>
        <v>海景</v>
      </c>
      <c r="R46" s="1572" t="s">
        <v>10</v>
      </c>
      <c r="S46" s="1573">
        <f t="shared" si="12"/>
        <v>100</v>
      </c>
      <c r="T46" s="1572" t="s">
        <v>10</v>
      </c>
      <c r="U46" s="1573">
        <f t="shared" si="13"/>
        <v>100</v>
      </c>
      <c r="V46" s="1572" t="s">
        <v>10</v>
      </c>
      <c r="W46" s="1573">
        <f t="shared" si="14"/>
        <v>100</v>
      </c>
      <c r="X46" s="1566"/>
      <c r="Y46" s="3529"/>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5" t="str">
        <f>A47</f>
        <v>成交单价（元/平方米）</v>
      </c>
      <c r="Q47" s="3415"/>
      <c r="R47" s="3528">
        <f>E47</f>
        <v>23750</v>
      </c>
      <c r="S47" s="3528"/>
      <c r="T47" s="3528">
        <f>G47</f>
        <v>24700</v>
      </c>
      <c r="U47" s="3528"/>
      <c r="V47" s="3528">
        <f>I47</f>
        <v>22420</v>
      </c>
      <c r="W47" s="3528"/>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5" t="str">
        <f>A48</f>
        <v>比较价格（元/平方米）</v>
      </c>
      <c r="Q48" s="3415"/>
      <c r="R48" s="3528">
        <f>IF(F1="售价",ROUND(PRODUCT(R47,AA7:AA46),0),ROUND(PRODUCT(R47,AA7:AA46),1))</f>
        <v>27111</v>
      </c>
      <c r="S48" s="3528"/>
      <c r="T48" s="3528">
        <f>IF(F1="售价",ROUND(PRODUCT(T47,AB7:AB46),0),ROUND(PRODUCT(T47,AB7:AB46),1))</f>
        <v>26000</v>
      </c>
      <c r="U48" s="3528"/>
      <c r="V48" s="3528">
        <f>IF(F1="售价",ROUND(PRODUCT(V47,AC7:AC46),0),ROUND(PRODUCT(V47,AC7:AC46),1))</f>
        <v>26873</v>
      </c>
      <c r="W48" s="3528"/>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26661</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3149</v>
      </c>
      <c r="D90" s="3196" t="s">
        <v>3147</v>
      </c>
      <c r="E90" s="3196" t="s">
        <v>3150</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6"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6"/>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16"/>
      <c r="AC6" s="3420"/>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9" t="s">
        <v>540</v>
      </c>
      <c r="Q15" s="1571" t="str">
        <f t="shared" si="6"/>
        <v>商业繁华度</v>
      </c>
      <c r="R15" s="1572" t="s">
        <v>8</v>
      </c>
      <c r="S15" s="1573">
        <f t="shared" si="0"/>
        <v>100</v>
      </c>
      <c r="T15" s="1572" t="s">
        <v>8</v>
      </c>
      <c r="U15" s="1573">
        <f t="shared" si="1"/>
        <v>100</v>
      </c>
      <c r="V15" s="1572" t="s">
        <v>8</v>
      </c>
      <c r="W15" s="1573">
        <f t="shared" si="2"/>
        <v>100</v>
      </c>
      <c r="X15" s="1566"/>
      <c r="Y15" s="344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0"/>
      <c r="Q23" s="1571" t="str">
        <f>B23</f>
        <v>自然及人文环境</v>
      </c>
      <c r="R23" s="1572" t="s">
        <v>8</v>
      </c>
      <c r="S23" s="1573">
        <f>F23</f>
        <v>100</v>
      </c>
      <c r="T23" s="1572" t="s">
        <v>8</v>
      </c>
      <c r="U23" s="1573">
        <f>H23</f>
        <v>100</v>
      </c>
      <c r="V23" s="1572" t="s">
        <v>8</v>
      </c>
      <c r="W23" s="1573">
        <f>J23</f>
        <v>100</v>
      </c>
      <c r="X23" s="1566"/>
      <c r="Y23" s="345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0"/>
      <c r="Q25" s="1571" t="str">
        <f t="shared" ref="Q25:Q46" si="11">B25</f>
        <v>临街状况</v>
      </c>
      <c r="R25" s="1572" t="s">
        <v>8</v>
      </c>
      <c r="S25" s="1573">
        <f>F25</f>
        <v>100</v>
      </c>
      <c r="T25" s="1572" t="s">
        <v>8</v>
      </c>
      <c r="U25" s="1573">
        <f>H25</f>
        <v>100</v>
      </c>
      <c r="V25" s="1572" t="s">
        <v>8</v>
      </c>
      <c r="W25" s="1573">
        <f>J25</f>
        <v>100</v>
      </c>
      <c r="X25" s="1566"/>
      <c r="Y25" s="345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0"/>
      <c r="Q26" s="1571" t="str">
        <f t="shared" si="11"/>
        <v>平面位置/可视性</v>
      </c>
      <c r="R26" s="1572" t="s">
        <v>8</v>
      </c>
      <c r="S26" s="1573">
        <f>F26</f>
        <v>100</v>
      </c>
      <c r="T26" s="1572" t="s">
        <v>8</v>
      </c>
      <c r="U26" s="1573">
        <f>H26</f>
        <v>100</v>
      </c>
      <c r="V26" s="1572" t="s">
        <v>8</v>
      </c>
      <c r="W26" s="1573">
        <f>J26</f>
        <v>100</v>
      </c>
      <c r="X26" s="1566"/>
      <c r="Y26" s="345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0"/>
      <c r="Q27" s="1150" t="str">
        <f t="shared" si="11"/>
        <v>人流量</v>
      </c>
      <c r="R27" s="1567" t="s">
        <v>8</v>
      </c>
      <c r="S27" s="1568">
        <f>F27</f>
        <v>100</v>
      </c>
      <c r="T27" s="1567" t="s">
        <v>8</v>
      </c>
      <c r="U27" s="1568">
        <f>H27</f>
        <v>100</v>
      </c>
      <c r="V27" s="1567" t="s">
        <v>8</v>
      </c>
      <c r="W27" s="1568">
        <f>J27</f>
        <v>100</v>
      </c>
      <c r="X27" s="1569"/>
      <c r="Y27" s="345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0"/>
      <c r="Q29" s="1571">
        <f t="shared" si="11"/>
        <v>111</v>
      </c>
      <c r="R29" s="1572" t="s">
        <v>8</v>
      </c>
      <c r="S29" s="1573">
        <f t="shared" si="12"/>
        <v>100</v>
      </c>
      <c r="T29" s="1572" t="s">
        <v>8</v>
      </c>
      <c r="U29" s="1573">
        <f t="shared" si="13"/>
        <v>100</v>
      </c>
      <c r="V29" s="1572" t="s">
        <v>8</v>
      </c>
      <c r="W29" s="1573">
        <f t="shared" si="14"/>
        <v>100</v>
      </c>
      <c r="X29" s="1566"/>
      <c r="Y29" s="345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1" t="s">
        <v>550</v>
      </c>
      <c r="Q32" s="1571" t="str">
        <f t="shared" si="11"/>
        <v>商业类型</v>
      </c>
      <c r="R32" s="1572" t="s">
        <v>8</v>
      </c>
      <c r="S32" s="1573">
        <f t="shared" si="12"/>
        <v>100</v>
      </c>
      <c r="T32" s="1572" t="s">
        <v>8</v>
      </c>
      <c r="U32" s="1573">
        <f t="shared" si="13"/>
        <v>100</v>
      </c>
      <c r="V32" s="1572" t="s">
        <v>8</v>
      </c>
      <c r="W32" s="1573">
        <f t="shared" si="14"/>
        <v>100</v>
      </c>
      <c r="X32" s="1566"/>
      <c r="Y32" s="345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2"/>
      <c r="Q33" s="1604" t="str">
        <f t="shared" si="11"/>
        <v>项目建筑规模</v>
      </c>
      <c r="R33" s="1576" t="s">
        <v>8</v>
      </c>
      <c r="S33" s="1577" t="e">
        <f t="shared" si="12"/>
        <v>#N/A</v>
      </c>
      <c r="T33" s="1576" t="s">
        <v>8</v>
      </c>
      <c r="U33" s="1577" t="e">
        <f t="shared" si="13"/>
        <v>#N/A</v>
      </c>
      <c r="V33" s="1576" t="s">
        <v>8</v>
      </c>
      <c r="W33" s="1577" t="e">
        <f t="shared" si="14"/>
        <v>#N/A</v>
      </c>
      <c r="X33" s="1578"/>
      <c r="Y33" s="345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2"/>
      <c r="Q34" s="1571" t="str">
        <f t="shared" si="11"/>
        <v>建筑结构</v>
      </c>
      <c r="R34" s="1572" t="s">
        <v>8</v>
      </c>
      <c r="S34" s="1573">
        <f t="shared" si="12"/>
        <v>100</v>
      </c>
      <c r="T34" s="1572" t="s">
        <v>8</v>
      </c>
      <c r="U34" s="1573">
        <f t="shared" si="13"/>
        <v>100</v>
      </c>
      <c r="V34" s="1572" t="s">
        <v>8</v>
      </c>
      <c r="W34" s="1573">
        <f t="shared" si="14"/>
        <v>100</v>
      </c>
      <c r="X34" s="1566"/>
      <c r="Y34" s="345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2"/>
      <c r="Q35" s="1571" t="str">
        <f t="shared" si="11"/>
        <v>公共部分装修</v>
      </c>
      <c r="R35" s="1572" t="s">
        <v>8</v>
      </c>
      <c r="S35" s="1573">
        <f t="shared" si="12"/>
        <v>100</v>
      </c>
      <c r="T35" s="1572" t="s">
        <v>8</v>
      </c>
      <c r="U35" s="1573">
        <f t="shared" si="13"/>
        <v>100</v>
      </c>
      <c r="V35" s="1572" t="s">
        <v>8</v>
      </c>
      <c r="W35" s="1573">
        <f t="shared" si="14"/>
        <v>100</v>
      </c>
      <c r="X35" s="1566"/>
      <c r="Y35" s="345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2"/>
      <c r="Q36" s="1571" t="str">
        <f t="shared" si="11"/>
        <v>成新度</v>
      </c>
      <c r="R36" s="1572" t="s">
        <v>8</v>
      </c>
      <c r="S36" s="1573" t="e">
        <f t="shared" si="12"/>
        <v>#N/A</v>
      </c>
      <c r="T36" s="1572" t="s">
        <v>8</v>
      </c>
      <c r="U36" s="1573" t="e">
        <f t="shared" si="13"/>
        <v>#N/A</v>
      </c>
      <c r="V36" s="1572" t="s">
        <v>8</v>
      </c>
      <c r="W36" s="1573" t="e">
        <f t="shared" si="14"/>
        <v>#N/A</v>
      </c>
      <c r="X36" s="1566"/>
      <c r="Y36" s="345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2"/>
      <c r="Q37" s="1150" t="str">
        <f t="shared" si="11"/>
        <v>市政基础设施</v>
      </c>
      <c r="R37" s="1567" t="s">
        <v>8</v>
      </c>
      <c r="S37" s="1568">
        <f t="shared" si="12"/>
        <v>100</v>
      </c>
      <c r="T37" s="1567" t="s">
        <v>8</v>
      </c>
      <c r="U37" s="1568">
        <f t="shared" si="13"/>
        <v>100</v>
      </c>
      <c r="V37" s="1567" t="s">
        <v>8</v>
      </c>
      <c r="W37" s="1568">
        <f t="shared" si="14"/>
        <v>100</v>
      </c>
      <c r="X37" s="1569"/>
      <c r="Y37" s="345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2" t="s">
        <v>765</v>
      </c>
      <c r="Q38" s="1571" t="str">
        <f t="shared" si="11"/>
        <v>业态</v>
      </c>
      <c r="R38" s="1572" t="s">
        <v>8</v>
      </c>
      <c r="S38" s="1573">
        <f t="shared" si="12"/>
        <v>100</v>
      </c>
      <c r="T38" s="1572" t="s">
        <v>8</v>
      </c>
      <c r="U38" s="1573">
        <f t="shared" si="13"/>
        <v>100</v>
      </c>
      <c r="V38" s="1572" t="s">
        <v>8</v>
      </c>
      <c r="W38" s="1573">
        <f t="shared" si="14"/>
        <v>100</v>
      </c>
      <c r="X38" s="1566"/>
      <c r="Y38" s="345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2"/>
      <c r="Q39" s="1571" t="str">
        <f t="shared" si="11"/>
        <v>层高</v>
      </c>
      <c r="R39" s="1572" t="s">
        <v>8</v>
      </c>
      <c r="S39" s="1573">
        <f t="shared" si="12"/>
        <v>100</v>
      </c>
      <c r="T39" s="1572" t="s">
        <v>8</v>
      </c>
      <c r="U39" s="1573">
        <f t="shared" si="13"/>
        <v>100</v>
      </c>
      <c r="V39" s="1572" t="s">
        <v>8</v>
      </c>
      <c r="W39" s="1573">
        <f t="shared" si="14"/>
        <v>100</v>
      </c>
      <c r="X39" s="1566"/>
      <c r="Y39" s="345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2"/>
      <c r="Q40" s="1571" t="str">
        <f t="shared" si="11"/>
        <v>单套建筑面积</v>
      </c>
      <c r="R40" s="1572" t="s">
        <v>8</v>
      </c>
      <c r="S40" s="1573">
        <f t="shared" si="12"/>
        <v>100</v>
      </c>
      <c r="T40" s="1572" t="s">
        <v>8</v>
      </c>
      <c r="U40" s="1573">
        <f t="shared" si="13"/>
        <v>100</v>
      </c>
      <c r="V40" s="1572" t="s">
        <v>8</v>
      </c>
      <c r="W40" s="1573">
        <f t="shared" si="14"/>
        <v>100</v>
      </c>
      <c r="X40" s="1566"/>
      <c r="Y40" s="345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2"/>
      <c r="Q41" s="1604" t="str">
        <f t="shared" si="11"/>
        <v>进深比</v>
      </c>
      <c r="R41" s="1576" t="s">
        <v>8</v>
      </c>
      <c r="S41" s="1577">
        <f t="shared" si="12"/>
        <v>100</v>
      </c>
      <c r="T41" s="1576" t="s">
        <v>8</v>
      </c>
      <c r="U41" s="1577">
        <f t="shared" si="13"/>
        <v>100</v>
      </c>
      <c r="V41" s="1576" t="s">
        <v>8</v>
      </c>
      <c r="W41" s="1577">
        <f t="shared" si="14"/>
        <v>100</v>
      </c>
      <c r="X41" s="1578"/>
      <c r="Y41" s="345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2"/>
      <c r="Q42" s="1571" t="str">
        <f t="shared" si="11"/>
        <v>内部装修</v>
      </c>
      <c r="R42" s="1572" t="s">
        <v>8</v>
      </c>
      <c r="S42" s="1573">
        <f t="shared" si="12"/>
        <v>100</v>
      </c>
      <c r="T42" s="1572" t="s">
        <v>8</v>
      </c>
      <c r="U42" s="1573">
        <f t="shared" si="13"/>
        <v>100</v>
      </c>
      <c r="V42" s="1572" t="s">
        <v>8</v>
      </c>
      <c r="W42" s="1573">
        <f t="shared" si="14"/>
        <v>100</v>
      </c>
      <c r="X42" s="1566"/>
      <c r="Y42" s="345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2"/>
      <c r="Q43" s="1571" t="str">
        <f t="shared" si="11"/>
        <v>内部装修维护情况</v>
      </c>
      <c r="R43" s="1572" t="s">
        <v>8</v>
      </c>
      <c r="S43" s="1573">
        <f t="shared" si="12"/>
        <v>100</v>
      </c>
      <c r="T43" s="1572" t="s">
        <v>8</v>
      </c>
      <c r="U43" s="1573">
        <f t="shared" si="13"/>
        <v>100</v>
      </c>
      <c r="V43" s="1572" t="s">
        <v>8</v>
      </c>
      <c r="W43" s="1573">
        <f t="shared" si="14"/>
        <v>100</v>
      </c>
      <c r="X43" s="1566"/>
      <c r="Y43" s="345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2"/>
      <c r="Q44" s="1150">
        <f t="shared" si="11"/>
        <v>111</v>
      </c>
      <c r="R44" s="1567" t="s">
        <v>8</v>
      </c>
      <c r="S44" s="1568">
        <f t="shared" si="12"/>
        <v>100</v>
      </c>
      <c r="T44" s="1567" t="s">
        <v>8</v>
      </c>
      <c r="U44" s="1568">
        <f t="shared" si="13"/>
        <v>100</v>
      </c>
      <c r="V44" s="1567" t="s">
        <v>8</v>
      </c>
      <c r="W44" s="1568">
        <f t="shared" si="14"/>
        <v>100</v>
      </c>
      <c r="X44" s="1569"/>
      <c r="Y44" s="345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2"/>
      <c r="Q45" s="1571">
        <f t="shared" si="11"/>
        <v>111</v>
      </c>
      <c r="R45" s="1572" t="s">
        <v>8</v>
      </c>
      <c r="S45" s="1573">
        <f t="shared" si="12"/>
        <v>100</v>
      </c>
      <c r="T45" s="1572" t="s">
        <v>8</v>
      </c>
      <c r="U45" s="1573">
        <f t="shared" si="13"/>
        <v>100</v>
      </c>
      <c r="V45" s="1572" t="s">
        <v>8</v>
      </c>
      <c r="W45" s="1573">
        <f t="shared" si="14"/>
        <v>100</v>
      </c>
      <c r="X45" s="1566"/>
      <c r="Y45" s="345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9"/>
      <c r="Q46" s="1571">
        <f t="shared" si="11"/>
        <v>111</v>
      </c>
      <c r="R46" s="1572" t="s">
        <v>8</v>
      </c>
      <c r="S46" s="1573">
        <f t="shared" si="12"/>
        <v>100</v>
      </c>
      <c r="T46" s="1572" t="s">
        <v>8</v>
      </c>
      <c r="U46" s="1573">
        <f t="shared" si="13"/>
        <v>100</v>
      </c>
      <c r="V46" s="1572" t="s">
        <v>8</v>
      </c>
      <c r="W46" s="1573">
        <f t="shared" si="14"/>
        <v>100</v>
      </c>
      <c r="X46" s="1566"/>
      <c r="Y46" s="3529"/>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5" t="str">
        <f>A47</f>
        <v>成交单价（元/平方米）</v>
      </c>
      <c r="Q47" s="3415"/>
      <c r="R47" s="3528">
        <f>E47</f>
        <v>0</v>
      </c>
      <c r="S47" s="3528"/>
      <c r="T47" s="3528">
        <f>G47</f>
        <v>0</v>
      </c>
      <c r="U47" s="3528"/>
      <c r="V47" s="3528">
        <f>I47</f>
        <v>0</v>
      </c>
      <c r="W47" s="3528"/>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5" t="str">
        <f>A48</f>
        <v>比较价格（元/平方米）</v>
      </c>
      <c r="Q48" s="3415"/>
      <c r="R48" s="3528" t="e">
        <f>IF(F1="售价",ROUND(PRODUCT(R47,AA7:AA46),0),ROUND(PRODUCT(R47,AA7:AA46),1))</f>
        <v>#DIV/0!</v>
      </c>
      <c r="S48" s="3528"/>
      <c r="T48" s="3528" t="e">
        <f>IF(F1="售价",ROUND(PRODUCT(T47,AB7:AB46),0),ROUND(PRODUCT(T47,AB7:AB46),1))</f>
        <v>#DIV/0!</v>
      </c>
      <c r="U48" s="3528"/>
      <c r="V48" s="3528" t="e">
        <f>IF(F1="售价",ROUND(PRODUCT(V47,AC7:AC46),0),ROUND(PRODUCT(V47,AC7:AC46),1))</f>
        <v>#DIV/0!</v>
      </c>
      <c r="W48" s="3528"/>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2" t="str">
        <f>A49</f>
        <v>估价对象XX用房的比较价格（楼面单价，元/平方米）</v>
      </c>
      <c r="Q49" s="3413"/>
      <c r="R49" s="3527" t="e">
        <f>IF(F1="售价",ROUND(AVERAGE(R48:V48),0),ROUND(AVERAGE(R48:V48),1))</f>
        <v>#DIV/0!</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1" t="s">
        <v>522</v>
      </c>
      <c r="D4" s="3422"/>
      <c r="E4" s="3455" t="s">
        <v>523</v>
      </c>
      <c r="F4" s="3456"/>
      <c r="G4" s="3421" t="s">
        <v>524</v>
      </c>
      <c r="H4" s="3422"/>
      <c r="I4" s="3421" t="s">
        <v>525</v>
      </c>
      <c r="J4" s="3422"/>
      <c r="K4" s="514" t="s">
        <v>526</v>
      </c>
      <c r="L4" s="2133"/>
      <c r="M4" s="2134"/>
      <c r="N4" s="2134"/>
      <c r="O4" s="2134"/>
      <c r="P4" s="3535" t="s">
        <v>527</v>
      </c>
      <c r="Q4" s="3424"/>
      <c r="R4" s="3429" t="s">
        <v>523</v>
      </c>
      <c r="S4" s="3430"/>
      <c r="T4" s="3429" t="s">
        <v>524</v>
      </c>
      <c r="U4" s="3430"/>
      <c r="V4" s="3416" t="s">
        <v>525</v>
      </c>
      <c r="W4" s="3416"/>
      <c r="X4" s="1566"/>
      <c r="Y4" s="3429" t="s">
        <v>527</v>
      </c>
      <c r="Z4" s="3430"/>
      <c r="AA4" s="3418" t="s">
        <v>523</v>
      </c>
      <c r="AB4" s="3418"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536"/>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53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8"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8" t="s">
        <v>533</v>
      </c>
      <c r="Q8" s="3447"/>
      <c r="R8" s="1567" t="s">
        <v>8</v>
      </c>
      <c r="S8" s="1568">
        <f t="shared" si="0"/>
        <v>0</v>
      </c>
      <c r="T8" s="1567" t="s">
        <v>8</v>
      </c>
      <c r="U8" s="1568">
        <f t="shared" si="1"/>
        <v>0</v>
      </c>
      <c r="V8" s="1567" t="s">
        <v>8</v>
      </c>
      <c r="W8" s="1568">
        <f t="shared" si="2"/>
        <v>0</v>
      </c>
      <c r="X8" s="1569"/>
      <c r="Y8" s="3446" t="s">
        <v>533</v>
      </c>
      <c r="Z8" s="3447"/>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9" t="s">
        <v>540</v>
      </c>
      <c r="Q15" s="1571" t="str">
        <f t="shared" si="6"/>
        <v>办公集聚程度</v>
      </c>
      <c r="R15" s="1572" t="s">
        <v>8</v>
      </c>
      <c r="S15" s="1573">
        <f t="shared" si="0"/>
        <v>100</v>
      </c>
      <c r="T15" s="1572" t="s">
        <v>8</v>
      </c>
      <c r="U15" s="1573">
        <f t="shared" si="1"/>
        <v>100</v>
      </c>
      <c r="V15" s="1572" t="s">
        <v>8</v>
      </c>
      <c r="W15" s="1573">
        <f t="shared" si="2"/>
        <v>100</v>
      </c>
      <c r="X15" s="1566"/>
      <c r="Y15" s="344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0"/>
      <c r="Q16" s="1571"/>
      <c r="R16" s="1572"/>
      <c r="S16" s="1573"/>
      <c r="T16" s="1572"/>
      <c r="U16" s="1573"/>
      <c r="V16" s="1572"/>
      <c r="W16" s="1573"/>
      <c r="X16" s="1566"/>
      <c r="Y16" s="345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0"/>
      <c r="Q18" s="1571"/>
      <c r="R18" s="1572"/>
      <c r="S18" s="1573"/>
      <c r="T18" s="1572"/>
      <c r="U18" s="1573"/>
      <c r="V18" s="1572"/>
      <c r="W18" s="1573"/>
      <c r="X18" s="1566"/>
      <c r="Y18" s="345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0"/>
      <c r="Q20" s="1571"/>
      <c r="R20" s="1572"/>
      <c r="S20" s="1573"/>
      <c r="T20" s="1572"/>
      <c r="U20" s="1573"/>
      <c r="V20" s="1572"/>
      <c r="W20" s="1573"/>
      <c r="X20" s="1566"/>
      <c r="Y20" s="345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50"/>
      <c r="Q22" s="2603"/>
      <c r="R22" s="1572"/>
      <c r="S22" s="1573"/>
      <c r="T22" s="1572"/>
      <c r="U22" s="1573"/>
      <c r="V22" s="1572"/>
      <c r="W22" s="1573"/>
      <c r="X22" s="2605"/>
      <c r="Y22" s="345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0"/>
      <c r="Q24" s="1571"/>
      <c r="R24" s="1572"/>
      <c r="S24" s="1573"/>
      <c r="T24" s="1572"/>
      <c r="U24" s="1573"/>
      <c r="V24" s="1572"/>
      <c r="W24" s="1573"/>
      <c r="X24" s="1566"/>
      <c r="Y24" s="345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0"/>
      <c r="Q25" s="1571" t="str">
        <f>B25</f>
        <v>毗邻道路的类型与等级</v>
      </c>
      <c r="R25" s="1572" t="s">
        <v>8</v>
      </c>
      <c r="S25" s="1573">
        <f>F25</f>
        <v>100</v>
      </c>
      <c r="T25" s="1572" t="s">
        <v>8</v>
      </c>
      <c r="U25" s="1573">
        <f>H25</f>
        <v>100</v>
      </c>
      <c r="V25" s="1572" t="s">
        <v>8</v>
      </c>
      <c r="W25" s="1573">
        <f>J25</f>
        <v>100</v>
      </c>
      <c r="X25" s="1566"/>
      <c r="Y25" s="345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0"/>
      <c r="Q26" s="1571"/>
      <c r="R26" s="1572"/>
      <c r="S26" s="1573"/>
      <c r="T26" s="1572"/>
      <c r="U26" s="1573"/>
      <c r="V26" s="1572"/>
      <c r="W26" s="1573"/>
      <c r="X26" s="1566"/>
      <c r="Y26" s="345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0"/>
      <c r="Q27" s="1571" t="str">
        <f t="shared" ref="Q27:Q47" si="11">B27</f>
        <v>楼层</v>
      </c>
      <c r="R27" s="1572" t="s">
        <v>8</v>
      </c>
      <c r="S27" s="1573">
        <f>F27</f>
        <v>100</v>
      </c>
      <c r="T27" s="1572" t="s">
        <v>8</v>
      </c>
      <c r="U27" s="1573">
        <f>H27</f>
        <v>100</v>
      </c>
      <c r="V27" s="1572" t="s">
        <v>8</v>
      </c>
      <c r="W27" s="1573">
        <f>J27</f>
        <v>100</v>
      </c>
      <c r="X27" s="1566"/>
      <c r="Y27" s="345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0"/>
      <c r="Q28" s="1150" t="str">
        <f t="shared" si="11"/>
        <v>朝向</v>
      </c>
      <c r="R28" s="1567" t="s">
        <v>8</v>
      </c>
      <c r="S28" s="1568">
        <f>F28</f>
        <v>100</v>
      </c>
      <c r="T28" s="1567" t="s">
        <v>8</v>
      </c>
      <c r="U28" s="1568">
        <f>H28</f>
        <v>100</v>
      </c>
      <c r="V28" s="1567" t="s">
        <v>8</v>
      </c>
      <c r="W28" s="1568">
        <f>J28</f>
        <v>100</v>
      </c>
      <c r="X28" s="1569"/>
      <c r="Y28" s="345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0"/>
      <c r="Q29" s="1571">
        <f t="shared" si="11"/>
        <v>111</v>
      </c>
      <c r="R29" s="1572" t="s">
        <v>8</v>
      </c>
      <c r="S29" s="1573">
        <f t="shared" ref="S29:S47" si="12">F29</f>
        <v>100</v>
      </c>
      <c r="T29" s="1572" t="s">
        <v>8</v>
      </c>
      <c r="U29" s="1573">
        <f t="shared" ref="U29:U47" si="13">H29</f>
        <v>100</v>
      </c>
      <c r="V29" s="1572" t="s">
        <v>8</v>
      </c>
      <c r="W29" s="1573">
        <f t="shared" ref="W29:W47" si="14">J29</f>
        <v>100</v>
      </c>
      <c r="X29" s="1566"/>
      <c r="Y29" s="345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0"/>
      <c r="Q30" s="1571">
        <f t="shared" si="11"/>
        <v>111</v>
      </c>
      <c r="R30" s="1572" t="s">
        <v>8</v>
      </c>
      <c r="S30" s="1573">
        <f t="shared" si="12"/>
        <v>100</v>
      </c>
      <c r="T30" s="1572" t="s">
        <v>8</v>
      </c>
      <c r="U30" s="1573">
        <f t="shared" si="13"/>
        <v>100</v>
      </c>
      <c r="V30" s="1572" t="s">
        <v>8</v>
      </c>
      <c r="W30" s="1573">
        <f t="shared" si="14"/>
        <v>100</v>
      </c>
      <c r="X30" s="1566"/>
      <c r="Y30" s="345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0"/>
      <c r="Q31" s="1571">
        <f t="shared" si="11"/>
        <v>111</v>
      </c>
      <c r="R31" s="1572" t="s">
        <v>8</v>
      </c>
      <c r="S31" s="1573">
        <f t="shared" si="12"/>
        <v>100</v>
      </c>
      <c r="T31" s="1572" t="s">
        <v>8</v>
      </c>
      <c r="U31" s="1573">
        <f t="shared" si="13"/>
        <v>100</v>
      </c>
      <c r="V31" s="1572" t="s">
        <v>8</v>
      </c>
      <c r="W31" s="1573">
        <f t="shared" si="14"/>
        <v>100</v>
      </c>
      <c r="X31" s="1566"/>
      <c r="Y31" s="345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0"/>
      <c r="Q32" s="1571">
        <f t="shared" si="11"/>
        <v>111</v>
      </c>
      <c r="R32" s="1572" t="s">
        <v>8</v>
      </c>
      <c r="S32" s="1573">
        <f t="shared" si="12"/>
        <v>100</v>
      </c>
      <c r="T32" s="1572" t="s">
        <v>8</v>
      </c>
      <c r="U32" s="1573">
        <f t="shared" si="13"/>
        <v>100</v>
      </c>
      <c r="V32" s="1572" t="s">
        <v>8</v>
      </c>
      <c r="W32" s="1573">
        <f t="shared" si="14"/>
        <v>100</v>
      </c>
      <c r="X32" s="1566"/>
      <c r="Y32" s="345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1" t="s">
        <v>550</v>
      </c>
      <c r="Q33" s="1571" t="str">
        <f t="shared" si="11"/>
        <v>建筑类型</v>
      </c>
      <c r="R33" s="1572" t="s">
        <v>8</v>
      </c>
      <c r="S33" s="1573">
        <f t="shared" si="12"/>
        <v>100</v>
      </c>
      <c r="T33" s="1572" t="s">
        <v>8</v>
      </c>
      <c r="U33" s="1573">
        <f t="shared" si="13"/>
        <v>100</v>
      </c>
      <c r="V33" s="1572" t="s">
        <v>8</v>
      </c>
      <c r="W33" s="1573">
        <f t="shared" si="14"/>
        <v>100</v>
      </c>
      <c r="X33" s="1566"/>
      <c r="Y33" s="345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2"/>
      <c r="Q34" s="1604" t="str">
        <f t="shared" si="11"/>
        <v>项目建筑规模</v>
      </c>
      <c r="R34" s="1576" t="s">
        <v>8</v>
      </c>
      <c r="S34" s="1577" t="e">
        <f t="shared" si="12"/>
        <v>#N/A</v>
      </c>
      <c r="T34" s="1576" t="s">
        <v>8</v>
      </c>
      <c r="U34" s="1577" t="e">
        <f t="shared" si="13"/>
        <v>#N/A</v>
      </c>
      <c r="V34" s="1576" t="s">
        <v>8</v>
      </c>
      <c r="W34" s="1577" t="e">
        <f t="shared" si="14"/>
        <v>#N/A</v>
      </c>
      <c r="X34" s="1578"/>
      <c r="Y34" s="345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2"/>
      <c r="Q35" s="1571" t="str">
        <f t="shared" si="11"/>
        <v>建筑结构</v>
      </c>
      <c r="R35" s="1572" t="s">
        <v>8</v>
      </c>
      <c r="S35" s="1573">
        <f t="shared" si="12"/>
        <v>100</v>
      </c>
      <c r="T35" s="1572" t="s">
        <v>8</v>
      </c>
      <c r="U35" s="1573">
        <f t="shared" si="13"/>
        <v>100</v>
      </c>
      <c r="V35" s="1572" t="s">
        <v>8</v>
      </c>
      <c r="W35" s="1573">
        <f t="shared" si="14"/>
        <v>100</v>
      </c>
      <c r="X35" s="1566"/>
      <c r="Y35" s="345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2"/>
      <c r="Q36" s="1571" t="str">
        <f t="shared" si="11"/>
        <v>公共部分装修</v>
      </c>
      <c r="R36" s="1572" t="s">
        <v>8</v>
      </c>
      <c r="S36" s="1573">
        <f t="shared" si="12"/>
        <v>100</v>
      </c>
      <c r="T36" s="1572" t="s">
        <v>8</v>
      </c>
      <c r="U36" s="1573">
        <f t="shared" si="13"/>
        <v>100</v>
      </c>
      <c r="V36" s="1572" t="s">
        <v>8</v>
      </c>
      <c r="W36" s="1573">
        <f t="shared" si="14"/>
        <v>100</v>
      </c>
      <c r="X36" s="1566"/>
      <c r="Y36" s="345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2"/>
      <c r="Q37" s="1571" t="str">
        <f t="shared" si="11"/>
        <v>成新度</v>
      </c>
      <c r="R37" s="1572" t="s">
        <v>8</v>
      </c>
      <c r="S37" s="1573" t="e">
        <f t="shared" si="12"/>
        <v>#N/A</v>
      </c>
      <c r="T37" s="1572" t="s">
        <v>8</v>
      </c>
      <c r="U37" s="1573" t="e">
        <f t="shared" si="13"/>
        <v>#N/A</v>
      </c>
      <c r="V37" s="1572" t="s">
        <v>8</v>
      </c>
      <c r="W37" s="1573" t="e">
        <f t="shared" si="14"/>
        <v>#N/A</v>
      </c>
      <c r="X37" s="1566"/>
      <c r="Y37" s="345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2"/>
      <c r="Q38" s="1150" t="str">
        <f t="shared" si="11"/>
        <v>写字楼等级</v>
      </c>
      <c r="R38" s="1567" t="s">
        <v>8</v>
      </c>
      <c r="S38" s="1568">
        <f t="shared" si="12"/>
        <v>100</v>
      </c>
      <c r="T38" s="1567" t="s">
        <v>8</v>
      </c>
      <c r="U38" s="1568">
        <f t="shared" si="13"/>
        <v>100</v>
      </c>
      <c r="V38" s="1567" t="s">
        <v>8</v>
      </c>
      <c r="W38" s="1568">
        <f t="shared" si="14"/>
        <v>100</v>
      </c>
      <c r="X38" s="1569"/>
      <c r="Y38" s="345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2" t="s">
        <v>550</v>
      </c>
      <c r="Q39" s="1571" t="str">
        <f t="shared" si="11"/>
        <v>物业管理</v>
      </c>
      <c r="R39" s="1572" t="s">
        <v>8</v>
      </c>
      <c r="S39" s="1573">
        <f t="shared" si="12"/>
        <v>100</v>
      </c>
      <c r="T39" s="1572" t="s">
        <v>8</v>
      </c>
      <c r="U39" s="1573">
        <f t="shared" si="13"/>
        <v>100</v>
      </c>
      <c r="V39" s="1572" t="s">
        <v>8</v>
      </c>
      <c r="W39" s="1573">
        <f t="shared" si="14"/>
        <v>100</v>
      </c>
      <c r="X39" s="1566"/>
      <c r="Y39" s="345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2"/>
      <c r="Q40" s="1571" t="str">
        <f t="shared" si="11"/>
        <v>市政基础设施</v>
      </c>
      <c r="R40" s="1572" t="s">
        <v>8</v>
      </c>
      <c r="S40" s="1573">
        <f t="shared" si="12"/>
        <v>100</v>
      </c>
      <c r="T40" s="1572" t="s">
        <v>8</v>
      </c>
      <c r="U40" s="1573">
        <f t="shared" si="13"/>
        <v>100</v>
      </c>
      <c r="V40" s="1572" t="s">
        <v>8</v>
      </c>
      <c r="W40" s="1573">
        <f t="shared" si="14"/>
        <v>100</v>
      </c>
      <c r="X40" s="1566"/>
      <c r="Y40" s="345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2"/>
      <c r="Q41" s="1571" t="str">
        <f t="shared" si="11"/>
        <v>层高</v>
      </c>
      <c r="R41" s="1572" t="s">
        <v>8</v>
      </c>
      <c r="S41" s="1573">
        <f t="shared" si="12"/>
        <v>100</v>
      </c>
      <c r="T41" s="1572" t="s">
        <v>8</v>
      </c>
      <c r="U41" s="1573">
        <f t="shared" si="13"/>
        <v>100</v>
      </c>
      <c r="V41" s="1572" t="s">
        <v>8</v>
      </c>
      <c r="W41" s="1573">
        <f t="shared" si="14"/>
        <v>100</v>
      </c>
      <c r="X41" s="1566"/>
      <c r="Y41" s="345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2"/>
      <c r="Q42" s="1604" t="str">
        <f t="shared" si="11"/>
        <v>单套建筑面积</v>
      </c>
      <c r="R42" s="1576" t="s">
        <v>8</v>
      </c>
      <c r="S42" s="1577">
        <f t="shared" si="12"/>
        <v>100</v>
      </c>
      <c r="T42" s="1576" t="s">
        <v>8</v>
      </c>
      <c r="U42" s="1577">
        <f t="shared" si="13"/>
        <v>100</v>
      </c>
      <c r="V42" s="1576" t="s">
        <v>8</v>
      </c>
      <c r="W42" s="1577">
        <f t="shared" si="14"/>
        <v>100</v>
      </c>
      <c r="X42" s="1578"/>
      <c r="Y42" s="345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2"/>
      <c r="Q43" s="1571" t="str">
        <f t="shared" si="11"/>
        <v>内部装修</v>
      </c>
      <c r="R43" s="1572" t="s">
        <v>8</v>
      </c>
      <c r="S43" s="1573">
        <f t="shared" si="12"/>
        <v>100</v>
      </c>
      <c r="T43" s="1572" t="s">
        <v>8</v>
      </c>
      <c r="U43" s="1573">
        <f t="shared" si="13"/>
        <v>100</v>
      </c>
      <c r="V43" s="1572" t="s">
        <v>8</v>
      </c>
      <c r="W43" s="1573">
        <f t="shared" si="14"/>
        <v>100</v>
      </c>
      <c r="X43" s="1566"/>
      <c r="Y43" s="345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2"/>
      <c r="Q44" s="1571" t="str">
        <f t="shared" si="11"/>
        <v>内部装修维护情况</v>
      </c>
      <c r="R44" s="1572" t="s">
        <v>8</v>
      </c>
      <c r="S44" s="1573">
        <f t="shared" si="12"/>
        <v>100</v>
      </c>
      <c r="T44" s="1572" t="s">
        <v>8</v>
      </c>
      <c r="U44" s="1573">
        <f t="shared" si="13"/>
        <v>100</v>
      </c>
      <c r="V44" s="1572" t="s">
        <v>8</v>
      </c>
      <c r="W44" s="1573">
        <f t="shared" si="14"/>
        <v>100</v>
      </c>
      <c r="X44" s="1566"/>
      <c r="Y44" s="345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2"/>
      <c r="Q45" s="1150">
        <f t="shared" si="11"/>
        <v>111</v>
      </c>
      <c r="R45" s="1567" t="s">
        <v>8</v>
      </c>
      <c r="S45" s="1568">
        <f t="shared" si="12"/>
        <v>100</v>
      </c>
      <c r="T45" s="1567" t="s">
        <v>8</v>
      </c>
      <c r="U45" s="1568">
        <f t="shared" si="13"/>
        <v>100</v>
      </c>
      <c r="V45" s="1567" t="s">
        <v>8</v>
      </c>
      <c r="W45" s="1568">
        <f t="shared" si="14"/>
        <v>100</v>
      </c>
      <c r="X45" s="1569"/>
      <c r="Y45" s="345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2"/>
      <c r="Q46" s="1571">
        <f t="shared" si="11"/>
        <v>111</v>
      </c>
      <c r="R46" s="1572" t="s">
        <v>8</v>
      </c>
      <c r="S46" s="1573">
        <f t="shared" si="12"/>
        <v>100</v>
      </c>
      <c r="T46" s="1572" t="s">
        <v>8</v>
      </c>
      <c r="U46" s="1573">
        <f t="shared" si="13"/>
        <v>100</v>
      </c>
      <c r="V46" s="1572" t="s">
        <v>8</v>
      </c>
      <c r="W46" s="1573">
        <f t="shared" si="14"/>
        <v>100</v>
      </c>
      <c r="X46" s="1566"/>
      <c r="Y46" s="345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9"/>
      <c r="Q47" s="1571">
        <f t="shared" si="11"/>
        <v>111</v>
      </c>
      <c r="R47" s="1572" t="s">
        <v>8</v>
      </c>
      <c r="S47" s="1573">
        <f t="shared" si="12"/>
        <v>100</v>
      </c>
      <c r="T47" s="1572" t="s">
        <v>8</v>
      </c>
      <c r="U47" s="1573">
        <f t="shared" si="13"/>
        <v>100</v>
      </c>
      <c r="V47" s="1572" t="s">
        <v>8</v>
      </c>
      <c r="W47" s="1573">
        <f t="shared" si="14"/>
        <v>100</v>
      </c>
      <c r="X47" s="1566"/>
      <c r="Y47" s="3529"/>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3" t="str">
        <f>A48</f>
        <v>成交单价（元/平方米）</v>
      </c>
      <c r="Q48" s="3415"/>
      <c r="R48" s="3528">
        <f>E48</f>
        <v>0</v>
      </c>
      <c r="S48" s="3528"/>
      <c r="T48" s="3528">
        <f>G48</f>
        <v>0</v>
      </c>
      <c r="U48" s="3528"/>
      <c r="V48" s="3528">
        <f>I48</f>
        <v>0</v>
      </c>
      <c r="W48" s="3528"/>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3" t="str">
        <f>A49</f>
        <v>比较价格（元/平方米）</v>
      </c>
      <c r="Q49" s="3415"/>
      <c r="R49" s="3528" t="e">
        <f>IF(F1="售价",ROUND(PRODUCT(R48,AA7:AA47),0),ROUND(PRODUCT(R48,AA7:AA47),1))</f>
        <v>#DIV/0!</v>
      </c>
      <c r="S49" s="3528"/>
      <c r="T49" s="3528" t="e">
        <f>IF(F1="售价",ROUND(PRODUCT(T48,AB7:AB47),0),ROUND(PRODUCT(T48,AB7:AB47),1))</f>
        <v>#DIV/0!</v>
      </c>
      <c r="U49" s="3528"/>
      <c r="V49" s="3528" t="e">
        <f>IF(F1="售价",ROUND(PRODUCT(V48,AC7:AC47),0),ROUND(PRODUCT(V48,AC7:AC47),1))</f>
        <v>#DIV/0!</v>
      </c>
      <c r="W49" s="3528"/>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4" t="str">
        <f>A50</f>
        <v>估价对象XX用房的比较价格（楼面单价，元/平方米）</v>
      </c>
      <c r="Q50" s="3413"/>
      <c r="R50" s="3527" t="e">
        <f>IF(F1="售价",ROUND(AVERAGE(R49:V49),0),ROUND(AVERAGE(R49:V49),1))</f>
        <v>#DIV/0!</v>
      </c>
      <c r="S50" s="3527"/>
      <c r="T50" s="3527"/>
      <c r="U50" s="3527"/>
      <c r="V50" s="3527"/>
      <c r="W50" s="352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1" t="s">
        <v>522</v>
      </c>
      <c r="D4" s="3422"/>
      <c r="E4" s="3455" t="s">
        <v>523</v>
      </c>
      <c r="F4" s="3456"/>
      <c r="G4" s="3421" t="s">
        <v>524</v>
      </c>
      <c r="H4" s="3422"/>
      <c r="I4" s="3421" t="s">
        <v>525</v>
      </c>
      <c r="J4" s="3422"/>
      <c r="K4" s="514" t="s">
        <v>526</v>
      </c>
      <c r="L4" s="2133"/>
      <c r="M4" s="2134"/>
      <c r="N4" s="2134"/>
      <c r="O4" s="2134"/>
      <c r="P4" s="3423" t="s">
        <v>527</v>
      </c>
      <c r="Q4" s="3424"/>
      <c r="R4" s="3429" t="s">
        <v>523</v>
      </c>
      <c r="S4" s="3430"/>
      <c r="T4" s="3429" t="s">
        <v>524</v>
      </c>
      <c r="U4" s="3430"/>
      <c r="V4" s="3416" t="s">
        <v>525</v>
      </c>
      <c r="W4" s="3416"/>
      <c r="X4" s="1566"/>
      <c r="Y4" s="3429" t="s">
        <v>527</v>
      </c>
      <c r="Z4" s="3430"/>
      <c r="AA4" s="3418" t="s">
        <v>523</v>
      </c>
      <c r="AB4" s="3419" t="s">
        <v>524</v>
      </c>
      <c r="AC4" s="3418" t="s">
        <v>525</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6" t="s">
        <v>530</v>
      </c>
      <c r="Q7" s="3448"/>
      <c r="R7" s="1567" t="s">
        <v>8</v>
      </c>
      <c r="S7" s="1568">
        <f t="shared" ref="S7:S15" si="0">F7</f>
        <v>0</v>
      </c>
      <c r="T7" s="1567" t="s">
        <v>8</v>
      </c>
      <c r="U7" s="1568">
        <f t="shared" ref="U7:U15" si="1">H7</f>
        <v>0</v>
      </c>
      <c r="V7" s="1567" t="s">
        <v>8</v>
      </c>
      <c r="W7" s="1568">
        <f t="shared" ref="W7:W15"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5" t="s">
        <v>535</v>
      </c>
      <c r="Q9" s="1150" t="str">
        <f t="shared" ref="Q9:Q15" si="6">B9</f>
        <v>用途</v>
      </c>
      <c r="R9" s="1567" t="s">
        <v>8</v>
      </c>
      <c r="S9" s="1568">
        <f t="shared" si="0"/>
        <v>100</v>
      </c>
      <c r="T9" s="1567" t="s">
        <v>8</v>
      </c>
      <c r="U9" s="1568">
        <f t="shared" si="1"/>
        <v>100</v>
      </c>
      <c r="V9" s="1567" t="s">
        <v>8</v>
      </c>
      <c r="W9" s="1568">
        <f t="shared" si="2"/>
        <v>100</v>
      </c>
      <c r="X9" s="1569"/>
      <c r="Y9" s="3361"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5"/>
      <c r="Q11" s="1150" t="str">
        <f t="shared" si="6"/>
        <v>容积率</v>
      </c>
      <c r="R11" s="1567" t="s">
        <v>8</v>
      </c>
      <c r="S11" s="1568" t="e">
        <f t="shared" si="0"/>
        <v>#N/A</v>
      </c>
      <c r="T11" s="1567" t="s">
        <v>8</v>
      </c>
      <c r="U11" s="1568" t="e">
        <f t="shared" si="1"/>
        <v>#N/A</v>
      </c>
      <c r="V11" s="1567" t="s">
        <v>8</v>
      </c>
      <c r="W11" s="1568" t="e">
        <f t="shared" si="2"/>
        <v>#N/A</v>
      </c>
      <c r="X11" s="1569"/>
      <c r="Y11" s="3361"/>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5"/>
      <c r="Q14" s="1150">
        <f t="shared" si="6"/>
        <v>111</v>
      </c>
      <c r="R14" s="1567" t="s">
        <v>8</v>
      </c>
      <c r="S14" s="1568">
        <f t="shared" si="0"/>
        <v>100</v>
      </c>
      <c r="T14" s="1567" t="s">
        <v>8</v>
      </c>
      <c r="U14" s="1568">
        <f t="shared" si="1"/>
        <v>100</v>
      </c>
      <c r="V14" s="1567" t="s">
        <v>8</v>
      </c>
      <c r="W14" s="1568">
        <f t="shared" si="2"/>
        <v>100</v>
      </c>
      <c r="X14" s="1569"/>
      <c r="Y14" s="3361"/>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9" t="s">
        <v>540</v>
      </c>
      <c r="Q15" s="1571" t="str">
        <f t="shared" si="6"/>
        <v>产业集聚程度</v>
      </c>
      <c r="R15" s="1572" t="s">
        <v>8</v>
      </c>
      <c r="S15" s="1573">
        <f t="shared" si="0"/>
        <v>100</v>
      </c>
      <c r="T15" s="1572" t="s">
        <v>8</v>
      </c>
      <c r="U15" s="1573">
        <f t="shared" si="1"/>
        <v>100</v>
      </c>
      <c r="V15" s="1572" t="s">
        <v>8</v>
      </c>
      <c r="W15" s="1573">
        <f t="shared" si="2"/>
        <v>100</v>
      </c>
      <c r="X15" s="1566"/>
      <c r="Y15" s="344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0"/>
      <c r="Q16" s="1571"/>
      <c r="R16" s="1572"/>
      <c r="S16" s="1573"/>
      <c r="T16" s="1572"/>
      <c r="U16" s="1573"/>
      <c r="V16" s="1572"/>
      <c r="W16" s="1573"/>
      <c r="X16" s="1566"/>
      <c r="Y16" s="345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0"/>
      <c r="Q17" s="1571" t="str">
        <f>B17</f>
        <v>交通便捷度</v>
      </c>
      <c r="R17" s="1572" t="s">
        <v>8</v>
      </c>
      <c r="S17" s="1573">
        <f>F17</f>
        <v>100</v>
      </c>
      <c r="T17" s="1572" t="s">
        <v>8</v>
      </c>
      <c r="U17" s="1573">
        <f>H17</f>
        <v>100</v>
      </c>
      <c r="V17" s="1572" t="s">
        <v>8</v>
      </c>
      <c r="W17" s="1573">
        <f>J17</f>
        <v>100</v>
      </c>
      <c r="X17" s="1566"/>
      <c r="Y17" s="345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0"/>
      <c r="Q18" s="1571"/>
      <c r="R18" s="1572"/>
      <c r="S18" s="1573"/>
      <c r="T18" s="1572"/>
      <c r="U18" s="1573"/>
      <c r="V18" s="1572"/>
      <c r="W18" s="1573"/>
      <c r="X18" s="1566"/>
      <c r="Y18" s="345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0"/>
      <c r="Q19" s="1571" t="str">
        <f>B19</f>
        <v>公共配套设施</v>
      </c>
      <c r="R19" s="1572" t="s">
        <v>8</v>
      </c>
      <c r="S19" s="1573">
        <f>F19</f>
        <v>100</v>
      </c>
      <c r="T19" s="1572" t="s">
        <v>8</v>
      </c>
      <c r="U19" s="1573">
        <f>H19</f>
        <v>100</v>
      </c>
      <c r="V19" s="1572" t="s">
        <v>8</v>
      </c>
      <c r="W19" s="1573">
        <f>J19</f>
        <v>100</v>
      </c>
      <c r="X19" s="1566"/>
      <c r="Y19" s="345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0"/>
      <c r="Q20" s="1571"/>
      <c r="R20" s="1572"/>
      <c r="S20" s="1573"/>
      <c r="T20" s="1572"/>
      <c r="U20" s="1573"/>
      <c r="V20" s="1572"/>
      <c r="W20" s="1573"/>
      <c r="X20" s="1566"/>
      <c r="Y20" s="345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0"/>
      <c r="Q21" s="2603" t="str">
        <f>B21</f>
        <v>基础设施水平</v>
      </c>
      <c r="R21" s="1572" t="s">
        <v>8</v>
      </c>
      <c r="S21" s="1573">
        <f>F21</f>
        <v>100</v>
      </c>
      <c r="T21" s="1572" t="s">
        <v>8</v>
      </c>
      <c r="U21" s="1573">
        <f>H21</f>
        <v>100</v>
      </c>
      <c r="V21" s="1572" t="s">
        <v>8</v>
      </c>
      <c r="W21" s="1573">
        <f>J21</f>
        <v>100</v>
      </c>
      <c r="X21" s="2605"/>
      <c r="Y21" s="345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50"/>
      <c r="Q22" s="2603"/>
      <c r="R22" s="1572"/>
      <c r="S22" s="1573"/>
      <c r="T22" s="1572"/>
      <c r="U22" s="1573"/>
      <c r="V22" s="1572"/>
      <c r="W22" s="1573"/>
      <c r="X22" s="2605"/>
      <c r="Y22" s="345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0"/>
      <c r="Q23" s="1571" t="str">
        <f>B23</f>
        <v>环境质量</v>
      </c>
      <c r="R23" s="1572" t="s">
        <v>8</v>
      </c>
      <c r="S23" s="1573">
        <f>F23</f>
        <v>100</v>
      </c>
      <c r="T23" s="1572" t="s">
        <v>8</v>
      </c>
      <c r="U23" s="1573">
        <f>H23</f>
        <v>100</v>
      </c>
      <c r="V23" s="1572" t="s">
        <v>8</v>
      </c>
      <c r="W23" s="1573">
        <f>J23</f>
        <v>100</v>
      </c>
      <c r="X23" s="1566"/>
      <c r="Y23" s="345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0"/>
      <c r="Q24" s="1571"/>
      <c r="R24" s="1572"/>
      <c r="S24" s="1573"/>
      <c r="T24" s="1572"/>
      <c r="U24" s="1573"/>
      <c r="V24" s="1572"/>
      <c r="W24" s="1573"/>
      <c r="X24" s="1566"/>
      <c r="Y24" s="345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0"/>
      <c r="Q25" s="1571">
        <f>B25</f>
        <v>111</v>
      </c>
      <c r="R25" s="1572" t="s">
        <v>8</v>
      </c>
      <c r="S25" s="1573">
        <f>F25</f>
        <v>100</v>
      </c>
      <c r="T25" s="1572" t="s">
        <v>8</v>
      </c>
      <c r="U25" s="1573">
        <f>H25</f>
        <v>100</v>
      </c>
      <c r="V25" s="1572" t="s">
        <v>8</v>
      </c>
      <c r="W25" s="1573">
        <f>J25</f>
        <v>100</v>
      </c>
      <c r="X25" s="1566"/>
      <c r="Y25" s="345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0"/>
      <c r="Q26" s="1571">
        <f t="shared" ref="Q26:Q40" si="11">B26</f>
        <v>111</v>
      </c>
      <c r="R26" s="1572" t="s">
        <v>8</v>
      </c>
      <c r="S26" s="1573">
        <f>F26</f>
        <v>100</v>
      </c>
      <c r="T26" s="1572" t="s">
        <v>8</v>
      </c>
      <c r="U26" s="1573">
        <f>H26</f>
        <v>100</v>
      </c>
      <c r="V26" s="1572" t="s">
        <v>8</v>
      </c>
      <c r="W26" s="1573">
        <f>J26</f>
        <v>100</v>
      </c>
      <c r="X26" s="1566"/>
      <c r="Y26" s="345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0"/>
      <c r="Q27" s="1150">
        <f t="shared" si="11"/>
        <v>111</v>
      </c>
      <c r="R27" s="1567" t="s">
        <v>8</v>
      </c>
      <c r="S27" s="1568">
        <f>F27</f>
        <v>100</v>
      </c>
      <c r="T27" s="1567" t="s">
        <v>8</v>
      </c>
      <c r="U27" s="1568">
        <f>H27</f>
        <v>100</v>
      </c>
      <c r="V27" s="1567" t="s">
        <v>8</v>
      </c>
      <c r="W27" s="1568">
        <f>J27</f>
        <v>100</v>
      </c>
      <c r="X27" s="1569"/>
      <c r="Y27" s="345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0"/>
      <c r="Q28" s="1571">
        <f t="shared" si="11"/>
        <v>111</v>
      </c>
      <c r="R28" s="1572" t="s">
        <v>8</v>
      </c>
      <c r="S28" s="1573">
        <f t="shared" ref="S28:S40" si="12">F28</f>
        <v>100</v>
      </c>
      <c r="T28" s="1572" t="s">
        <v>8</v>
      </c>
      <c r="U28" s="1573">
        <f t="shared" ref="U28:U40" si="13">H28</f>
        <v>100</v>
      </c>
      <c r="V28" s="1572" t="s">
        <v>8</v>
      </c>
      <c r="W28" s="1573">
        <f t="shared" ref="W28:W40" si="14">J28</f>
        <v>100</v>
      </c>
      <c r="X28" s="1566"/>
      <c r="Y28" s="345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1" t="s">
        <v>550</v>
      </c>
      <c r="Q29" s="1571" t="str">
        <f t="shared" si="11"/>
        <v>建筑类型</v>
      </c>
      <c r="R29" s="1572" t="s">
        <v>8</v>
      </c>
      <c r="S29" s="1573">
        <f t="shared" si="12"/>
        <v>100</v>
      </c>
      <c r="T29" s="1572" t="s">
        <v>8</v>
      </c>
      <c r="U29" s="1573">
        <f t="shared" si="13"/>
        <v>100</v>
      </c>
      <c r="V29" s="1572" t="s">
        <v>8</v>
      </c>
      <c r="W29" s="1573">
        <f t="shared" si="14"/>
        <v>100</v>
      </c>
      <c r="X29" s="1566"/>
      <c r="Y29" s="345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2"/>
      <c r="Q30" s="1604" t="str">
        <f t="shared" si="11"/>
        <v>项目建筑规模</v>
      </c>
      <c r="R30" s="1576" t="s">
        <v>8</v>
      </c>
      <c r="S30" s="1577" t="e">
        <f t="shared" si="12"/>
        <v>#N/A</v>
      </c>
      <c r="T30" s="1576" t="s">
        <v>8</v>
      </c>
      <c r="U30" s="1577" t="e">
        <f t="shared" si="13"/>
        <v>#N/A</v>
      </c>
      <c r="V30" s="1576" t="s">
        <v>8</v>
      </c>
      <c r="W30" s="1577" t="e">
        <f t="shared" si="14"/>
        <v>#N/A</v>
      </c>
      <c r="X30" s="1578"/>
      <c r="Y30" s="345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2"/>
      <c r="Q31" s="1571" t="str">
        <f t="shared" si="11"/>
        <v>建筑结构</v>
      </c>
      <c r="R31" s="1572" t="s">
        <v>8</v>
      </c>
      <c r="S31" s="1573">
        <f t="shared" si="12"/>
        <v>100</v>
      </c>
      <c r="T31" s="1572" t="s">
        <v>8</v>
      </c>
      <c r="U31" s="1573">
        <f t="shared" si="13"/>
        <v>100</v>
      </c>
      <c r="V31" s="1572" t="s">
        <v>8</v>
      </c>
      <c r="W31" s="1573">
        <f t="shared" si="14"/>
        <v>100</v>
      </c>
      <c r="X31" s="1566"/>
      <c r="Y31" s="345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2"/>
      <c r="Q32" s="1571" t="str">
        <f t="shared" si="11"/>
        <v>公共部分装修</v>
      </c>
      <c r="R32" s="1572" t="s">
        <v>8</v>
      </c>
      <c r="S32" s="1573">
        <f t="shared" si="12"/>
        <v>100</v>
      </c>
      <c r="T32" s="1572" t="s">
        <v>8</v>
      </c>
      <c r="U32" s="1573">
        <f t="shared" si="13"/>
        <v>100</v>
      </c>
      <c r="V32" s="1572" t="s">
        <v>8</v>
      </c>
      <c r="W32" s="1573">
        <f t="shared" si="14"/>
        <v>100</v>
      </c>
      <c r="X32" s="1566"/>
      <c r="Y32" s="345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2"/>
      <c r="Q33" s="1571" t="str">
        <f t="shared" si="11"/>
        <v>成新度</v>
      </c>
      <c r="R33" s="1572" t="s">
        <v>8</v>
      </c>
      <c r="S33" s="1573" t="e">
        <f t="shared" si="12"/>
        <v>#N/A</v>
      </c>
      <c r="T33" s="1572" t="s">
        <v>8</v>
      </c>
      <c r="U33" s="1573" t="e">
        <f t="shared" si="13"/>
        <v>#N/A</v>
      </c>
      <c r="V33" s="1572" t="s">
        <v>8</v>
      </c>
      <c r="W33" s="1573" t="e">
        <f t="shared" si="14"/>
        <v>#N/A</v>
      </c>
      <c r="X33" s="1566"/>
      <c r="Y33" s="345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2"/>
      <c r="Q34" s="1150" t="str">
        <f t="shared" si="11"/>
        <v>物业管理</v>
      </c>
      <c r="R34" s="1567" t="s">
        <v>8</v>
      </c>
      <c r="S34" s="1568">
        <f t="shared" si="12"/>
        <v>100</v>
      </c>
      <c r="T34" s="1567" t="s">
        <v>8</v>
      </c>
      <c r="U34" s="1568">
        <f t="shared" si="13"/>
        <v>100</v>
      </c>
      <c r="V34" s="1567" t="s">
        <v>8</v>
      </c>
      <c r="W34" s="1568">
        <f t="shared" si="14"/>
        <v>100</v>
      </c>
      <c r="X34" s="1569"/>
      <c r="Y34" s="345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2" t="s">
        <v>550</v>
      </c>
      <c r="Q35" s="1571" t="str">
        <f t="shared" si="11"/>
        <v>市政基础设施</v>
      </c>
      <c r="R35" s="1572" t="s">
        <v>8</v>
      </c>
      <c r="S35" s="1573">
        <f t="shared" si="12"/>
        <v>100</v>
      </c>
      <c r="T35" s="1572" t="s">
        <v>8</v>
      </c>
      <c r="U35" s="1573">
        <f t="shared" si="13"/>
        <v>100</v>
      </c>
      <c r="V35" s="1572" t="s">
        <v>8</v>
      </c>
      <c r="W35" s="1573">
        <f t="shared" si="14"/>
        <v>100</v>
      </c>
      <c r="X35" s="1566"/>
      <c r="Y35" s="345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2"/>
      <c r="Q36" s="1571" t="str">
        <f t="shared" si="11"/>
        <v>内部装修</v>
      </c>
      <c r="R36" s="1572" t="s">
        <v>8</v>
      </c>
      <c r="S36" s="1573">
        <f t="shared" si="12"/>
        <v>100</v>
      </c>
      <c r="T36" s="1572" t="s">
        <v>8</v>
      </c>
      <c r="U36" s="1573">
        <f t="shared" si="13"/>
        <v>100</v>
      </c>
      <c r="V36" s="1572" t="s">
        <v>8</v>
      </c>
      <c r="W36" s="1573">
        <f t="shared" si="14"/>
        <v>100</v>
      </c>
      <c r="X36" s="1566"/>
      <c r="Y36" s="345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2"/>
      <c r="Q37" s="1571" t="str">
        <f t="shared" si="11"/>
        <v>内部装修状况</v>
      </c>
      <c r="R37" s="1572" t="s">
        <v>8</v>
      </c>
      <c r="S37" s="1573">
        <f t="shared" si="12"/>
        <v>100</v>
      </c>
      <c r="T37" s="1572" t="s">
        <v>8</v>
      </c>
      <c r="U37" s="1573">
        <f t="shared" si="13"/>
        <v>100</v>
      </c>
      <c r="V37" s="1572" t="s">
        <v>8</v>
      </c>
      <c r="W37" s="1573">
        <f t="shared" si="14"/>
        <v>100</v>
      </c>
      <c r="X37" s="1566"/>
      <c r="Y37" s="345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2"/>
      <c r="Q38" s="1604">
        <f t="shared" si="11"/>
        <v>111</v>
      </c>
      <c r="R38" s="1576" t="s">
        <v>8</v>
      </c>
      <c r="S38" s="1577">
        <f t="shared" si="12"/>
        <v>100</v>
      </c>
      <c r="T38" s="1576" t="s">
        <v>8</v>
      </c>
      <c r="U38" s="1577">
        <f t="shared" si="13"/>
        <v>100</v>
      </c>
      <c r="V38" s="1576" t="s">
        <v>8</v>
      </c>
      <c r="W38" s="1577">
        <f t="shared" si="14"/>
        <v>100</v>
      </c>
      <c r="X38" s="1578"/>
      <c r="Y38" s="345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2"/>
      <c r="Q39" s="1571">
        <f t="shared" si="11"/>
        <v>111</v>
      </c>
      <c r="R39" s="1572" t="s">
        <v>8</v>
      </c>
      <c r="S39" s="1573">
        <f t="shared" si="12"/>
        <v>100</v>
      </c>
      <c r="T39" s="1572" t="s">
        <v>8</v>
      </c>
      <c r="U39" s="1573">
        <f t="shared" si="13"/>
        <v>100</v>
      </c>
      <c r="V39" s="1572" t="s">
        <v>8</v>
      </c>
      <c r="W39" s="1573">
        <f t="shared" si="14"/>
        <v>100</v>
      </c>
      <c r="X39" s="1566"/>
      <c r="Y39" s="345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9"/>
      <c r="Q40" s="1571">
        <f t="shared" si="11"/>
        <v>111</v>
      </c>
      <c r="R40" s="1572" t="s">
        <v>8</v>
      </c>
      <c r="S40" s="1573">
        <f t="shared" si="12"/>
        <v>100</v>
      </c>
      <c r="T40" s="1572" t="s">
        <v>8</v>
      </c>
      <c r="U40" s="1573">
        <f t="shared" si="13"/>
        <v>100</v>
      </c>
      <c r="V40" s="1572" t="s">
        <v>8</v>
      </c>
      <c r="W40" s="1573">
        <f t="shared" si="14"/>
        <v>100</v>
      </c>
      <c r="X40" s="1566"/>
      <c r="Y40" s="3529"/>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5" t="str">
        <f>A41</f>
        <v>成交单价（元/平方米）</v>
      </c>
      <c r="Q41" s="3415"/>
      <c r="R41" s="3528">
        <f>E41</f>
        <v>0</v>
      </c>
      <c r="S41" s="3528"/>
      <c r="T41" s="3528">
        <f>G41</f>
        <v>0</v>
      </c>
      <c r="U41" s="3528"/>
      <c r="V41" s="3528">
        <f>I41</f>
        <v>0</v>
      </c>
      <c r="W41" s="3528"/>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5" t="str">
        <f>A42</f>
        <v>比较价格（元/平方米）</v>
      </c>
      <c r="Q42" s="3415"/>
      <c r="R42" s="3528" t="e">
        <f>IF(F1="售价",ROUND(PRODUCT(R41,AA7:AA40),0),ROUND(PRODUCT(R41,AA7:AA40),1))</f>
        <v>#DIV/0!</v>
      </c>
      <c r="S42" s="3528"/>
      <c r="T42" s="3528" t="e">
        <f>IF(F1="售价",ROUND(PRODUCT(T41,AB7:AB40),0),ROUND(PRODUCT(T41,AB7:AB40),1))</f>
        <v>#DIV/0!</v>
      </c>
      <c r="U42" s="3528"/>
      <c r="V42" s="3528" t="e">
        <f>IF(F1="售价",ROUND(PRODUCT(V41,AC7:AC40),0),ROUND(PRODUCT(V41,AC7:AC40),1))</f>
        <v>#DIV/0!</v>
      </c>
      <c r="W42" s="3528"/>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2" t="str">
        <f>A43</f>
        <v>估价对象XX用房的比较价格（楼面单价，元/平方米）</v>
      </c>
      <c r="Q43" s="3413"/>
      <c r="R43" s="3527" t="e">
        <f>IF(F1="售价",ROUND(AVERAGE(R42:V42),0),ROUND(AVERAGE(R42:V42),1))</f>
        <v>#DIV/0!</v>
      </c>
      <c r="S43" s="3527"/>
      <c r="T43" s="3527"/>
      <c r="U43" s="3527"/>
      <c r="V43" s="3527"/>
      <c r="W43" s="352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21" t="s">
        <v>798</v>
      </c>
      <c r="F4" s="3422"/>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37" t="s">
        <v>2927</v>
      </c>
      <c r="F5" s="343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39" t="s">
        <v>2930</v>
      </c>
      <c r="F6" s="3440"/>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0"/>
      <c r="Q24" s="1571">
        <f t="shared" ref="Q24:Q36"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2"/>
      <c r="Q27" s="1604" t="str">
        <f t="shared" si="11"/>
        <v>项目停车位配比</v>
      </c>
      <c r="R27" s="1576" t="s">
        <v>8</v>
      </c>
      <c r="S27" s="1577">
        <f t="shared" si="12"/>
        <v>100</v>
      </c>
      <c r="T27" s="1576" t="s">
        <v>8</v>
      </c>
      <c r="U27" s="1577">
        <f t="shared" si="13"/>
        <v>100</v>
      </c>
      <c r="V27" s="1576" t="s">
        <v>8</v>
      </c>
      <c r="W27" s="1577">
        <f t="shared" si="14"/>
        <v>100</v>
      </c>
      <c r="X27" s="1578"/>
      <c r="Y27" s="345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2"/>
      <c r="Q28" s="1571" t="str">
        <f t="shared" si="11"/>
        <v>公共部分装修</v>
      </c>
      <c r="R28" s="1572" t="s">
        <v>8</v>
      </c>
      <c r="S28" s="1573">
        <f t="shared" si="12"/>
        <v>100</v>
      </c>
      <c r="T28" s="1572" t="s">
        <v>8</v>
      </c>
      <c r="U28" s="1573">
        <f t="shared" si="13"/>
        <v>100</v>
      </c>
      <c r="V28" s="1572" t="s">
        <v>8</v>
      </c>
      <c r="W28" s="1573">
        <f t="shared" si="14"/>
        <v>100</v>
      </c>
      <c r="X28" s="1566"/>
      <c r="Y28" s="345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2"/>
      <c r="Q29" s="1571" t="str">
        <f t="shared" si="11"/>
        <v>成新率</v>
      </c>
      <c r="R29" s="1572" t="s">
        <v>8</v>
      </c>
      <c r="S29" s="1573" t="e">
        <f t="shared" si="12"/>
        <v>#N/A</v>
      </c>
      <c r="T29" s="1572" t="s">
        <v>8</v>
      </c>
      <c r="U29" s="1573" t="e">
        <f t="shared" si="13"/>
        <v>#N/A</v>
      </c>
      <c r="V29" s="1572" t="s">
        <v>8</v>
      </c>
      <c r="W29" s="1573" t="e">
        <f t="shared" si="14"/>
        <v>#N/A</v>
      </c>
      <c r="X29" s="1566"/>
      <c r="Y29" s="345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2"/>
      <c r="Q30" s="1571" t="str">
        <f t="shared" si="11"/>
        <v>物业等级</v>
      </c>
      <c r="R30" s="1572" t="s">
        <v>8</v>
      </c>
      <c r="S30" s="1573">
        <f t="shared" si="12"/>
        <v>100</v>
      </c>
      <c r="T30" s="1572" t="s">
        <v>8</v>
      </c>
      <c r="U30" s="1573">
        <f t="shared" si="13"/>
        <v>100</v>
      </c>
      <c r="V30" s="1572" t="s">
        <v>8</v>
      </c>
      <c r="W30" s="1573">
        <f t="shared" si="14"/>
        <v>100</v>
      </c>
      <c r="X30" s="1566"/>
      <c r="Y30" s="345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2"/>
      <c r="Q31" s="1150" t="str">
        <f t="shared" si="11"/>
        <v>停车位面积</v>
      </c>
      <c r="R31" s="1567" t="s">
        <v>8</v>
      </c>
      <c r="S31" s="1568" t="e">
        <f t="shared" si="12"/>
        <v>#N/A</v>
      </c>
      <c r="T31" s="1567" t="s">
        <v>8</v>
      </c>
      <c r="U31" s="1568" t="e">
        <f t="shared" si="13"/>
        <v>#N/A</v>
      </c>
      <c r="V31" s="1567" t="s">
        <v>8</v>
      </c>
      <c r="W31" s="1568" t="e">
        <f t="shared" si="14"/>
        <v>#N/A</v>
      </c>
      <c r="X31" s="1569"/>
      <c r="Y31" s="345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2" t="s">
        <v>550</v>
      </c>
      <c r="Q32" s="1571" t="str">
        <f t="shared" si="11"/>
        <v>车位类型</v>
      </c>
      <c r="R32" s="1572" t="s">
        <v>8</v>
      </c>
      <c r="S32" s="1573">
        <f t="shared" si="12"/>
        <v>100</v>
      </c>
      <c r="T32" s="1572" t="s">
        <v>8</v>
      </c>
      <c r="U32" s="1573">
        <f t="shared" si="13"/>
        <v>100</v>
      </c>
      <c r="V32" s="1572" t="s">
        <v>8</v>
      </c>
      <c r="W32" s="1573">
        <f t="shared" si="14"/>
        <v>100</v>
      </c>
      <c r="X32" s="1566"/>
      <c r="Y32" s="345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2"/>
      <c r="Q33" s="1571" t="str">
        <f t="shared" si="11"/>
        <v>是否直接入户</v>
      </c>
      <c r="R33" s="1572" t="s">
        <v>8</v>
      </c>
      <c r="S33" s="1573">
        <f t="shared" si="12"/>
        <v>100</v>
      </c>
      <c r="T33" s="1572" t="s">
        <v>8</v>
      </c>
      <c r="U33" s="1573">
        <f t="shared" si="13"/>
        <v>100</v>
      </c>
      <c r="V33" s="1572" t="s">
        <v>8</v>
      </c>
      <c r="W33" s="1573">
        <f t="shared" si="14"/>
        <v>100</v>
      </c>
      <c r="X33" s="1566"/>
      <c r="Y33" s="345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2"/>
      <c r="Q35" s="1604">
        <f t="shared" si="11"/>
        <v>111</v>
      </c>
      <c r="R35" s="1576" t="s">
        <v>8</v>
      </c>
      <c r="S35" s="1577">
        <f t="shared" si="12"/>
        <v>100</v>
      </c>
      <c r="T35" s="1576" t="s">
        <v>8</v>
      </c>
      <c r="U35" s="1577">
        <f t="shared" si="13"/>
        <v>100</v>
      </c>
      <c r="V35" s="1576" t="s">
        <v>8</v>
      </c>
      <c r="W35" s="1577">
        <f t="shared" si="14"/>
        <v>100</v>
      </c>
      <c r="X35" s="1578"/>
      <c r="Y35" s="345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2"/>
      <c r="Q36" s="1571">
        <f t="shared" si="11"/>
        <v>111</v>
      </c>
      <c r="R36" s="1572" t="s">
        <v>8</v>
      </c>
      <c r="S36" s="1573">
        <f t="shared" si="12"/>
        <v>100</v>
      </c>
      <c r="T36" s="1572" t="s">
        <v>8</v>
      </c>
      <c r="U36" s="1573">
        <f t="shared" si="13"/>
        <v>100</v>
      </c>
      <c r="V36" s="1572" t="s">
        <v>8</v>
      </c>
      <c r="W36" s="1573">
        <f t="shared" si="14"/>
        <v>100</v>
      </c>
      <c r="X36" s="1566"/>
      <c r="Y36" s="345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5" t="str">
        <f>A37</f>
        <v>成交单价</v>
      </c>
      <c r="Q37" s="3415"/>
      <c r="R37" s="3528">
        <f>E37</f>
        <v>0</v>
      </c>
      <c r="S37" s="3528"/>
      <c r="T37" s="3528">
        <f>G37</f>
        <v>0</v>
      </c>
      <c r="U37" s="3528"/>
      <c r="V37" s="3528">
        <f>I37</f>
        <v>0</v>
      </c>
      <c r="W37" s="3528"/>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5" t="str">
        <f>A38</f>
        <v>比较价格（元/平方米）</v>
      </c>
      <c r="Q38" s="3415"/>
      <c r="R38" s="3528" t="e">
        <f>IF(F1="售价",ROUND(PRODUCT(R37,AA7:AA36),0),ROUND(PRODUCT(R37,AA7:AA36),1))</f>
        <v>#DIV/0!</v>
      </c>
      <c r="S38" s="3528"/>
      <c r="T38" s="3528" t="e">
        <f>IF(F1="售价",ROUND(PRODUCT(T37,AB7:AB36),0),ROUND(PRODUCT(T37,AB7:AB36),1))</f>
        <v>#DIV/0!</v>
      </c>
      <c r="U38" s="3528"/>
      <c r="V38" s="3528" t="e">
        <f>IF(F1="售价",ROUND(PRODUCT(V37,AC7:AC36),0),ROUND(PRODUCT(V37,AC7:AC36),1))</f>
        <v>#DIV/0!</v>
      </c>
      <c r="W38" s="3528"/>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2" t="str">
        <f>A39</f>
        <v>估价对象XX用房的比较价格（楼面单价，元/平方米）</v>
      </c>
      <c r="Q39" s="3413"/>
      <c r="R39" s="3527" t="e">
        <f>IF(F1="售价",ROUND(AVERAGE(R38:V38),0),ROUND(AVERAGE(R38:V38),1))</f>
        <v>#DIV/0!</v>
      </c>
      <c r="S39" s="3527"/>
      <c r="T39" s="3527"/>
      <c r="U39" s="3527"/>
      <c r="V39" s="3527"/>
      <c r="W39" s="352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1" t="s">
        <v>797</v>
      </c>
      <c r="D4" s="3422"/>
      <c r="E4" s="3455" t="s">
        <v>798</v>
      </c>
      <c r="F4" s="3456"/>
      <c r="G4" s="3421" t="s">
        <v>799</v>
      </c>
      <c r="H4" s="3422"/>
      <c r="I4" s="3421" t="s">
        <v>800</v>
      </c>
      <c r="J4" s="3422"/>
      <c r="K4" s="514" t="s">
        <v>801</v>
      </c>
      <c r="L4" s="2133"/>
      <c r="M4" s="2134"/>
      <c r="N4" s="2134"/>
      <c r="O4" s="2134"/>
      <c r="P4" s="3423" t="s">
        <v>802</v>
      </c>
      <c r="Q4" s="3424"/>
      <c r="R4" s="3429" t="s">
        <v>798</v>
      </c>
      <c r="S4" s="3430"/>
      <c r="T4" s="3429" t="s">
        <v>799</v>
      </c>
      <c r="U4" s="3430"/>
      <c r="V4" s="3416" t="s">
        <v>800</v>
      </c>
      <c r="W4" s="3416"/>
      <c r="X4" s="1566"/>
      <c r="Y4" s="3429" t="s">
        <v>802</v>
      </c>
      <c r="Z4" s="3430"/>
      <c r="AA4" s="3418" t="s">
        <v>798</v>
      </c>
      <c r="AB4" s="3419" t="s">
        <v>799</v>
      </c>
      <c r="AC4" s="3418" t="s">
        <v>800</v>
      </c>
    </row>
    <row r="5" spans="1:29" ht="15">
      <c r="A5" s="515"/>
      <c r="B5" s="516"/>
      <c r="C5" s="3437" t="s">
        <v>2926</v>
      </c>
      <c r="D5" s="3438"/>
      <c r="E5" s="3457" t="s">
        <v>2927</v>
      </c>
      <c r="F5" s="3458"/>
      <c r="G5" s="3437" t="s">
        <v>2928</v>
      </c>
      <c r="H5" s="3438"/>
      <c r="I5" s="3437" t="s">
        <v>2929</v>
      </c>
      <c r="J5" s="3438"/>
      <c r="K5" s="514"/>
      <c r="L5" s="2133"/>
      <c r="M5" s="2134"/>
      <c r="N5" s="2134"/>
      <c r="O5" s="2134"/>
      <c r="P5" s="3425"/>
      <c r="Q5" s="3426"/>
      <c r="R5" s="3431"/>
      <c r="S5" s="3432"/>
      <c r="T5" s="3431"/>
      <c r="U5" s="3432"/>
      <c r="V5" s="3416"/>
      <c r="W5" s="3416"/>
      <c r="X5" s="1566"/>
      <c r="Y5" s="3431"/>
      <c r="Z5" s="3432"/>
      <c r="AA5" s="3419"/>
      <c r="AB5" s="3419"/>
      <c r="AC5" s="3419"/>
    </row>
    <row r="6" spans="1:29" ht="15.75" thickBot="1">
      <c r="A6" s="517"/>
      <c r="B6" s="518"/>
      <c r="C6" s="3435" t="s">
        <v>2930</v>
      </c>
      <c r="D6" s="3436"/>
      <c r="E6" s="3453" t="s">
        <v>2930</v>
      </c>
      <c r="F6" s="3454"/>
      <c r="G6" s="3435" t="s">
        <v>2930</v>
      </c>
      <c r="H6" s="3436"/>
      <c r="I6" s="3435" t="s">
        <v>2930</v>
      </c>
      <c r="J6" s="3436"/>
      <c r="K6" s="514" t="s">
        <v>528</v>
      </c>
      <c r="L6" s="2133"/>
      <c r="M6" s="2134"/>
      <c r="N6" s="2134"/>
      <c r="O6" s="2134"/>
      <c r="P6" s="3427"/>
      <c r="Q6" s="3428"/>
      <c r="R6" s="3431"/>
      <c r="S6" s="3432"/>
      <c r="T6" s="3433"/>
      <c r="U6" s="3434"/>
      <c r="V6" s="3416"/>
      <c r="W6" s="3416"/>
      <c r="X6" s="1566"/>
      <c r="Y6" s="3433"/>
      <c r="Z6" s="3434"/>
      <c r="AA6" s="3420"/>
      <c r="AB6" s="3420"/>
      <c r="AC6" s="3420"/>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6" t="s">
        <v>530</v>
      </c>
      <c r="Q7" s="3448"/>
      <c r="R7" s="1567" t="s">
        <v>8</v>
      </c>
      <c r="S7" s="1568">
        <f t="shared" ref="S7:S14" si="0">F7</f>
        <v>0</v>
      </c>
      <c r="T7" s="1567" t="s">
        <v>8</v>
      </c>
      <c r="U7" s="1568">
        <f t="shared" ref="U7:U14" si="1">H7</f>
        <v>0</v>
      </c>
      <c r="V7" s="1567" t="s">
        <v>8</v>
      </c>
      <c r="W7" s="1568">
        <f t="shared" ref="W7:W14" si="2">J7</f>
        <v>0</v>
      </c>
      <c r="X7" s="1569"/>
      <c r="Y7" s="3446" t="s">
        <v>530</v>
      </c>
      <c r="Z7" s="3447"/>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6" t="s">
        <v>533</v>
      </c>
      <c r="Q8" s="3447"/>
      <c r="R8" s="1567" t="s">
        <v>8</v>
      </c>
      <c r="S8" s="1568">
        <f t="shared" si="0"/>
        <v>0</v>
      </c>
      <c r="T8" s="1567" t="s">
        <v>8</v>
      </c>
      <c r="U8" s="1568">
        <f t="shared" si="1"/>
        <v>0</v>
      </c>
      <c r="V8" s="1567" t="s">
        <v>8</v>
      </c>
      <c r="W8" s="1568">
        <f t="shared" si="2"/>
        <v>0</v>
      </c>
      <c r="X8" s="1569"/>
      <c r="Y8" s="3446" t="s">
        <v>533</v>
      </c>
      <c r="Z8" s="3447"/>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5" t="s">
        <v>535</v>
      </c>
      <c r="Q9" s="1150" t="str">
        <f t="shared" ref="Q9:Q14" si="6">B9</f>
        <v>用途</v>
      </c>
      <c r="R9" s="1567" t="s">
        <v>8</v>
      </c>
      <c r="S9" s="1568">
        <f t="shared" si="0"/>
        <v>100</v>
      </c>
      <c r="T9" s="1567" t="s">
        <v>8</v>
      </c>
      <c r="U9" s="1568">
        <f t="shared" si="1"/>
        <v>100</v>
      </c>
      <c r="V9" s="1567" t="s">
        <v>8</v>
      </c>
      <c r="W9" s="1568">
        <f t="shared" si="2"/>
        <v>100</v>
      </c>
      <c r="X9" s="1569"/>
      <c r="Y9" s="3361"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5"/>
      <c r="Q10" s="1150" t="str">
        <f t="shared" si="6"/>
        <v>土地使用年限（年）</v>
      </c>
      <c r="R10" s="1567" t="s">
        <v>8</v>
      </c>
      <c r="S10" s="1568">
        <f t="shared" si="0"/>
        <v>100</v>
      </c>
      <c r="T10" s="1567" t="s">
        <v>8</v>
      </c>
      <c r="U10" s="1568">
        <f t="shared" si="1"/>
        <v>100</v>
      </c>
      <c r="V10" s="1567" t="s">
        <v>8</v>
      </c>
      <c r="W10" s="1568">
        <f t="shared" si="2"/>
        <v>100</v>
      </c>
      <c r="X10" s="1569"/>
      <c r="Y10" s="3361"/>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5"/>
      <c r="Q11" s="1150">
        <f t="shared" si="6"/>
        <v>111</v>
      </c>
      <c r="R11" s="1567" t="s">
        <v>8</v>
      </c>
      <c r="S11" s="1568">
        <f t="shared" si="0"/>
        <v>100</v>
      </c>
      <c r="T11" s="1567" t="s">
        <v>8</v>
      </c>
      <c r="U11" s="1568">
        <f t="shared" si="1"/>
        <v>100</v>
      </c>
      <c r="V11" s="1567" t="s">
        <v>8</v>
      </c>
      <c r="W11" s="1568">
        <f t="shared" si="2"/>
        <v>100</v>
      </c>
      <c r="X11" s="1569"/>
      <c r="Y11" s="3361"/>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5"/>
      <c r="Q12" s="1150">
        <f t="shared" si="6"/>
        <v>111</v>
      </c>
      <c r="R12" s="1567" t="s">
        <v>8</v>
      </c>
      <c r="S12" s="1568">
        <f t="shared" si="0"/>
        <v>100</v>
      </c>
      <c r="T12" s="1567" t="s">
        <v>8</v>
      </c>
      <c r="U12" s="1568">
        <f t="shared" si="1"/>
        <v>100</v>
      </c>
      <c r="V12" s="1567" t="s">
        <v>8</v>
      </c>
      <c r="W12" s="1568">
        <f t="shared" si="2"/>
        <v>100</v>
      </c>
      <c r="X12" s="1569"/>
      <c r="Y12" s="3361"/>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5"/>
      <c r="Q13" s="1150">
        <f t="shared" si="6"/>
        <v>111</v>
      </c>
      <c r="R13" s="1567" t="s">
        <v>8</v>
      </c>
      <c r="S13" s="1568">
        <f t="shared" si="0"/>
        <v>100</v>
      </c>
      <c r="T13" s="1567" t="s">
        <v>8</v>
      </c>
      <c r="U13" s="1568">
        <f t="shared" si="1"/>
        <v>100</v>
      </c>
      <c r="V13" s="1567" t="s">
        <v>8</v>
      </c>
      <c r="W13" s="1568">
        <f t="shared" si="2"/>
        <v>100</v>
      </c>
      <c r="X13" s="1569"/>
      <c r="Y13" s="3361"/>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9" t="s">
        <v>540</v>
      </c>
      <c r="Q14" s="1571" t="str">
        <f t="shared" si="6"/>
        <v>交通便捷度</v>
      </c>
      <c r="R14" s="1572" t="s">
        <v>8</v>
      </c>
      <c r="S14" s="1573">
        <f t="shared" si="0"/>
        <v>100</v>
      </c>
      <c r="T14" s="1572" t="s">
        <v>8</v>
      </c>
      <c r="U14" s="1573">
        <f t="shared" si="1"/>
        <v>100</v>
      </c>
      <c r="V14" s="1572" t="s">
        <v>8</v>
      </c>
      <c r="W14" s="1573">
        <f t="shared" si="2"/>
        <v>100</v>
      </c>
      <c r="X14" s="1566"/>
      <c r="Y14" s="344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0"/>
      <c r="Q15" s="1571"/>
      <c r="R15" s="1572"/>
      <c r="S15" s="1573"/>
      <c r="T15" s="1572"/>
      <c r="U15" s="1573"/>
      <c r="V15" s="1572"/>
      <c r="W15" s="1573"/>
      <c r="X15" s="1566"/>
      <c r="Y15" s="345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0"/>
      <c r="Q16" s="1571" t="str">
        <f>B16</f>
        <v>公共配套设施</v>
      </c>
      <c r="R16" s="1572" t="s">
        <v>8</v>
      </c>
      <c r="S16" s="1573">
        <f>F16</f>
        <v>100</v>
      </c>
      <c r="T16" s="1572" t="s">
        <v>8</v>
      </c>
      <c r="U16" s="1573">
        <f>H16</f>
        <v>100</v>
      </c>
      <c r="V16" s="1572" t="s">
        <v>8</v>
      </c>
      <c r="W16" s="1573">
        <f>J16</f>
        <v>100</v>
      </c>
      <c r="X16" s="1566"/>
      <c r="Y16" s="345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0"/>
      <c r="Q17" s="1571"/>
      <c r="R17" s="1572"/>
      <c r="S17" s="1573"/>
      <c r="T17" s="1572"/>
      <c r="U17" s="1573"/>
      <c r="V17" s="1572"/>
      <c r="W17" s="1573"/>
      <c r="X17" s="1566"/>
      <c r="Y17" s="345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0"/>
      <c r="Q18" s="2603" t="str">
        <f>B18</f>
        <v>基础设施水平</v>
      </c>
      <c r="R18" s="1572" t="s">
        <v>8</v>
      </c>
      <c r="S18" s="1573">
        <f>F18</f>
        <v>100</v>
      </c>
      <c r="T18" s="1572" t="s">
        <v>8</v>
      </c>
      <c r="U18" s="1573">
        <f>H18</f>
        <v>100</v>
      </c>
      <c r="V18" s="1572" t="s">
        <v>8</v>
      </c>
      <c r="W18" s="1573">
        <f>J18</f>
        <v>100</v>
      </c>
      <c r="X18" s="2605"/>
      <c r="Y18" s="345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50"/>
      <c r="Q19" s="2603"/>
      <c r="R19" s="1572"/>
      <c r="S19" s="1573"/>
      <c r="T19" s="1572"/>
      <c r="U19" s="1573"/>
      <c r="V19" s="1572"/>
      <c r="W19" s="1573"/>
      <c r="X19" s="2605"/>
      <c r="Y19" s="345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0"/>
      <c r="Q20" s="1571" t="str">
        <f>B20</f>
        <v>自然及人文环境</v>
      </c>
      <c r="R20" s="1572" t="s">
        <v>8</v>
      </c>
      <c r="S20" s="1573">
        <f>F20</f>
        <v>100</v>
      </c>
      <c r="T20" s="1572" t="s">
        <v>8</v>
      </c>
      <c r="U20" s="1573">
        <f>H20</f>
        <v>100</v>
      </c>
      <c r="V20" s="1572" t="s">
        <v>8</v>
      </c>
      <c r="W20" s="1573">
        <f>J20</f>
        <v>100</v>
      </c>
      <c r="X20" s="1566"/>
      <c r="Y20" s="345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0"/>
      <c r="Q21" s="1571"/>
      <c r="R21" s="1572"/>
      <c r="S21" s="1573"/>
      <c r="T21" s="1572"/>
      <c r="U21" s="1573"/>
      <c r="V21" s="1572"/>
      <c r="W21" s="1573"/>
      <c r="X21" s="1566"/>
      <c r="Y21" s="345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0"/>
      <c r="Q22" s="1571" t="str">
        <f>B22</f>
        <v>楼层</v>
      </c>
      <c r="R22" s="1572" t="s">
        <v>8</v>
      </c>
      <c r="S22" s="1573">
        <f>F22</f>
        <v>100</v>
      </c>
      <c r="T22" s="1572" t="s">
        <v>8</v>
      </c>
      <c r="U22" s="1573">
        <f>H22</f>
        <v>100</v>
      </c>
      <c r="V22" s="1572" t="s">
        <v>8</v>
      </c>
      <c r="W22" s="1573">
        <f>J22</f>
        <v>100</v>
      </c>
      <c r="X22" s="1566"/>
      <c r="Y22" s="345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0"/>
      <c r="Q23" s="1571">
        <f>B23</f>
        <v>111</v>
      </c>
      <c r="R23" s="1572" t="s">
        <v>8</v>
      </c>
      <c r="S23" s="1573">
        <f>F23</f>
        <v>100</v>
      </c>
      <c r="T23" s="1572" t="s">
        <v>8</v>
      </c>
      <c r="U23" s="1573">
        <f>H23</f>
        <v>100</v>
      </c>
      <c r="V23" s="1572" t="s">
        <v>8</v>
      </c>
      <c r="W23" s="1573">
        <f>J23</f>
        <v>100</v>
      </c>
      <c r="X23" s="1566"/>
      <c r="Y23" s="345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0"/>
      <c r="Q24" s="1571">
        <f t="shared" ref="Q24:Q34" si="11">B24</f>
        <v>111</v>
      </c>
      <c r="R24" s="1572" t="s">
        <v>8</v>
      </c>
      <c r="S24" s="1573">
        <f>F24</f>
        <v>100</v>
      </c>
      <c r="T24" s="1572" t="s">
        <v>8</v>
      </c>
      <c r="U24" s="1573">
        <f>H24</f>
        <v>100</v>
      </c>
      <c r="V24" s="1572" t="s">
        <v>8</v>
      </c>
      <c r="W24" s="1573">
        <f>J24</f>
        <v>100</v>
      </c>
      <c r="X24" s="1566"/>
      <c r="Y24" s="345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0"/>
      <c r="Q25" s="1150">
        <f t="shared" si="11"/>
        <v>111</v>
      </c>
      <c r="R25" s="1567" t="s">
        <v>8</v>
      </c>
      <c r="S25" s="1568">
        <f>F25</f>
        <v>100</v>
      </c>
      <c r="T25" s="1567" t="s">
        <v>8</v>
      </c>
      <c r="U25" s="1568">
        <f>H25</f>
        <v>100</v>
      </c>
      <c r="V25" s="1567" t="s">
        <v>8</v>
      </c>
      <c r="W25" s="1568">
        <f>J25</f>
        <v>100</v>
      </c>
      <c r="X25" s="1569"/>
      <c r="Y25" s="345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2"/>
      <c r="Q27" s="1604" t="str">
        <f t="shared" si="11"/>
        <v>成新率</v>
      </c>
      <c r="R27" s="1576" t="s">
        <v>8</v>
      </c>
      <c r="S27" s="1577" t="e">
        <f t="shared" si="12"/>
        <v>#N/A</v>
      </c>
      <c r="T27" s="1576" t="s">
        <v>8</v>
      </c>
      <c r="U27" s="1577" t="e">
        <f t="shared" si="13"/>
        <v>#N/A</v>
      </c>
      <c r="V27" s="1576" t="s">
        <v>8</v>
      </c>
      <c r="W27" s="1577" t="e">
        <f t="shared" si="14"/>
        <v>#N/A</v>
      </c>
      <c r="X27" s="1578"/>
      <c r="Y27" s="345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2"/>
      <c r="Q28" s="1571" t="str">
        <f t="shared" si="11"/>
        <v>物业等级</v>
      </c>
      <c r="R28" s="1572" t="s">
        <v>8</v>
      </c>
      <c r="S28" s="1573">
        <f t="shared" si="12"/>
        <v>100</v>
      </c>
      <c r="T28" s="1572" t="s">
        <v>8</v>
      </c>
      <c r="U28" s="1573">
        <f t="shared" si="13"/>
        <v>100</v>
      </c>
      <c r="V28" s="1572" t="s">
        <v>8</v>
      </c>
      <c r="W28" s="1573">
        <f t="shared" si="14"/>
        <v>100</v>
      </c>
      <c r="X28" s="1566"/>
      <c r="Y28" s="345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2"/>
      <c r="Q29" s="1571" t="str">
        <f t="shared" si="11"/>
        <v>有无电梯</v>
      </c>
      <c r="R29" s="1572" t="s">
        <v>8</v>
      </c>
      <c r="S29" s="1573">
        <f t="shared" si="12"/>
        <v>100</v>
      </c>
      <c r="T29" s="1572" t="s">
        <v>8</v>
      </c>
      <c r="U29" s="1573">
        <f t="shared" si="13"/>
        <v>100</v>
      </c>
      <c r="V29" s="1572" t="s">
        <v>8</v>
      </c>
      <c r="W29" s="1573">
        <f t="shared" si="14"/>
        <v>100</v>
      </c>
      <c r="X29" s="1566"/>
      <c r="Y29" s="345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2"/>
      <c r="Q30" s="1571" t="str">
        <f t="shared" si="11"/>
        <v>建筑面积</v>
      </c>
      <c r="R30" s="1572" t="s">
        <v>8</v>
      </c>
      <c r="S30" s="1573" t="e">
        <f t="shared" si="12"/>
        <v>#N/A</v>
      </c>
      <c r="T30" s="1572" t="s">
        <v>8</v>
      </c>
      <c r="U30" s="1573" t="e">
        <f t="shared" si="13"/>
        <v>#N/A</v>
      </c>
      <c r="V30" s="1572" t="s">
        <v>8</v>
      </c>
      <c r="W30" s="1573" t="e">
        <f t="shared" si="14"/>
        <v>#N/A</v>
      </c>
      <c r="X30" s="1566"/>
      <c r="Y30" s="345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2"/>
      <c r="Q31" s="1150" t="str">
        <f t="shared" si="11"/>
        <v>是否封闭</v>
      </c>
      <c r="R31" s="1567" t="s">
        <v>8</v>
      </c>
      <c r="S31" s="1568">
        <f t="shared" si="12"/>
        <v>100</v>
      </c>
      <c r="T31" s="1567" t="s">
        <v>8</v>
      </c>
      <c r="U31" s="1568">
        <f t="shared" si="13"/>
        <v>100</v>
      </c>
      <c r="V31" s="1567" t="s">
        <v>8</v>
      </c>
      <c r="W31" s="1568">
        <f t="shared" si="14"/>
        <v>100</v>
      </c>
      <c r="X31" s="1569"/>
      <c r="Y31" s="345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2" t="s">
        <v>550</v>
      </c>
      <c r="Q32" s="1571">
        <f t="shared" si="11"/>
        <v>111</v>
      </c>
      <c r="R32" s="1572" t="s">
        <v>8</v>
      </c>
      <c r="S32" s="1573">
        <f t="shared" si="12"/>
        <v>100</v>
      </c>
      <c r="T32" s="1572" t="s">
        <v>8</v>
      </c>
      <c r="U32" s="1573">
        <f t="shared" si="13"/>
        <v>100</v>
      </c>
      <c r="V32" s="1572" t="s">
        <v>8</v>
      </c>
      <c r="W32" s="1573">
        <f t="shared" si="14"/>
        <v>100</v>
      </c>
      <c r="X32" s="1566"/>
      <c r="Y32" s="345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2"/>
      <c r="Q33" s="1571">
        <f t="shared" si="11"/>
        <v>111</v>
      </c>
      <c r="R33" s="1572" t="s">
        <v>8</v>
      </c>
      <c r="S33" s="1573">
        <f t="shared" si="12"/>
        <v>100</v>
      </c>
      <c r="T33" s="1572" t="s">
        <v>8</v>
      </c>
      <c r="U33" s="1573">
        <f t="shared" si="13"/>
        <v>100</v>
      </c>
      <c r="V33" s="1572" t="s">
        <v>8</v>
      </c>
      <c r="W33" s="1573">
        <f t="shared" si="14"/>
        <v>100</v>
      </c>
      <c r="X33" s="1566"/>
      <c r="Y33" s="345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2"/>
      <c r="Q34" s="1571">
        <f t="shared" si="11"/>
        <v>111</v>
      </c>
      <c r="R34" s="1572" t="s">
        <v>8</v>
      </c>
      <c r="S34" s="1573">
        <f t="shared" si="12"/>
        <v>100</v>
      </c>
      <c r="T34" s="1572" t="s">
        <v>8</v>
      </c>
      <c r="U34" s="1573">
        <f t="shared" si="13"/>
        <v>100</v>
      </c>
      <c r="V34" s="1572" t="s">
        <v>8</v>
      </c>
      <c r="W34" s="1573">
        <f t="shared" si="14"/>
        <v>100</v>
      </c>
      <c r="X34" s="1566"/>
      <c r="Y34" s="345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5" t="str">
        <f>A35</f>
        <v>成交单价（元/平方米）</v>
      </c>
      <c r="Q35" s="3415"/>
      <c r="R35" s="3528">
        <f>E35</f>
        <v>0</v>
      </c>
      <c r="S35" s="3528"/>
      <c r="T35" s="3528">
        <f>G35</f>
        <v>0</v>
      </c>
      <c r="U35" s="3528"/>
      <c r="V35" s="3528">
        <f>I35</f>
        <v>0</v>
      </c>
      <c r="W35" s="3528"/>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5" t="str">
        <f>A36</f>
        <v>比较价格（元/平方米）</v>
      </c>
      <c r="Q36" s="3415"/>
      <c r="R36" s="3528" t="e">
        <f>IF(F1="售价",ROUND(PRODUCT(R35,AA7:AA34),0),ROUND(PRODUCT(R35,AA7:AA34),1))</f>
        <v>#DIV/0!</v>
      </c>
      <c r="S36" s="3528"/>
      <c r="T36" s="3528" t="e">
        <f>IF(F1="售价",ROUND(PRODUCT(T35,AB7:AB34),0),ROUND(PRODUCT(T35,AB7:AB34),1))</f>
        <v>#DIV/0!</v>
      </c>
      <c r="U36" s="3528"/>
      <c r="V36" s="3528" t="e">
        <f>IF(F1="售价",ROUND(PRODUCT(V35,AC7:AC34),0),ROUND(PRODUCT(V35,AC7:AC34),1))</f>
        <v>#DIV/0!</v>
      </c>
      <c r="W36" s="3528"/>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2" t="str">
        <f>A37</f>
        <v>估价对象XX用房的比较价格（楼面单价，元/平方米）</v>
      </c>
      <c r="Q37" s="3413"/>
      <c r="R37" s="3527" t="e">
        <f>IF(F1="售价",ROUND(AVERAGE(R36:V36),0),ROUND(AVERAGE(R36:V36),1))</f>
        <v>#DIV/0!</v>
      </c>
      <c r="S37" s="3527"/>
      <c r="T37" s="3527"/>
      <c r="U37" s="3527"/>
      <c r="V37" s="3527"/>
      <c r="W37" s="352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1" t="s">
        <v>2304</v>
      </c>
      <c r="D1" s="3542"/>
      <c r="E1" s="3542"/>
      <c r="F1" s="3542"/>
      <c r="G1" s="3542"/>
      <c r="H1" s="3542"/>
      <c r="I1" s="3542"/>
      <c r="J1" s="3542"/>
      <c r="K1" s="3542"/>
      <c r="L1" s="3542"/>
      <c r="M1" s="3542"/>
      <c r="N1" s="3542"/>
      <c r="O1" s="3542"/>
      <c r="P1" s="3542"/>
      <c r="Q1" s="3542"/>
      <c r="R1" s="3542"/>
      <c r="S1" s="3543"/>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8" t="s">
        <v>20</v>
      </c>
      <c r="D22" s="3539"/>
      <c r="E22" s="3539"/>
      <c r="F22" s="3539"/>
      <c r="G22" s="3539"/>
      <c r="H22" s="3539"/>
      <c r="I22" s="3539"/>
      <c r="J22" s="3539"/>
      <c r="K22" s="3539"/>
      <c r="L22" s="3539"/>
      <c r="M22" s="3539"/>
      <c r="N22" s="3539"/>
      <c r="O22" s="3539"/>
      <c r="P22" s="3539"/>
      <c r="Q22" s="3540"/>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171937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5"/>
      <c r="Q11" s="3215" t="str">
        <f t="shared" si="6"/>
        <v>容积率</v>
      </c>
      <c r="R11" s="1567" t="s">
        <v>8</v>
      </c>
      <c r="S11" s="1568">
        <f t="shared" si="0"/>
        <v>100</v>
      </c>
      <c r="T11" s="1567" t="s">
        <v>8</v>
      </c>
      <c r="U11" s="1568">
        <f t="shared" si="1"/>
        <v>105</v>
      </c>
      <c r="V11" s="1567" t="s">
        <v>8</v>
      </c>
      <c r="W11" s="1568">
        <f t="shared" si="2"/>
        <v>100</v>
      </c>
      <c r="X11" s="1569"/>
      <c r="Y11" s="3361"/>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51" t="s">
        <v>550</v>
      </c>
      <c r="Q32" s="3216" t="str">
        <f t="shared" si="11"/>
        <v>建筑类型</v>
      </c>
      <c r="R32" s="1572" t="s">
        <v>8</v>
      </c>
      <c r="S32" s="1573">
        <f t="shared" si="12"/>
        <v>90</v>
      </c>
      <c r="T32" s="1572" t="s">
        <v>8</v>
      </c>
      <c r="U32" s="1573">
        <f t="shared" si="13"/>
        <v>100</v>
      </c>
      <c r="V32" s="1572" t="s">
        <v>8</v>
      </c>
      <c r="W32" s="1573">
        <f t="shared" si="14"/>
        <v>90</v>
      </c>
      <c r="X32" s="3218"/>
      <c r="Y32" s="345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5" t="str">
        <f>A48</f>
        <v>比较价格（元/平方米）</v>
      </c>
      <c r="Q48" s="3415"/>
      <c r="R48" s="3528">
        <f>IF(F1="售价",ROUND(PRODUCT(R47,AA7:AA46),0),ROUND(PRODUCT(R47,AA7:AA46),1))</f>
        <v>24439</v>
      </c>
      <c r="S48" s="3528"/>
      <c r="T48" s="3528">
        <f>IF(F1="售价",ROUND(PRODUCT(T47,AB7:AB46),0),ROUND(PRODUCT(T47,AB7:AB46),1))</f>
        <v>25283</v>
      </c>
      <c r="U48" s="3528"/>
      <c r="V48" s="3528">
        <f>IF(F1="售价",ROUND(PRODUCT(V47,AC7:AC46),0),ROUND(PRODUCT(V47,AC7:AC46),1))</f>
        <v>24224</v>
      </c>
      <c r="W48" s="3528"/>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24649</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155537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69754</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1" t="s">
        <v>522</v>
      </c>
      <c r="D4" s="3422"/>
      <c r="E4" s="3455" t="s">
        <v>523</v>
      </c>
      <c r="F4" s="3456"/>
      <c r="G4" s="3421" t="s">
        <v>524</v>
      </c>
      <c r="H4" s="3422"/>
      <c r="I4" s="3421" t="s">
        <v>525</v>
      </c>
      <c r="J4" s="3422"/>
      <c r="K4" s="853" t="s">
        <v>526</v>
      </c>
      <c r="L4" s="2133"/>
      <c r="M4" s="2134"/>
      <c r="N4" s="2134"/>
      <c r="O4" s="2134"/>
      <c r="P4" s="3423" t="s">
        <v>527</v>
      </c>
      <c r="Q4" s="3424"/>
      <c r="R4" s="3429" t="s">
        <v>523</v>
      </c>
      <c r="S4" s="3430"/>
      <c r="T4" s="3429" t="s">
        <v>524</v>
      </c>
      <c r="U4" s="3430"/>
      <c r="V4" s="3416" t="s">
        <v>525</v>
      </c>
      <c r="W4" s="3416"/>
      <c r="X4" s="3218"/>
      <c r="Y4" s="3429" t="s">
        <v>527</v>
      </c>
      <c r="Z4" s="3430"/>
      <c r="AA4" s="3418" t="s">
        <v>523</v>
      </c>
      <c r="AB4" s="3418" t="s">
        <v>524</v>
      </c>
      <c r="AC4" s="3418" t="s">
        <v>525</v>
      </c>
    </row>
    <row r="5" spans="1:29" ht="15">
      <c r="A5" s="515"/>
      <c r="B5" s="516"/>
      <c r="C5" s="3437" t="s">
        <v>2926</v>
      </c>
      <c r="D5" s="3438"/>
      <c r="E5" s="3533" t="s">
        <v>3141</v>
      </c>
      <c r="F5" s="3458"/>
      <c r="G5" s="3530" t="s">
        <v>3143</v>
      </c>
      <c r="H5" s="3438"/>
      <c r="I5" s="3437" t="s">
        <v>3142</v>
      </c>
      <c r="J5" s="3438"/>
      <c r="K5" s="854"/>
      <c r="L5" s="2133"/>
      <c r="M5" s="2134"/>
      <c r="N5" s="2134"/>
      <c r="O5" s="2134"/>
      <c r="P5" s="3425"/>
      <c r="Q5" s="3426"/>
      <c r="R5" s="3431"/>
      <c r="S5" s="3432"/>
      <c r="T5" s="3431"/>
      <c r="U5" s="3432"/>
      <c r="V5" s="3416"/>
      <c r="W5" s="3416"/>
      <c r="X5" s="3218"/>
      <c r="Y5" s="3431"/>
      <c r="Z5" s="3432"/>
      <c r="AA5" s="3419"/>
      <c r="AB5" s="3419"/>
      <c r="AC5" s="3419"/>
    </row>
    <row r="6" spans="1:29" ht="15.75" thickBot="1">
      <c r="A6" s="517"/>
      <c r="B6" s="518"/>
      <c r="C6" s="3435" t="s">
        <v>2930</v>
      </c>
      <c r="D6" s="3436"/>
      <c r="E6" s="3531" t="s">
        <v>3145</v>
      </c>
      <c r="F6" s="3454"/>
      <c r="G6" s="3532" t="s">
        <v>3144</v>
      </c>
      <c r="H6" s="3436"/>
      <c r="I6" s="3435" t="str">
        <f>E6</f>
        <v>神州半岛旅游度假区</v>
      </c>
      <c r="J6" s="3436"/>
      <c r="K6" s="854" t="s">
        <v>528</v>
      </c>
      <c r="L6" s="2133"/>
      <c r="M6" s="2134"/>
      <c r="N6" s="2134"/>
      <c r="O6" s="2134"/>
      <c r="P6" s="3427"/>
      <c r="Q6" s="3428"/>
      <c r="R6" s="3431"/>
      <c r="S6" s="3432"/>
      <c r="T6" s="3433"/>
      <c r="U6" s="3434"/>
      <c r="V6" s="3416"/>
      <c r="W6" s="3416"/>
      <c r="X6" s="3218"/>
      <c r="Y6" s="3433"/>
      <c r="Z6" s="3434"/>
      <c r="AA6" s="3420"/>
      <c r="AB6" s="3420"/>
      <c r="AC6" s="3420"/>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6" t="s">
        <v>530</v>
      </c>
      <c r="Q7" s="3448"/>
      <c r="R7" s="1567" t="s">
        <v>8</v>
      </c>
      <c r="S7" s="1568">
        <f t="shared" ref="S7:S15" si="0">F7</f>
        <v>100</v>
      </c>
      <c r="T7" s="1567" t="s">
        <v>8</v>
      </c>
      <c r="U7" s="1568">
        <f t="shared" ref="U7:U15" si="1">H7</f>
        <v>100</v>
      </c>
      <c r="V7" s="1567" t="s">
        <v>8</v>
      </c>
      <c r="W7" s="1568">
        <f t="shared" ref="W7:W15" si="2">J7</f>
        <v>100</v>
      </c>
      <c r="X7" s="1569"/>
      <c r="Y7" s="3446" t="s">
        <v>530</v>
      </c>
      <c r="Z7" s="3447"/>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6" t="s">
        <v>533</v>
      </c>
      <c r="Q8" s="3447"/>
      <c r="R8" s="1567" t="s">
        <v>8</v>
      </c>
      <c r="S8" s="1568">
        <f t="shared" si="0"/>
        <v>100</v>
      </c>
      <c r="T8" s="1567" t="s">
        <v>8</v>
      </c>
      <c r="U8" s="1568">
        <f t="shared" si="1"/>
        <v>100</v>
      </c>
      <c r="V8" s="1567" t="s">
        <v>8</v>
      </c>
      <c r="W8" s="1568">
        <f t="shared" si="2"/>
        <v>100</v>
      </c>
      <c r="X8" s="1569"/>
      <c r="Y8" s="3446" t="s">
        <v>533</v>
      </c>
      <c r="Z8" s="3447"/>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5" t="s">
        <v>535</v>
      </c>
      <c r="Q9" s="3215" t="str">
        <f t="shared" ref="Q9:Q15" si="6">B9</f>
        <v>用途</v>
      </c>
      <c r="R9" s="1567" t="s">
        <v>8</v>
      </c>
      <c r="S9" s="1568">
        <f t="shared" si="0"/>
        <v>100</v>
      </c>
      <c r="T9" s="1567" t="s">
        <v>8</v>
      </c>
      <c r="U9" s="1568">
        <f t="shared" si="1"/>
        <v>100</v>
      </c>
      <c r="V9" s="1567" t="s">
        <v>8</v>
      </c>
      <c r="W9" s="1568">
        <f t="shared" si="2"/>
        <v>100</v>
      </c>
      <c r="X9" s="1569"/>
      <c r="Y9" s="3361"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5"/>
      <c r="Q10" s="3215" t="str">
        <f t="shared" si="6"/>
        <v>土地使用年限（年）</v>
      </c>
      <c r="R10" s="1567" t="s">
        <v>8</v>
      </c>
      <c r="S10" s="1568">
        <f t="shared" si="0"/>
        <v>100</v>
      </c>
      <c r="T10" s="1567" t="s">
        <v>8</v>
      </c>
      <c r="U10" s="1568">
        <f t="shared" si="1"/>
        <v>100</v>
      </c>
      <c r="V10" s="1567" t="s">
        <v>8</v>
      </c>
      <c r="W10" s="1568">
        <f t="shared" si="2"/>
        <v>100</v>
      </c>
      <c r="X10" s="1569"/>
      <c r="Y10" s="3361"/>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5"/>
      <c r="Q11" s="3215" t="str">
        <f t="shared" si="6"/>
        <v>容积率</v>
      </c>
      <c r="R11" s="1567" t="s">
        <v>8</v>
      </c>
      <c r="S11" s="1568">
        <f t="shared" si="0"/>
        <v>105</v>
      </c>
      <c r="T11" s="1567" t="s">
        <v>8</v>
      </c>
      <c r="U11" s="1568">
        <f t="shared" si="1"/>
        <v>110</v>
      </c>
      <c r="V11" s="1567" t="s">
        <v>8</v>
      </c>
      <c r="W11" s="1568">
        <f t="shared" si="2"/>
        <v>105</v>
      </c>
      <c r="X11" s="1569"/>
      <c r="Y11" s="3361"/>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5"/>
      <c r="Q12" s="3215">
        <f t="shared" si="6"/>
        <v>0</v>
      </c>
      <c r="R12" s="1567" t="s">
        <v>8</v>
      </c>
      <c r="S12" s="1568">
        <f t="shared" si="0"/>
        <v>100</v>
      </c>
      <c r="T12" s="1567" t="s">
        <v>8</v>
      </c>
      <c r="U12" s="1568">
        <f t="shared" si="1"/>
        <v>100</v>
      </c>
      <c r="V12" s="1567" t="s">
        <v>8</v>
      </c>
      <c r="W12" s="1568">
        <f t="shared" si="2"/>
        <v>100</v>
      </c>
      <c r="X12" s="1569"/>
      <c r="Y12" s="3361"/>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5"/>
      <c r="Q13" s="3215">
        <f t="shared" si="6"/>
        <v>0</v>
      </c>
      <c r="R13" s="1567" t="s">
        <v>8</v>
      </c>
      <c r="S13" s="1568">
        <f t="shared" si="0"/>
        <v>100</v>
      </c>
      <c r="T13" s="1567" t="s">
        <v>8</v>
      </c>
      <c r="U13" s="1568">
        <f t="shared" si="1"/>
        <v>100</v>
      </c>
      <c r="V13" s="1567" t="s">
        <v>8</v>
      </c>
      <c r="W13" s="1568">
        <f t="shared" si="2"/>
        <v>100</v>
      </c>
      <c r="X13" s="1569"/>
      <c r="Y13" s="3361"/>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5"/>
      <c r="Q14" s="3215">
        <f t="shared" si="6"/>
        <v>0</v>
      </c>
      <c r="R14" s="1567" t="s">
        <v>8</v>
      </c>
      <c r="S14" s="1568">
        <f t="shared" si="0"/>
        <v>100</v>
      </c>
      <c r="T14" s="1567" t="s">
        <v>8</v>
      </c>
      <c r="U14" s="1568">
        <f t="shared" si="1"/>
        <v>100</v>
      </c>
      <c r="V14" s="1567" t="s">
        <v>8</v>
      </c>
      <c r="W14" s="1568">
        <f t="shared" si="2"/>
        <v>100</v>
      </c>
      <c r="X14" s="1569"/>
      <c r="Y14" s="3361"/>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9" t="s">
        <v>540</v>
      </c>
      <c r="Q15" s="3216" t="str">
        <f t="shared" si="6"/>
        <v>居住社区成熟度</v>
      </c>
      <c r="R15" s="1572" t="s">
        <v>8</v>
      </c>
      <c r="S15" s="1573">
        <f t="shared" si="0"/>
        <v>100</v>
      </c>
      <c r="T15" s="1572" t="s">
        <v>8</v>
      </c>
      <c r="U15" s="1573">
        <f t="shared" si="1"/>
        <v>100</v>
      </c>
      <c r="V15" s="1572" t="s">
        <v>8</v>
      </c>
      <c r="W15" s="1573">
        <f t="shared" si="2"/>
        <v>100</v>
      </c>
      <c r="X15" s="3218"/>
      <c r="Y15" s="344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50"/>
      <c r="Q16" s="3216"/>
      <c r="R16" s="1572"/>
      <c r="S16" s="1573"/>
      <c r="T16" s="1572"/>
      <c r="U16" s="1573"/>
      <c r="V16" s="1572"/>
      <c r="W16" s="1573"/>
      <c r="X16" s="3218"/>
      <c r="Y16" s="345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50"/>
      <c r="Q17" s="3216" t="str">
        <f>B17</f>
        <v>交通便捷度</v>
      </c>
      <c r="R17" s="1572" t="s">
        <v>8</v>
      </c>
      <c r="S17" s="1573">
        <f>F17</f>
        <v>100</v>
      </c>
      <c r="T17" s="1572" t="s">
        <v>8</v>
      </c>
      <c r="U17" s="1573">
        <f>H17</f>
        <v>100</v>
      </c>
      <c r="V17" s="1572" t="s">
        <v>8</v>
      </c>
      <c r="W17" s="1573">
        <f>J17</f>
        <v>100</v>
      </c>
      <c r="X17" s="3218"/>
      <c r="Y17" s="345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50"/>
      <c r="Q18" s="3216"/>
      <c r="R18" s="1572"/>
      <c r="S18" s="1573"/>
      <c r="T18" s="1572"/>
      <c r="U18" s="1573"/>
      <c r="V18" s="1572"/>
      <c r="W18" s="1573"/>
      <c r="X18" s="3218"/>
      <c r="Y18" s="345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50"/>
      <c r="Q19" s="3216" t="str">
        <f>B19</f>
        <v>公共配套设施</v>
      </c>
      <c r="R19" s="1572" t="s">
        <v>8</v>
      </c>
      <c r="S19" s="1573">
        <f>F19</f>
        <v>100</v>
      </c>
      <c r="T19" s="1572" t="s">
        <v>8</v>
      </c>
      <c r="U19" s="1573">
        <f>H19</f>
        <v>100</v>
      </c>
      <c r="V19" s="1572" t="s">
        <v>8</v>
      </c>
      <c r="W19" s="1573">
        <f>J19</f>
        <v>100</v>
      </c>
      <c r="X19" s="3218"/>
      <c r="Y19" s="345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50"/>
      <c r="Q20" s="3216"/>
      <c r="R20" s="1572"/>
      <c r="S20" s="1573"/>
      <c r="T20" s="1572"/>
      <c r="U20" s="1573"/>
      <c r="V20" s="1572"/>
      <c r="W20" s="1573"/>
      <c r="X20" s="3218"/>
      <c r="Y20" s="345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50"/>
      <c r="Q21" s="3216" t="str">
        <f>B21</f>
        <v>基础设施水平</v>
      </c>
      <c r="R21" s="1572" t="s">
        <v>8</v>
      </c>
      <c r="S21" s="1573">
        <f>F21</f>
        <v>100</v>
      </c>
      <c r="T21" s="1572" t="s">
        <v>8</v>
      </c>
      <c r="U21" s="1573">
        <f>H21</f>
        <v>100</v>
      </c>
      <c r="V21" s="1572" t="s">
        <v>8</v>
      </c>
      <c r="W21" s="1573">
        <f>J21</f>
        <v>100</v>
      </c>
      <c r="X21" s="3218"/>
      <c r="Y21" s="345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50"/>
      <c r="Q22" s="3216"/>
      <c r="R22" s="1572"/>
      <c r="S22" s="1573"/>
      <c r="T22" s="1572"/>
      <c r="U22" s="1573"/>
      <c r="V22" s="1572"/>
      <c r="W22" s="1573"/>
      <c r="X22" s="3218"/>
      <c r="Y22" s="345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50"/>
      <c r="Q23" s="3216" t="str">
        <f>B23</f>
        <v>自然及人文环境</v>
      </c>
      <c r="R23" s="1572" t="s">
        <v>8</v>
      </c>
      <c r="S23" s="1573">
        <f>F23</f>
        <v>100</v>
      </c>
      <c r="T23" s="1572" t="s">
        <v>8</v>
      </c>
      <c r="U23" s="1573">
        <f>H23</f>
        <v>95</v>
      </c>
      <c r="V23" s="1572" t="s">
        <v>8</v>
      </c>
      <c r="W23" s="1573">
        <f>J23</f>
        <v>100</v>
      </c>
      <c r="X23" s="3218"/>
      <c r="Y23" s="345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50"/>
      <c r="Q24" s="3216"/>
      <c r="R24" s="1572"/>
      <c r="S24" s="1573"/>
      <c r="T24" s="1572"/>
      <c r="U24" s="1573"/>
      <c r="V24" s="1572"/>
      <c r="W24" s="1573"/>
      <c r="X24" s="3218"/>
      <c r="Y24" s="345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0"/>
      <c r="Q25" s="3216" t="str">
        <f t="shared" ref="Q25:Q46" si="11">B25</f>
        <v>楼层-1</v>
      </c>
      <c r="R25" s="1572" t="s">
        <v>8</v>
      </c>
      <c r="S25" s="1573">
        <f>F25</f>
        <v>100</v>
      </c>
      <c r="T25" s="1572" t="s">
        <v>8</v>
      </c>
      <c r="U25" s="1573">
        <f>H25</f>
        <v>100</v>
      </c>
      <c r="V25" s="1572" t="s">
        <v>8</v>
      </c>
      <c r="W25" s="1573">
        <f>J25</f>
        <v>100</v>
      </c>
      <c r="X25" s="3218"/>
      <c r="Y25" s="345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0"/>
      <c r="Q26" s="3216" t="str">
        <f t="shared" si="11"/>
        <v>朝向</v>
      </c>
      <c r="R26" s="1572" t="s">
        <v>8</v>
      </c>
      <c r="S26" s="1573">
        <f>F26</f>
        <v>100</v>
      </c>
      <c r="T26" s="1572" t="s">
        <v>8</v>
      </c>
      <c r="U26" s="1573">
        <f>H26</f>
        <v>100</v>
      </c>
      <c r="V26" s="1572" t="s">
        <v>8</v>
      </c>
      <c r="W26" s="1573">
        <f>J26</f>
        <v>100</v>
      </c>
      <c r="X26" s="3218"/>
      <c r="Y26" s="345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50"/>
      <c r="Q27" s="3215" t="str">
        <f t="shared" si="11"/>
        <v>楼层</v>
      </c>
      <c r="R27" s="1567" t="s">
        <v>8</v>
      </c>
      <c r="S27" s="1568">
        <f>F27</f>
        <v>105</v>
      </c>
      <c r="T27" s="1567" t="s">
        <v>8</v>
      </c>
      <c r="U27" s="1568">
        <f>H27</f>
        <v>100</v>
      </c>
      <c r="V27" s="1567" t="s">
        <v>8</v>
      </c>
      <c r="W27" s="1568">
        <f>J27</f>
        <v>105</v>
      </c>
      <c r="X27" s="1569"/>
      <c r="Y27" s="345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0"/>
      <c r="Q28" s="3216">
        <f t="shared" si="11"/>
        <v>0</v>
      </c>
      <c r="R28" s="1572" t="s">
        <v>8</v>
      </c>
      <c r="S28" s="1573">
        <f t="shared" ref="S28:S46" si="12">F28</f>
        <v>100</v>
      </c>
      <c r="T28" s="1572" t="s">
        <v>8</v>
      </c>
      <c r="U28" s="1573">
        <f t="shared" ref="U28:U46" si="13">H28</f>
        <v>100</v>
      </c>
      <c r="V28" s="1572" t="s">
        <v>8</v>
      </c>
      <c r="W28" s="1573">
        <f t="shared" ref="W28:W46" si="14">J28</f>
        <v>100</v>
      </c>
      <c r="X28" s="3218"/>
      <c r="Y28" s="345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0"/>
      <c r="Q29" s="3216">
        <f t="shared" si="11"/>
        <v>0</v>
      </c>
      <c r="R29" s="1572" t="s">
        <v>8</v>
      </c>
      <c r="S29" s="1573">
        <f t="shared" si="12"/>
        <v>100</v>
      </c>
      <c r="T29" s="1572" t="s">
        <v>8</v>
      </c>
      <c r="U29" s="1573">
        <f t="shared" si="13"/>
        <v>100</v>
      </c>
      <c r="V29" s="1572" t="s">
        <v>8</v>
      </c>
      <c r="W29" s="1573">
        <f t="shared" si="14"/>
        <v>100</v>
      </c>
      <c r="X29" s="3218"/>
      <c r="Y29" s="345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0"/>
      <c r="Q30" s="3216">
        <f t="shared" si="11"/>
        <v>0</v>
      </c>
      <c r="R30" s="1572" t="s">
        <v>8</v>
      </c>
      <c r="S30" s="1573">
        <f t="shared" si="12"/>
        <v>100</v>
      </c>
      <c r="T30" s="1572" t="s">
        <v>8</v>
      </c>
      <c r="U30" s="1573">
        <f t="shared" si="13"/>
        <v>100</v>
      </c>
      <c r="V30" s="1572" t="s">
        <v>8</v>
      </c>
      <c r="W30" s="1573">
        <f t="shared" si="14"/>
        <v>100</v>
      </c>
      <c r="X30" s="3218"/>
      <c r="Y30" s="345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0"/>
      <c r="Q31" s="3216">
        <f t="shared" si="11"/>
        <v>0</v>
      </c>
      <c r="R31" s="1572" t="s">
        <v>8</v>
      </c>
      <c r="S31" s="1573">
        <f t="shared" si="12"/>
        <v>100</v>
      </c>
      <c r="T31" s="1572" t="s">
        <v>8</v>
      </c>
      <c r="U31" s="1573">
        <f t="shared" si="13"/>
        <v>100</v>
      </c>
      <c r="V31" s="1572" t="s">
        <v>8</v>
      </c>
      <c r="W31" s="1573">
        <f t="shared" si="14"/>
        <v>100</v>
      </c>
      <c r="X31" s="3218"/>
      <c r="Y31" s="345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51" t="s">
        <v>550</v>
      </c>
      <c r="Q32" s="3216" t="str">
        <f t="shared" si="11"/>
        <v>建筑类型</v>
      </c>
      <c r="R32" s="1572" t="s">
        <v>8</v>
      </c>
      <c r="S32" s="1573">
        <f t="shared" si="12"/>
        <v>95</v>
      </c>
      <c r="T32" s="1572" t="s">
        <v>8</v>
      </c>
      <c r="U32" s="1573">
        <f t="shared" si="13"/>
        <v>105</v>
      </c>
      <c r="V32" s="1572" t="s">
        <v>8</v>
      </c>
      <c r="W32" s="1573">
        <f t="shared" si="14"/>
        <v>95</v>
      </c>
      <c r="X32" s="3218"/>
      <c r="Y32" s="345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69754</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2"/>
      <c r="Q33" s="1604" t="str">
        <f t="shared" si="11"/>
        <v>项目建筑规模</v>
      </c>
      <c r="R33" s="1576" t="s">
        <v>8</v>
      </c>
      <c r="S33" s="1577">
        <f t="shared" si="12"/>
        <v>100</v>
      </c>
      <c r="T33" s="1576" t="s">
        <v>8</v>
      </c>
      <c r="U33" s="1577">
        <f t="shared" si="13"/>
        <v>100</v>
      </c>
      <c r="V33" s="1576" t="s">
        <v>8</v>
      </c>
      <c r="W33" s="1577">
        <f t="shared" si="14"/>
        <v>100</v>
      </c>
      <c r="X33" s="1578"/>
      <c r="Y33" s="345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2"/>
      <c r="Q34" s="3216" t="str">
        <f t="shared" si="11"/>
        <v>建筑结构</v>
      </c>
      <c r="R34" s="1572" t="s">
        <v>8</v>
      </c>
      <c r="S34" s="1573">
        <f t="shared" si="12"/>
        <v>100</v>
      </c>
      <c r="T34" s="1572" t="s">
        <v>8</v>
      </c>
      <c r="U34" s="1573">
        <f t="shared" si="13"/>
        <v>100</v>
      </c>
      <c r="V34" s="1572" t="s">
        <v>8</v>
      </c>
      <c r="W34" s="1573">
        <f t="shared" si="14"/>
        <v>100</v>
      </c>
      <c r="X34" s="3218"/>
      <c r="Y34" s="345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2"/>
      <c r="Q35" s="3216" t="str">
        <f t="shared" si="11"/>
        <v>建筑品质</v>
      </c>
      <c r="R35" s="1572" t="s">
        <v>8</v>
      </c>
      <c r="S35" s="1573">
        <f t="shared" si="12"/>
        <v>100</v>
      </c>
      <c r="T35" s="1572" t="s">
        <v>8</v>
      </c>
      <c r="U35" s="1573">
        <f t="shared" si="13"/>
        <v>100</v>
      </c>
      <c r="V35" s="1572" t="s">
        <v>8</v>
      </c>
      <c r="W35" s="1573">
        <f t="shared" si="14"/>
        <v>100</v>
      </c>
      <c r="X35" s="3218"/>
      <c r="Y35" s="345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2"/>
      <c r="Q36" s="3216" t="str">
        <f t="shared" si="11"/>
        <v>公共部分装修</v>
      </c>
      <c r="R36" s="1572" t="s">
        <v>8</v>
      </c>
      <c r="S36" s="1573">
        <f t="shared" si="12"/>
        <v>100</v>
      </c>
      <c r="T36" s="1572" t="s">
        <v>8</v>
      </c>
      <c r="U36" s="1573">
        <f t="shared" si="13"/>
        <v>100</v>
      </c>
      <c r="V36" s="1572" t="s">
        <v>8</v>
      </c>
      <c r="W36" s="1573">
        <f t="shared" si="14"/>
        <v>100</v>
      </c>
      <c r="X36" s="3218"/>
      <c r="Y36" s="345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2"/>
      <c r="Q37" s="3215" t="str">
        <f t="shared" si="11"/>
        <v>成新度</v>
      </c>
      <c r="R37" s="1567" t="s">
        <v>8</v>
      </c>
      <c r="S37" s="1568">
        <f t="shared" si="12"/>
        <v>100</v>
      </c>
      <c r="T37" s="1567" t="s">
        <v>8</v>
      </c>
      <c r="U37" s="1568">
        <f t="shared" si="13"/>
        <v>100</v>
      </c>
      <c r="V37" s="1567" t="s">
        <v>8</v>
      </c>
      <c r="W37" s="1568">
        <f t="shared" si="14"/>
        <v>100</v>
      </c>
      <c r="X37" s="1569"/>
      <c r="Y37" s="345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2" t="s">
        <v>550</v>
      </c>
      <c r="Q38" s="3216" t="str">
        <f t="shared" si="11"/>
        <v>物业管理</v>
      </c>
      <c r="R38" s="1572" t="s">
        <v>8</v>
      </c>
      <c r="S38" s="1573">
        <f t="shared" si="12"/>
        <v>100</v>
      </c>
      <c r="T38" s="1572" t="s">
        <v>8</v>
      </c>
      <c r="U38" s="1573">
        <f t="shared" si="13"/>
        <v>100</v>
      </c>
      <c r="V38" s="1572" t="s">
        <v>8</v>
      </c>
      <c r="W38" s="1573">
        <f t="shared" si="14"/>
        <v>100</v>
      </c>
      <c r="X38" s="3218"/>
      <c r="Y38" s="345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2"/>
      <c r="Q39" s="3216" t="str">
        <f t="shared" si="11"/>
        <v>市政基础设施</v>
      </c>
      <c r="R39" s="1572" t="s">
        <v>8</v>
      </c>
      <c r="S39" s="1573">
        <f t="shared" si="12"/>
        <v>100</v>
      </c>
      <c r="T39" s="1572" t="s">
        <v>8</v>
      </c>
      <c r="U39" s="1573">
        <f t="shared" si="13"/>
        <v>100</v>
      </c>
      <c r="V39" s="1572" t="s">
        <v>8</v>
      </c>
      <c r="W39" s="1573">
        <f t="shared" si="14"/>
        <v>100</v>
      </c>
      <c r="X39" s="3218"/>
      <c r="Y39" s="345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2"/>
      <c r="Q40" s="3216" t="str">
        <f t="shared" si="11"/>
        <v>房型</v>
      </c>
      <c r="R40" s="1572" t="s">
        <v>8</v>
      </c>
      <c r="S40" s="1573">
        <f t="shared" si="12"/>
        <v>105</v>
      </c>
      <c r="T40" s="1572" t="s">
        <v>8</v>
      </c>
      <c r="U40" s="1573">
        <f t="shared" si="13"/>
        <v>100</v>
      </c>
      <c r="V40" s="1572" t="s">
        <v>8</v>
      </c>
      <c r="W40" s="1573">
        <f t="shared" si="14"/>
        <v>100</v>
      </c>
      <c r="X40" s="3218"/>
      <c r="Y40" s="345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2"/>
      <c r="Q41" s="1604" t="str">
        <f t="shared" si="11"/>
        <v>单套/主力户型建筑面积</v>
      </c>
      <c r="R41" s="1576" t="s">
        <v>8</v>
      </c>
      <c r="S41" s="1577">
        <f t="shared" si="12"/>
        <v>100</v>
      </c>
      <c r="T41" s="1576" t="s">
        <v>8</v>
      </c>
      <c r="U41" s="1577">
        <f t="shared" si="13"/>
        <v>100</v>
      </c>
      <c r="V41" s="1576" t="s">
        <v>8</v>
      </c>
      <c r="W41" s="1577">
        <f t="shared" si="14"/>
        <v>100</v>
      </c>
      <c r="X41" s="1578"/>
      <c r="Y41" s="345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2"/>
      <c r="Q42" s="3216" t="str">
        <f t="shared" si="11"/>
        <v>内部装修</v>
      </c>
      <c r="R42" s="1572" t="s">
        <v>8</v>
      </c>
      <c r="S42" s="1573">
        <f t="shared" si="12"/>
        <v>100</v>
      </c>
      <c r="T42" s="1572" t="s">
        <v>8</v>
      </c>
      <c r="U42" s="1573">
        <f t="shared" si="13"/>
        <v>100</v>
      </c>
      <c r="V42" s="1572" t="s">
        <v>8</v>
      </c>
      <c r="W42" s="1573">
        <f t="shared" si="14"/>
        <v>100</v>
      </c>
      <c r="X42" s="3218"/>
      <c r="Y42" s="345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2"/>
      <c r="Q43" s="3216" t="str">
        <f t="shared" si="11"/>
        <v>内部装修维护情况</v>
      </c>
      <c r="R43" s="1572" t="s">
        <v>8</v>
      </c>
      <c r="S43" s="1573">
        <f t="shared" si="12"/>
        <v>100</v>
      </c>
      <c r="T43" s="1572" t="s">
        <v>8</v>
      </c>
      <c r="U43" s="1573">
        <f t="shared" si="13"/>
        <v>100</v>
      </c>
      <c r="V43" s="1572" t="s">
        <v>8</v>
      </c>
      <c r="W43" s="1573">
        <f t="shared" si="14"/>
        <v>100</v>
      </c>
      <c r="X43" s="3218"/>
      <c r="Y43" s="345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2"/>
      <c r="Q44" s="3215">
        <f t="shared" si="11"/>
        <v>0</v>
      </c>
      <c r="R44" s="1567" t="s">
        <v>8</v>
      </c>
      <c r="S44" s="1568">
        <f t="shared" si="12"/>
        <v>100</v>
      </c>
      <c r="T44" s="1567" t="s">
        <v>8</v>
      </c>
      <c r="U44" s="1568">
        <f t="shared" si="13"/>
        <v>100</v>
      </c>
      <c r="V44" s="1567" t="s">
        <v>8</v>
      </c>
      <c r="W44" s="1568">
        <f t="shared" si="14"/>
        <v>100</v>
      </c>
      <c r="X44" s="1569"/>
      <c r="Y44" s="345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2"/>
      <c r="Q45" s="3216">
        <f t="shared" si="11"/>
        <v>0</v>
      </c>
      <c r="R45" s="1572" t="s">
        <v>8</v>
      </c>
      <c r="S45" s="1573">
        <f t="shared" si="12"/>
        <v>100</v>
      </c>
      <c r="T45" s="1572" t="s">
        <v>8</v>
      </c>
      <c r="U45" s="1573">
        <f t="shared" si="13"/>
        <v>100</v>
      </c>
      <c r="V45" s="1572" t="s">
        <v>8</v>
      </c>
      <c r="W45" s="1573">
        <f t="shared" si="14"/>
        <v>100</v>
      </c>
      <c r="X45" s="3218"/>
      <c r="Y45" s="345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9"/>
      <c r="Q46" s="3216" t="str">
        <f t="shared" si="11"/>
        <v>海景</v>
      </c>
      <c r="R46" s="1572" t="s">
        <v>8</v>
      </c>
      <c r="S46" s="1573">
        <f t="shared" si="12"/>
        <v>100</v>
      </c>
      <c r="T46" s="1572" t="s">
        <v>8</v>
      </c>
      <c r="U46" s="1573">
        <f t="shared" si="13"/>
        <v>100</v>
      </c>
      <c r="V46" s="1572" t="s">
        <v>8</v>
      </c>
      <c r="W46" s="1573">
        <f t="shared" si="14"/>
        <v>100</v>
      </c>
      <c r="X46" s="3218"/>
      <c r="Y46" s="3529"/>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5" t="str">
        <f>A47</f>
        <v>成交单价（元/平方米）</v>
      </c>
      <c r="Q47" s="3415"/>
      <c r="R47" s="3528">
        <f>E47</f>
        <v>24250</v>
      </c>
      <c r="S47" s="3528"/>
      <c r="T47" s="3528">
        <f>G47</f>
        <v>25220</v>
      </c>
      <c r="U47" s="3528"/>
      <c r="V47" s="3528">
        <f>I47</f>
        <v>22892</v>
      </c>
      <c r="W47" s="3528"/>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5" t="str">
        <f>A48</f>
        <v>比较价格（元/平方米）</v>
      </c>
      <c r="Q48" s="3415"/>
      <c r="R48" s="3528">
        <f>IF(F1="售价",ROUND(PRODUCT(R47,AA7:AA46),0),ROUND(PRODUCT(R47,AA7:AA46),1))</f>
        <v>22051</v>
      </c>
      <c r="S48" s="3528"/>
      <c r="T48" s="3528">
        <f>IF(F1="售价",ROUND(PRODUCT(T47,AB7:AB46),0),ROUND(PRODUCT(T47,AB7:AB46),1))</f>
        <v>22985</v>
      </c>
      <c r="U48" s="3528"/>
      <c r="V48" s="3528">
        <f>IF(F1="售价",ROUND(PRODUCT(V47,AC7:AC46),0),ROUND(PRODUCT(V47,AC7:AC46),1))</f>
        <v>21857</v>
      </c>
      <c r="W48" s="3528"/>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2" t="str">
        <f>A49</f>
        <v>估价对象XX用房的比较价格（楼面单价，元/平方米）</v>
      </c>
      <c r="Q49" s="3413"/>
      <c r="R49" s="3527">
        <f>IF(F1="售价",ROUND(AVERAGE(R48:V48),0),ROUND(AVERAGE(R48:V48),1))</f>
        <v>22298</v>
      </c>
      <c r="S49" s="3527"/>
      <c r="T49" s="3527"/>
      <c r="U49" s="3527"/>
      <c r="V49" s="3527"/>
      <c r="W49" s="352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4" t="s">
        <v>3115</v>
      </c>
      <c r="C41" s="3544"/>
      <c r="D41" s="3544"/>
      <c r="E41" s="3545" t="s">
        <v>3116</v>
      </c>
      <c r="F41" s="3545"/>
    </row>
    <row r="42" spans="1:6">
      <c r="A42" s="3201"/>
      <c r="B42" s="3202" t="s">
        <v>3096</v>
      </c>
      <c r="C42" s="3202" t="s">
        <v>3098</v>
      </c>
      <c r="D42" s="3202" t="s">
        <v>3100</v>
      </c>
      <c r="E42" s="3546"/>
      <c r="F42" s="3546"/>
    </row>
    <row r="43" spans="1:6" ht="70.5" customHeight="1">
      <c r="A43" s="3203" t="s">
        <v>3117</v>
      </c>
      <c r="B43" s="3203" t="s">
        <v>3118</v>
      </c>
      <c r="C43" s="3203" t="s">
        <v>3119</v>
      </c>
      <c r="D43" s="3203" t="s">
        <v>3120</v>
      </c>
      <c r="E43" s="3547" t="s">
        <v>3121</v>
      </c>
      <c r="F43" s="3547"/>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2018-05-10T01:28:37Z</dcterms:modified>
</cp:coreProperties>
</file>