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30" windowWidth="19320" windowHeight="13590" tabRatio="875" firstSheet="13"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state="hidden" r:id="rId42"/>
    <sheet name="不动产比较法-住宅（1.7）" sheetId="76" state="hidden" r:id="rId43"/>
    <sheet name="Sheet3" sheetId="70" r:id="rId44"/>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I47" i="21" l="1"/>
  <c r="G47" i="21"/>
  <c r="E47" i="21"/>
  <c r="G15" i="66" l="1"/>
  <c r="J140" i="76"/>
  <c r="C145" i="76"/>
  <c r="K139" i="76" s="1"/>
  <c r="J142" i="76"/>
  <c r="B130" i="76"/>
  <c r="B128" i="76"/>
  <c r="B126" i="76"/>
  <c r="D125" i="76"/>
  <c r="E125" i="76" s="1"/>
  <c r="F125" i="76" s="1"/>
  <c r="G125" i="76" s="1"/>
  <c r="D123" i="76"/>
  <c r="E123" i="76" s="1"/>
  <c r="F123" i="76" s="1"/>
  <c r="G123" i="76" s="1"/>
  <c r="H123" i="76" s="1"/>
  <c r="I123" i="76" s="1"/>
  <c r="J123" i="76" s="1"/>
  <c r="K123" i="76" s="1"/>
  <c r="L123" i="76" s="1"/>
  <c r="M123" i="76" s="1"/>
  <c r="D119" i="76"/>
  <c r="E119" i="76" s="1"/>
  <c r="F119" i="76" s="1"/>
  <c r="G119" i="76" s="1"/>
  <c r="H119" i="76" s="1"/>
  <c r="I119" i="76" s="1"/>
  <c r="J119" i="76" s="1"/>
  <c r="K119" i="76" s="1"/>
  <c r="L119" i="76" s="1"/>
  <c r="M119" i="76" s="1"/>
  <c r="D117" i="76"/>
  <c r="E117" i="76" s="1"/>
  <c r="F117" i="76" s="1"/>
  <c r="G117" i="76" s="1"/>
  <c r="D115" i="76"/>
  <c r="E115" i="76" s="1"/>
  <c r="F115" i="76" s="1"/>
  <c r="G115" i="76" s="1"/>
  <c r="H115" i="76" s="1"/>
  <c r="I115" i="76" s="1"/>
  <c r="J115" i="76" s="1"/>
  <c r="K115" i="76" s="1"/>
  <c r="L115" i="76" s="1"/>
  <c r="M115" i="76" s="1"/>
  <c r="D113" i="76"/>
  <c r="E113" i="76" s="1"/>
  <c r="F113" i="76" s="1"/>
  <c r="G113" i="76" s="1"/>
  <c r="H113" i="76" s="1"/>
  <c r="H111" i="76"/>
  <c r="G111" i="76"/>
  <c r="F111" i="76"/>
  <c r="E111" i="76"/>
  <c r="D111" i="76"/>
  <c r="C111" i="76"/>
  <c r="D110" i="76"/>
  <c r="E110" i="76"/>
  <c r="F110" i="76" s="1"/>
  <c r="G110" i="76" s="1"/>
  <c r="H110" i="76" s="1"/>
  <c r="I110" i="76" s="1"/>
  <c r="J110" i="76" s="1"/>
  <c r="K110" i="76" s="1"/>
  <c r="L110" i="76" s="1"/>
  <c r="M110" i="76" s="1"/>
  <c r="D108" i="76"/>
  <c r="E108" i="76"/>
  <c r="F108" i="76" s="1"/>
  <c r="G108" i="76" s="1"/>
  <c r="H108" i="76" s="1"/>
  <c r="I108" i="76" s="1"/>
  <c r="J108" i="76" s="1"/>
  <c r="K108" i="76" s="1"/>
  <c r="L108" i="76" s="1"/>
  <c r="M108" i="76" s="1"/>
  <c r="D106" i="76"/>
  <c r="E106" i="76"/>
  <c r="F106" i="76" s="1"/>
  <c r="G106" i="76" s="1"/>
  <c r="H106" i="76" s="1"/>
  <c r="I106" i="76" s="1"/>
  <c r="J106" i="76" s="1"/>
  <c r="K106" i="76" s="1"/>
  <c r="L106" i="76" s="1"/>
  <c r="M106" i="76" s="1"/>
  <c r="M102" i="76"/>
  <c r="L102" i="76"/>
  <c r="K102" i="76"/>
  <c r="J102" i="76"/>
  <c r="I102" i="76"/>
  <c r="H102" i="76"/>
  <c r="G102" i="76"/>
  <c r="F102" i="76"/>
  <c r="E102" i="76"/>
  <c r="D102" i="76"/>
  <c r="C102" i="76"/>
  <c r="D101" i="76"/>
  <c r="E101" i="76" s="1"/>
  <c r="F101" i="76" s="1"/>
  <c r="G101" i="76" s="1"/>
  <c r="H101" i="76" s="1"/>
  <c r="I101" i="76" s="1"/>
  <c r="J101" i="76" s="1"/>
  <c r="K101" i="76" s="1"/>
  <c r="L101" i="76" s="1"/>
  <c r="M101" i="76" s="1"/>
  <c r="B98" i="76"/>
  <c r="B96" i="76"/>
  <c r="B94" i="76"/>
  <c r="B92" i="76"/>
  <c r="B90" i="76"/>
  <c r="D89" i="76"/>
  <c r="E89" i="76"/>
  <c r="F89" i="76" s="1"/>
  <c r="G89" i="76" s="1"/>
  <c r="H89" i="76" s="1"/>
  <c r="I89" i="76" s="1"/>
  <c r="J89" i="76" s="1"/>
  <c r="K89" i="76" s="1"/>
  <c r="L89" i="76" s="1"/>
  <c r="M89" i="76" s="1"/>
  <c r="M87" i="76"/>
  <c r="L87" i="76"/>
  <c r="K87" i="76"/>
  <c r="J87" i="76"/>
  <c r="I87" i="76"/>
  <c r="H87" i="76"/>
  <c r="G87" i="76"/>
  <c r="F87" i="76"/>
  <c r="E87" i="76"/>
  <c r="D87" i="76"/>
  <c r="D85" i="76"/>
  <c r="E85" i="76"/>
  <c r="F85" i="76" s="1"/>
  <c r="G85" i="76" s="1"/>
  <c r="D83" i="76"/>
  <c r="E83" i="76"/>
  <c r="F83" i="76" s="1"/>
  <c r="G83" i="76" s="1"/>
  <c r="D81" i="76"/>
  <c r="E81" i="76"/>
  <c r="F81" i="76" s="1"/>
  <c r="D79" i="76"/>
  <c r="E79" i="76"/>
  <c r="F79" i="76" s="1"/>
  <c r="G79" i="76" s="1"/>
  <c r="D77" i="76"/>
  <c r="E77" i="76"/>
  <c r="F77" i="76" s="1"/>
  <c r="B74" i="76"/>
  <c r="B72" i="76"/>
  <c r="B70" i="76"/>
  <c r="D69" i="76"/>
  <c r="E69" i="76" s="1"/>
  <c r="F69" i="76" s="1"/>
  <c r="G69" i="76" s="1"/>
  <c r="H69" i="76" s="1"/>
  <c r="I69" i="76" s="1"/>
  <c r="J69" i="76" s="1"/>
  <c r="K69" i="76" s="1"/>
  <c r="L69" i="76" s="1"/>
  <c r="M69" i="76" s="1"/>
  <c r="M67" i="76"/>
  <c r="L67" i="76"/>
  <c r="K67" i="76"/>
  <c r="J67" i="76"/>
  <c r="I67" i="76"/>
  <c r="H67" i="76"/>
  <c r="G67" i="76"/>
  <c r="F67" i="76"/>
  <c r="E67" i="76"/>
  <c r="D67" i="76"/>
  <c r="C67" i="76"/>
  <c r="D66" i="76"/>
  <c r="E66" i="76"/>
  <c r="F66" i="76" s="1"/>
  <c r="G66" i="76" s="1"/>
  <c r="H66" i="76" s="1"/>
  <c r="I66" i="76" s="1"/>
  <c r="C63" i="76"/>
  <c r="D3" i="4"/>
  <c r="B2" i="1" s="1"/>
  <c r="C7" i="76" s="1"/>
  <c r="C58" i="76" s="1"/>
  <c r="D58" i="76" s="1"/>
  <c r="E58" i="76" s="1"/>
  <c r="F58" i="76" s="1"/>
  <c r="G58" i="76" s="1"/>
  <c r="H58" i="76" s="1"/>
  <c r="I58" i="76" s="1"/>
  <c r="J58" i="76" s="1"/>
  <c r="K58" i="76" s="1"/>
  <c r="L58" i="76" s="1"/>
  <c r="M58" i="76" s="1"/>
  <c r="N58" i="76" s="1"/>
  <c r="O58" i="76" s="1"/>
  <c r="I47" i="76"/>
  <c r="V47" i="76" s="1"/>
  <c r="E47" i="76"/>
  <c r="I54" i="76"/>
  <c r="J54" i="76" s="1"/>
  <c r="G47" i="76"/>
  <c r="G54" i="76" s="1"/>
  <c r="H54" i="76" s="1"/>
  <c r="I7" i="76"/>
  <c r="J8" i="76"/>
  <c r="AC8" i="76" s="1"/>
  <c r="J9" i="76"/>
  <c r="AC9" i="76" s="1"/>
  <c r="J10" i="76"/>
  <c r="AC10" i="76" s="1"/>
  <c r="I11" i="76"/>
  <c r="J11" i="76" s="1"/>
  <c r="AC11" i="76" s="1"/>
  <c r="J12" i="76"/>
  <c r="AC12" i="76"/>
  <c r="J13" i="76"/>
  <c r="AC13" i="76"/>
  <c r="J14" i="76"/>
  <c r="AC14" i="76"/>
  <c r="J17" i="76"/>
  <c r="AC17" i="76"/>
  <c r="J21" i="76"/>
  <c r="AC21" i="76"/>
  <c r="J23" i="76"/>
  <c r="AC23" i="76" s="1"/>
  <c r="J25" i="76"/>
  <c r="AC25" i="76" s="1"/>
  <c r="J26" i="76"/>
  <c r="AC26" i="76" s="1"/>
  <c r="J27" i="76"/>
  <c r="AC27" i="76" s="1"/>
  <c r="J28" i="76"/>
  <c r="AC28" i="76" s="1"/>
  <c r="J29" i="76"/>
  <c r="AC29" i="76" s="1"/>
  <c r="J30" i="76"/>
  <c r="AC30" i="76" s="1"/>
  <c r="J31" i="76"/>
  <c r="AC31" i="76" s="1"/>
  <c r="J32" i="76"/>
  <c r="AC32" i="76" s="1"/>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A15" i="3"/>
  <c r="BM15" i="3"/>
  <c r="BN15" i="3"/>
  <c r="BO15" i="3"/>
  <c r="BP15" i="3"/>
  <c r="BQ15" i="3"/>
  <c r="BR15" i="3"/>
  <c r="BS15" i="3"/>
  <c r="BT15" i="3"/>
  <c r="BB16" i="3"/>
  <c r="BC16" i="3"/>
  <c r="BD16" i="3"/>
  <c r="BE16" i="3"/>
  <c r="BF16" i="3"/>
  <c r="BG16" i="3"/>
  <c r="BH16" i="3"/>
  <c r="BI16" i="3"/>
  <c r="BJ16" i="3"/>
  <c r="BK16" i="3"/>
  <c r="BA16" i="3"/>
  <c r="BM16" i="3"/>
  <c r="BN16" i="3"/>
  <c r="BL16" i="3" s="1"/>
  <c r="AZ16" i="3" s="1"/>
  <c r="BO16" i="3"/>
  <c r="BP16" i="3"/>
  <c r="BQ16" i="3"/>
  <c r="BR16" i="3"/>
  <c r="BS16" i="3"/>
  <c r="BT16" i="3"/>
  <c r="BB17" i="3"/>
  <c r="BC17" i="3"/>
  <c r="BA17" i="3" s="1"/>
  <c r="AZ17" i="3" s="1"/>
  <c r="BD17" i="3"/>
  <c r="BE17" i="3"/>
  <c r="BF17" i="3"/>
  <c r="BG17" i="3"/>
  <c r="BH17" i="3"/>
  <c r="BI17" i="3"/>
  <c r="BJ17" i="3"/>
  <c r="BK17" i="3"/>
  <c r="BM17" i="3"/>
  <c r="BN17" i="3"/>
  <c r="BO17" i="3"/>
  <c r="BP17" i="3"/>
  <c r="BQ17" i="3"/>
  <c r="BR17" i="3"/>
  <c r="BS17" i="3"/>
  <c r="BT17" i="3"/>
  <c r="BL17" i="3"/>
  <c r="BB18" i="3"/>
  <c r="BC18" i="3"/>
  <c r="BD18" i="3"/>
  <c r="BE18" i="3"/>
  <c r="BF18" i="3"/>
  <c r="BG18" i="3"/>
  <c r="BH18" i="3"/>
  <c r="BI18" i="3"/>
  <c r="BJ18" i="3"/>
  <c r="BK18" i="3"/>
  <c r="BA18" i="3"/>
  <c r="BM18" i="3"/>
  <c r="BN18" i="3"/>
  <c r="BL18" i="3" s="1"/>
  <c r="AZ18" i="3" s="1"/>
  <c r="BO18" i="3"/>
  <c r="BP18" i="3"/>
  <c r="BQ18" i="3"/>
  <c r="BR18" i="3"/>
  <c r="BS18" i="3"/>
  <c r="BT18" i="3"/>
  <c r="BB19" i="3"/>
  <c r="BC19" i="3"/>
  <c r="BA19" i="3" s="1"/>
  <c r="AZ19" i="3" s="1"/>
  <c r="BD19" i="3"/>
  <c r="BE19" i="3"/>
  <c r="BF19" i="3"/>
  <c r="BG19" i="3"/>
  <c r="BH19" i="3"/>
  <c r="BI19" i="3"/>
  <c r="BJ19" i="3"/>
  <c r="BK19" i="3"/>
  <c r="BM19" i="3"/>
  <c r="BN19" i="3"/>
  <c r="BO19" i="3"/>
  <c r="BP19" i="3"/>
  <c r="BQ19" i="3"/>
  <c r="BR19" i="3"/>
  <c r="BS19" i="3"/>
  <c r="BT19" i="3"/>
  <c r="BL19" i="3"/>
  <c r="BB20" i="3"/>
  <c r="BC20" i="3"/>
  <c r="BD20" i="3"/>
  <c r="BE20" i="3"/>
  <c r="BF20" i="3"/>
  <c r="BG20" i="3"/>
  <c r="BH20" i="3"/>
  <c r="BI20" i="3"/>
  <c r="BJ20" i="3"/>
  <c r="BK20" i="3"/>
  <c r="BA20" i="3"/>
  <c r="BM20" i="3"/>
  <c r="BN20" i="3"/>
  <c r="BL20" i="3" s="1"/>
  <c r="AZ20" i="3" s="1"/>
  <c r="BO20" i="3"/>
  <c r="BP20" i="3"/>
  <c r="BQ20" i="3"/>
  <c r="BR20" i="3"/>
  <c r="BS20" i="3"/>
  <c r="BT20" i="3"/>
  <c r="BB21" i="3"/>
  <c r="BC21" i="3"/>
  <c r="BA21" i="3" s="1"/>
  <c r="AZ21" i="3" s="1"/>
  <c r="BD21" i="3"/>
  <c r="BE21" i="3"/>
  <c r="BF21" i="3"/>
  <c r="BG21" i="3"/>
  <c r="BH21" i="3"/>
  <c r="BI21" i="3"/>
  <c r="BJ21" i="3"/>
  <c r="BK21" i="3"/>
  <c r="BM21" i="3"/>
  <c r="BN21" i="3"/>
  <c r="BO21" i="3"/>
  <c r="BP21" i="3"/>
  <c r="BQ21" i="3"/>
  <c r="BR21" i="3"/>
  <c r="BS21" i="3"/>
  <c r="BT21" i="3"/>
  <c r="BL21" i="3"/>
  <c r="BB22" i="3"/>
  <c r="BC22" i="3"/>
  <c r="BD22" i="3"/>
  <c r="BE22" i="3"/>
  <c r="BF22" i="3"/>
  <c r="BG22" i="3"/>
  <c r="BH22" i="3"/>
  <c r="BI22" i="3"/>
  <c r="BJ22" i="3"/>
  <c r="BK22" i="3"/>
  <c r="BA22" i="3"/>
  <c r="BM22" i="3"/>
  <c r="BN22" i="3"/>
  <c r="BL22" i="3" s="1"/>
  <c r="AZ22" i="3" s="1"/>
  <c r="BO22" i="3"/>
  <c r="BP22" i="3"/>
  <c r="BQ22" i="3"/>
  <c r="BR22" i="3"/>
  <c r="BS22" i="3"/>
  <c r="BT22" i="3"/>
  <c r="BB23" i="3"/>
  <c r="BC23" i="3"/>
  <c r="BA23" i="3" s="1"/>
  <c r="AZ23" i="3" s="1"/>
  <c r="BD23" i="3"/>
  <c r="BE23" i="3"/>
  <c r="BF23" i="3"/>
  <c r="BG23" i="3"/>
  <c r="BH23" i="3"/>
  <c r="BI23" i="3"/>
  <c r="BJ23" i="3"/>
  <c r="BK23" i="3"/>
  <c r="BM23" i="3"/>
  <c r="BN23" i="3"/>
  <c r="BO23" i="3"/>
  <c r="BP23" i="3"/>
  <c r="BQ23" i="3"/>
  <c r="BR23" i="3"/>
  <c r="BS23" i="3"/>
  <c r="BT23" i="3"/>
  <c r="BL23" i="3"/>
  <c r="BB24" i="3"/>
  <c r="BC24" i="3"/>
  <c r="BD24" i="3"/>
  <c r="BE24" i="3"/>
  <c r="BF24" i="3"/>
  <c r="BG24" i="3"/>
  <c r="BH24" i="3"/>
  <c r="BI24" i="3"/>
  <c r="BJ24" i="3"/>
  <c r="BK24" i="3"/>
  <c r="BA24" i="3"/>
  <c r="BM24" i="3"/>
  <c r="BN24" i="3"/>
  <c r="BL24" i="3" s="1"/>
  <c r="AZ24" i="3" s="1"/>
  <c r="BO24" i="3"/>
  <c r="BP24" i="3"/>
  <c r="BQ24" i="3"/>
  <c r="BR24" i="3"/>
  <c r="BS24" i="3"/>
  <c r="BT24" i="3"/>
  <c r="BB25" i="3"/>
  <c r="BC25" i="3"/>
  <c r="BA25" i="3" s="1"/>
  <c r="AZ25" i="3" s="1"/>
  <c r="BD25" i="3"/>
  <c r="BE25" i="3"/>
  <c r="BF25" i="3"/>
  <c r="BG25" i="3"/>
  <c r="BH25" i="3"/>
  <c r="BI25" i="3"/>
  <c r="BJ25" i="3"/>
  <c r="BK25" i="3"/>
  <c r="BM25" i="3"/>
  <c r="BN25" i="3"/>
  <c r="BO25" i="3"/>
  <c r="BP25" i="3"/>
  <c r="BQ25" i="3"/>
  <c r="BR25" i="3"/>
  <c r="BS25" i="3"/>
  <c r="BT25" i="3"/>
  <c r="BL25" i="3"/>
  <c r="BB26" i="3"/>
  <c r="BC26" i="3"/>
  <c r="BD26" i="3"/>
  <c r="BE26" i="3"/>
  <c r="BF26" i="3"/>
  <c r="BG26" i="3"/>
  <c r="BH26" i="3"/>
  <c r="BI26" i="3"/>
  <c r="BJ26" i="3"/>
  <c r="BK26" i="3"/>
  <c r="BA26" i="3"/>
  <c r="BM26" i="3"/>
  <c r="BN26" i="3"/>
  <c r="BL26" i="3" s="1"/>
  <c r="AZ26" i="3" s="1"/>
  <c r="BO26" i="3"/>
  <c r="BP26" i="3"/>
  <c r="BQ26" i="3"/>
  <c r="BR26" i="3"/>
  <c r="BS26" i="3"/>
  <c r="BT26" i="3"/>
  <c r="BB27" i="3"/>
  <c r="BC27" i="3"/>
  <c r="BA27" i="3" s="1"/>
  <c r="AZ27" i="3" s="1"/>
  <c r="BD27" i="3"/>
  <c r="BE27" i="3"/>
  <c r="BF27" i="3"/>
  <c r="BG27" i="3"/>
  <c r="BH27" i="3"/>
  <c r="BI27" i="3"/>
  <c r="BJ27" i="3"/>
  <c r="BK27" i="3"/>
  <c r="BM27" i="3"/>
  <c r="BN27" i="3"/>
  <c r="BO27" i="3"/>
  <c r="BP27" i="3"/>
  <c r="BQ27" i="3"/>
  <c r="BR27" i="3"/>
  <c r="BS27" i="3"/>
  <c r="BT27" i="3"/>
  <c r="BL27" i="3"/>
  <c r="BB28" i="3"/>
  <c r="BC28" i="3"/>
  <c r="BD28" i="3"/>
  <c r="BE28" i="3"/>
  <c r="BF28" i="3"/>
  <c r="BG28" i="3"/>
  <c r="BH28" i="3"/>
  <c r="BI28" i="3"/>
  <c r="BJ28" i="3"/>
  <c r="BK28" i="3"/>
  <c r="BA28" i="3"/>
  <c r="BM28" i="3"/>
  <c r="BN28" i="3"/>
  <c r="BL28" i="3" s="1"/>
  <c r="AZ28" i="3" s="1"/>
  <c r="BO28" i="3"/>
  <c r="BP28" i="3"/>
  <c r="BQ28" i="3"/>
  <c r="BR28" i="3"/>
  <c r="BS28" i="3"/>
  <c r="BT28" i="3"/>
  <c r="BB29" i="3"/>
  <c r="BC29" i="3"/>
  <c r="BA29" i="3" s="1"/>
  <c r="AZ29" i="3" s="1"/>
  <c r="BD29" i="3"/>
  <c r="BE29" i="3"/>
  <c r="BF29" i="3"/>
  <c r="BG29" i="3"/>
  <c r="BH29" i="3"/>
  <c r="BI29" i="3"/>
  <c r="BJ29" i="3"/>
  <c r="BK29" i="3"/>
  <c r="BM29" i="3"/>
  <c r="BN29" i="3"/>
  <c r="BO29" i="3"/>
  <c r="BP29" i="3"/>
  <c r="BQ29" i="3"/>
  <c r="BR29" i="3"/>
  <c r="BS29" i="3"/>
  <c r="BT29" i="3"/>
  <c r="BL29" i="3"/>
  <c r="BB30" i="3"/>
  <c r="BC30" i="3"/>
  <c r="BD30" i="3"/>
  <c r="BE30" i="3"/>
  <c r="BF30" i="3"/>
  <c r="BG30" i="3"/>
  <c r="BH30" i="3"/>
  <c r="BI30" i="3"/>
  <c r="BJ30" i="3"/>
  <c r="BK30" i="3"/>
  <c r="BA30" i="3"/>
  <c r="BM30" i="3"/>
  <c r="BN30" i="3"/>
  <c r="BL30" i="3" s="1"/>
  <c r="AZ30" i="3" s="1"/>
  <c r="BO30" i="3"/>
  <c r="BP30" i="3"/>
  <c r="BQ30" i="3"/>
  <c r="BR30" i="3"/>
  <c r="BS30" i="3"/>
  <c r="BT30" i="3"/>
  <c r="BB31" i="3"/>
  <c r="BC31" i="3"/>
  <c r="BA31" i="3" s="1"/>
  <c r="AZ31" i="3" s="1"/>
  <c r="BD31" i="3"/>
  <c r="BE31" i="3"/>
  <c r="BF31" i="3"/>
  <c r="BG31" i="3"/>
  <c r="BH31" i="3"/>
  <c r="BI31" i="3"/>
  <c r="BJ31" i="3"/>
  <c r="BK31" i="3"/>
  <c r="BM31" i="3"/>
  <c r="BN31" i="3"/>
  <c r="BO31" i="3"/>
  <c r="BP31" i="3"/>
  <c r="BQ31" i="3"/>
  <c r="BR31" i="3"/>
  <c r="BS31" i="3"/>
  <c r="BT31" i="3"/>
  <c r="BL31" i="3"/>
  <c r="BB32" i="3"/>
  <c r="BC32" i="3"/>
  <c r="BD32" i="3"/>
  <c r="BE32" i="3"/>
  <c r="BF32" i="3"/>
  <c r="BG32" i="3"/>
  <c r="BH32" i="3"/>
  <c r="BI32" i="3"/>
  <c r="BJ32" i="3"/>
  <c r="BK32" i="3"/>
  <c r="BA32" i="3"/>
  <c r="BM32" i="3"/>
  <c r="BN32" i="3"/>
  <c r="BL32" i="3" s="1"/>
  <c r="AZ32" i="3" s="1"/>
  <c r="BO32" i="3"/>
  <c r="BP32" i="3"/>
  <c r="BQ32" i="3"/>
  <c r="BR32" i="3"/>
  <c r="BS32" i="3"/>
  <c r="BT32" i="3"/>
  <c r="BB33" i="3"/>
  <c r="BC33" i="3"/>
  <c r="BA33" i="3" s="1"/>
  <c r="AZ33" i="3" s="1"/>
  <c r="BD33" i="3"/>
  <c r="BE33" i="3"/>
  <c r="BF33" i="3"/>
  <c r="BG33" i="3"/>
  <c r="BH33" i="3"/>
  <c r="BI33" i="3"/>
  <c r="BJ33" i="3"/>
  <c r="BK33" i="3"/>
  <c r="BM33" i="3"/>
  <c r="BN33" i="3"/>
  <c r="BO33" i="3"/>
  <c r="BP33" i="3"/>
  <c r="BQ33" i="3"/>
  <c r="BR33" i="3"/>
  <c r="BS33" i="3"/>
  <c r="BT33" i="3"/>
  <c r="BL33" i="3"/>
  <c r="BB34" i="3"/>
  <c r="BC34" i="3"/>
  <c r="BD34" i="3"/>
  <c r="BE34" i="3"/>
  <c r="BF34" i="3"/>
  <c r="BG34" i="3"/>
  <c r="BH34" i="3"/>
  <c r="BI34" i="3"/>
  <c r="BJ34" i="3"/>
  <c r="BK34" i="3"/>
  <c r="BA34" i="3"/>
  <c r="BM34" i="3"/>
  <c r="BN34" i="3"/>
  <c r="BL34" i="3" s="1"/>
  <c r="AZ34" i="3" s="1"/>
  <c r="BO34" i="3"/>
  <c r="BP34" i="3"/>
  <c r="BQ34" i="3"/>
  <c r="BR34" i="3"/>
  <c r="BS34" i="3"/>
  <c r="BT34" i="3"/>
  <c r="BB35" i="3"/>
  <c r="BC35" i="3"/>
  <c r="BA35" i="3" s="1"/>
  <c r="AZ35" i="3" s="1"/>
  <c r="BD35" i="3"/>
  <c r="BE35" i="3"/>
  <c r="BF35" i="3"/>
  <c r="BG35" i="3"/>
  <c r="BH35" i="3"/>
  <c r="BI35" i="3"/>
  <c r="BJ35" i="3"/>
  <c r="BK35" i="3"/>
  <c r="BM35" i="3"/>
  <c r="BN35" i="3"/>
  <c r="BO35" i="3"/>
  <c r="BP35" i="3"/>
  <c r="BQ35" i="3"/>
  <c r="BR35" i="3"/>
  <c r="BS35" i="3"/>
  <c r="BT35" i="3"/>
  <c r="BL35" i="3"/>
  <c r="BB36" i="3"/>
  <c r="BC36" i="3"/>
  <c r="BD36" i="3"/>
  <c r="BE36" i="3"/>
  <c r="BF36" i="3"/>
  <c r="BG36" i="3"/>
  <c r="BH36" i="3"/>
  <c r="BI36" i="3"/>
  <c r="BJ36" i="3"/>
  <c r="BK36" i="3"/>
  <c r="BA36" i="3"/>
  <c r="BM36" i="3"/>
  <c r="BN36" i="3"/>
  <c r="BL36" i="3" s="1"/>
  <c r="AZ36" i="3" s="1"/>
  <c r="BO36" i="3"/>
  <c r="BP36" i="3"/>
  <c r="BQ36" i="3"/>
  <c r="BR36" i="3"/>
  <c r="BS36" i="3"/>
  <c r="BT36" i="3"/>
  <c r="BB37" i="3"/>
  <c r="BC37" i="3"/>
  <c r="BA37" i="3" s="1"/>
  <c r="AZ37" i="3" s="1"/>
  <c r="BD37" i="3"/>
  <c r="BE37" i="3"/>
  <c r="BF37" i="3"/>
  <c r="BG37" i="3"/>
  <c r="BH37" i="3"/>
  <c r="BI37" i="3"/>
  <c r="BJ37" i="3"/>
  <c r="BK37" i="3"/>
  <c r="BM37" i="3"/>
  <c r="BN37" i="3"/>
  <c r="BO37" i="3"/>
  <c r="BP37" i="3"/>
  <c r="BQ37" i="3"/>
  <c r="BR37" i="3"/>
  <c r="BS37" i="3"/>
  <c r="BT37" i="3"/>
  <c r="BL37" i="3"/>
  <c r="BB38" i="3"/>
  <c r="BC38" i="3"/>
  <c r="BD38" i="3"/>
  <c r="BE38" i="3"/>
  <c r="BF38" i="3"/>
  <c r="BG38" i="3"/>
  <c r="BH38" i="3"/>
  <c r="BI38" i="3"/>
  <c r="BJ38" i="3"/>
  <c r="BK38" i="3"/>
  <c r="BA38" i="3"/>
  <c r="BM38" i="3"/>
  <c r="BN38" i="3"/>
  <c r="BL38" i="3" s="1"/>
  <c r="AZ38" i="3" s="1"/>
  <c r="BO38" i="3"/>
  <c r="BP38" i="3"/>
  <c r="BQ38" i="3"/>
  <c r="BR38" i="3"/>
  <c r="BS38" i="3"/>
  <c r="BT38" i="3"/>
  <c r="BB39" i="3"/>
  <c r="BC39" i="3"/>
  <c r="BA39" i="3" s="1"/>
  <c r="AZ39" i="3" s="1"/>
  <c r="BD39" i="3"/>
  <c r="BE39" i="3"/>
  <c r="BF39" i="3"/>
  <c r="BG39" i="3"/>
  <c r="BH39" i="3"/>
  <c r="BI39" i="3"/>
  <c r="BJ39" i="3"/>
  <c r="BK39" i="3"/>
  <c r="BM39" i="3"/>
  <c r="BN39" i="3"/>
  <c r="BO39" i="3"/>
  <c r="BP39" i="3"/>
  <c r="BQ39" i="3"/>
  <c r="BR39" i="3"/>
  <c r="BS39" i="3"/>
  <c r="BT39" i="3"/>
  <c r="BL39" i="3"/>
  <c r="BB40" i="3"/>
  <c r="BC40" i="3"/>
  <c r="BD40" i="3"/>
  <c r="BE40" i="3"/>
  <c r="BF40" i="3"/>
  <c r="BG40" i="3"/>
  <c r="BH40" i="3"/>
  <c r="BI40" i="3"/>
  <c r="BJ40" i="3"/>
  <c r="BK40" i="3"/>
  <c r="BA40" i="3"/>
  <c r="BM40" i="3"/>
  <c r="BN40" i="3"/>
  <c r="BL40" i="3" s="1"/>
  <c r="AZ40" i="3" s="1"/>
  <c r="BO40" i="3"/>
  <c r="BP40" i="3"/>
  <c r="BQ40" i="3"/>
  <c r="BR40" i="3"/>
  <c r="BS40" i="3"/>
  <c r="BT40" i="3"/>
  <c r="BB41" i="3"/>
  <c r="BC41" i="3"/>
  <c r="BA41" i="3" s="1"/>
  <c r="AZ41" i="3" s="1"/>
  <c r="BD41" i="3"/>
  <c r="BE41" i="3"/>
  <c r="BF41" i="3"/>
  <c r="BG41" i="3"/>
  <c r="BH41" i="3"/>
  <c r="BI41" i="3"/>
  <c r="BJ41" i="3"/>
  <c r="BK41" i="3"/>
  <c r="BM41" i="3"/>
  <c r="BN41" i="3"/>
  <c r="BO41" i="3"/>
  <c r="BP41" i="3"/>
  <c r="BQ41" i="3"/>
  <c r="BR41" i="3"/>
  <c r="BS41" i="3"/>
  <c r="BT41" i="3"/>
  <c r="BL41" i="3"/>
  <c r="BB42" i="3"/>
  <c r="BC42" i="3"/>
  <c r="BD42" i="3"/>
  <c r="BE42" i="3"/>
  <c r="BF42" i="3"/>
  <c r="BG42" i="3"/>
  <c r="BH42" i="3"/>
  <c r="BI42" i="3"/>
  <c r="BJ42" i="3"/>
  <c r="BK42" i="3"/>
  <c r="BA42" i="3"/>
  <c r="BM42" i="3"/>
  <c r="BN42" i="3"/>
  <c r="BL42" i="3" s="1"/>
  <c r="AZ42" i="3" s="1"/>
  <c r="BO42" i="3"/>
  <c r="BP42" i="3"/>
  <c r="BQ42" i="3"/>
  <c r="BR42" i="3"/>
  <c r="BS42" i="3"/>
  <c r="BT42" i="3"/>
  <c r="BB43" i="3"/>
  <c r="BC43" i="3"/>
  <c r="BA43" i="3" s="1"/>
  <c r="AZ43" i="3" s="1"/>
  <c r="BD43" i="3"/>
  <c r="BE43" i="3"/>
  <c r="BF43" i="3"/>
  <c r="BG43" i="3"/>
  <c r="BH43" i="3"/>
  <c r="BI43" i="3"/>
  <c r="BJ43" i="3"/>
  <c r="BK43" i="3"/>
  <c r="BM43" i="3"/>
  <c r="BN43" i="3"/>
  <c r="BO43" i="3"/>
  <c r="BP43" i="3"/>
  <c r="BQ43" i="3"/>
  <c r="BR43" i="3"/>
  <c r="BS43" i="3"/>
  <c r="BT43" i="3"/>
  <c r="BL43" i="3"/>
  <c r="BB44" i="3"/>
  <c r="BC44" i="3"/>
  <c r="BD44" i="3"/>
  <c r="BE44" i="3"/>
  <c r="BF44" i="3"/>
  <c r="BG44" i="3"/>
  <c r="BH44" i="3"/>
  <c r="BI44" i="3"/>
  <c r="BJ44" i="3"/>
  <c r="BK44" i="3"/>
  <c r="BA44" i="3"/>
  <c r="BM44" i="3"/>
  <c r="BN44" i="3"/>
  <c r="BL44" i="3" s="1"/>
  <c r="AZ44" i="3" s="1"/>
  <c r="BO44" i="3"/>
  <c r="BP44" i="3"/>
  <c r="BQ44" i="3"/>
  <c r="BR44" i="3"/>
  <c r="BS44" i="3"/>
  <c r="BT44" i="3"/>
  <c r="BB45" i="3"/>
  <c r="BC45" i="3"/>
  <c r="BA45" i="3" s="1"/>
  <c r="AZ45" i="3" s="1"/>
  <c r="BD45" i="3"/>
  <c r="BE45" i="3"/>
  <c r="BF45" i="3"/>
  <c r="BG45" i="3"/>
  <c r="BH45" i="3"/>
  <c r="BI45" i="3"/>
  <c r="BJ45" i="3"/>
  <c r="BK45" i="3"/>
  <c r="BM45" i="3"/>
  <c r="BN45" i="3"/>
  <c r="BO45" i="3"/>
  <c r="BP45" i="3"/>
  <c r="BQ45" i="3"/>
  <c r="BR45" i="3"/>
  <c r="BS45" i="3"/>
  <c r="BT45" i="3"/>
  <c r="BL45" i="3"/>
  <c r="BB46" i="3"/>
  <c r="BC46" i="3"/>
  <c r="BD46" i="3"/>
  <c r="BE46" i="3"/>
  <c r="BF46" i="3"/>
  <c r="BG46" i="3"/>
  <c r="BH46" i="3"/>
  <c r="BI46" i="3"/>
  <c r="BJ46" i="3"/>
  <c r="BK46" i="3"/>
  <c r="BA46" i="3"/>
  <c r="BM46" i="3"/>
  <c r="BN46" i="3"/>
  <c r="BL46" i="3" s="1"/>
  <c r="AZ46" i="3" s="1"/>
  <c r="BO46" i="3"/>
  <c r="BP46" i="3"/>
  <c r="BQ46" i="3"/>
  <c r="BR46" i="3"/>
  <c r="BS46" i="3"/>
  <c r="BT46" i="3"/>
  <c r="BB47" i="3"/>
  <c r="BC47" i="3"/>
  <c r="BA47" i="3" s="1"/>
  <c r="AZ47" i="3" s="1"/>
  <c r="BD47" i="3"/>
  <c r="BE47" i="3"/>
  <c r="BF47" i="3"/>
  <c r="BG47" i="3"/>
  <c r="BH47" i="3"/>
  <c r="BI47" i="3"/>
  <c r="BJ47" i="3"/>
  <c r="BK47" i="3"/>
  <c r="BM47" i="3"/>
  <c r="BN47" i="3"/>
  <c r="BO47" i="3"/>
  <c r="BP47" i="3"/>
  <c r="BQ47" i="3"/>
  <c r="BR47" i="3"/>
  <c r="BS47" i="3"/>
  <c r="BT47" i="3"/>
  <c r="BL47" i="3"/>
  <c r="BB48" i="3"/>
  <c r="BC48" i="3"/>
  <c r="BD48" i="3"/>
  <c r="BE48" i="3"/>
  <c r="BF48" i="3"/>
  <c r="BG48" i="3"/>
  <c r="BH48" i="3"/>
  <c r="BI48" i="3"/>
  <c r="BJ48" i="3"/>
  <c r="BK48" i="3"/>
  <c r="BA48" i="3"/>
  <c r="BM48" i="3"/>
  <c r="BN48" i="3"/>
  <c r="BL48" i="3" s="1"/>
  <c r="AZ48" i="3" s="1"/>
  <c r="BO48" i="3"/>
  <c r="BP48" i="3"/>
  <c r="BQ48" i="3"/>
  <c r="BR48" i="3"/>
  <c r="BS48" i="3"/>
  <c r="BT48" i="3"/>
  <c r="BB49" i="3"/>
  <c r="BC49" i="3"/>
  <c r="BA49" i="3" s="1"/>
  <c r="AZ49" i="3" s="1"/>
  <c r="BD49" i="3"/>
  <c r="BE49" i="3"/>
  <c r="BF49" i="3"/>
  <c r="BG49" i="3"/>
  <c r="BH49" i="3"/>
  <c r="BI49" i="3"/>
  <c r="BJ49" i="3"/>
  <c r="BK49" i="3"/>
  <c r="BM49" i="3"/>
  <c r="BN49" i="3"/>
  <c r="BO49" i="3"/>
  <c r="BP49" i="3"/>
  <c r="BQ49" i="3"/>
  <c r="BR49" i="3"/>
  <c r="BS49" i="3"/>
  <c r="BT49" i="3"/>
  <c r="BL49" i="3"/>
  <c r="BB50" i="3"/>
  <c r="BC50" i="3"/>
  <c r="BD50" i="3"/>
  <c r="BE50" i="3"/>
  <c r="BF50" i="3"/>
  <c r="BG50" i="3"/>
  <c r="BH50" i="3"/>
  <c r="BI50" i="3"/>
  <c r="BJ50" i="3"/>
  <c r="BK50" i="3"/>
  <c r="BA50" i="3"/>
  <c r="BM50" i="3"/>
  <c r="BN50" i="3"/>
  <c r="BL50" i="3" s="1"/>
  <c r="AZ50" i="3" s="1"/>
  <c r="BO50" i="3"/>
  <c r="BP50" i="3"/>
  <c r="BQ50" i="3"/>
  <c r="BR50" i="3"/>
  <c r="BS50" i="3"/>
  <c r="BT50" i="3"/>
  <c r="BB51" i="3"/>
  <c r="BC51" i="3"/>
  <c r="BA51" i="3" s="1"/>
  <c r="AZ51" i="3" s="1"/>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A52" i="3"/>
  <c r="BM52" i="3"/>
  <c r="BN52" i="3"/>
  <c r="BL52" i="3" s="1"/>
  <c r="AZ52" i="3" s="1"/>
  <c r="BO52" i="3"/>
  <c r="BP52" i="3"/>
  <c r="BQ52" i="3"/>
  <c r="BR52" i="3"/>
  <c r="BS52" i="3"/>
  <c r="BT52" i="3"/>
  <c r="BB53" i="3"/>
  <c r="BC53" i="3"/>
  <c r="BA53" i="3" s="1"/>
  <c r="AZ53" i="3" s="1"/>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A54" i="3"/>
  <c r="BM54" i="3"/>
  <c r="BN54" i="3"/>
  <c r="BL54" i="3" s="1"/>
  <c r="AZ54" i="3" s="1"/>
  <c r="BO54" i="3"/>
  <c r="BP54" i="3"/>
  <c r="BQ54" i="3"/>
  <c r="BR54" i="3"/>
  <c r="BS54" i="3"/>
  <c r="BT54" i="3"/>
  <c r="BB55" i="3"/>
  <c r="BC55" i="3"/>
  <c r="BA55" i="3" s="1"/>
  <c r="AZ55" i="3" s="1"/>
  <c r="BD55" i="3"/>
  <c r="BE55" i="3"/>
  <c r="BF55" i="3"/>
  <c r="BG55" i="3"/>
  <c r="BH55" i="3"/>
  <c r="BI55" i="3"/>
  <c r="BJ55" i="3"/>
  <c r="BK55" i="3"/>
  <c r="BM55" i="3"/>
  <c r="BN55" i="3"/>
  <c r="BO55" i="3"/>
  <c r="BP55" i="3"/>
  <c r="BQ55" i="3"/>
  <c r="BR55" i="3"/>
  <c r="BS55" i="3"/>
  <c r="BT55" i="3"/>
  <c r="BL55" i="3"/>
  <c r="BB56" i="3"/>
  <c r="BC56" i="3"/>
  <c r="BD56" i="3"/>
  <c r="BE56" i="3"/>
  <c r="BF56" i="3"/>
  <c r="BG56" i="3"/>
  <c r="BH56" i="3"/>
  <c r="BI56" i="3"/>
  <c r="BJ56" i="3"/>
  <c r="BK56" i="3"/>
  <c r="BA56" i="3"/>
  <c r="BM56" i="3"/>
  <c r="BN56" i="3"/>
  <c r="BL56" i="3" s="1"/>
  <c r="AZ56" i="3" s="1"/>
  <c r="BO56" i="3"/>
  <c r="BP56" i="3"/>
  <c r="BQ56" i="3"/>
  <c r="BR56" i="3"/>
  <c r="BS56" i="3"/>
  <c r="BT56" i="3"/>
  <c r="BB57" i="3"/>
  <c r="BC57" i="3"/>
  <c r="BA57" i="3" s="1"/>
  <c r="AZ57" i="3" s="1"/>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A58" i="3"/>
  <c r="BM58" i="3"/>
  <c r="BN58" i="3"/>
  <c r="BL58" i="3" s="1"/>
  <c r="AZ58" i="3" s="1"/>
  <c r="BO58" i="3"/>
  <c r="BP58" i="3"/>
  <c r="BQ58" i="3"/>
  <c r="BR58" i="3"/>
  <c r="BS58" i="3"/>
  <c r="BT58" i="3"/>
  <c r="BB59" i="3"/>
  <c r="BC59" i="3"/>
  <c r="BA59" i="3" s="1"/>
  <c r="AZ59" i="3" s="1"/>
  <c r="BD59" i="3"/>
  <c r="BE59" i="3"/>
  <c r="BF59" i="3"/>
  <c r="BG59" i="3"/>
  <c r="BH59" i="3"/>
  <c r="BI59" i="3"/>
  <c r="BJ59" i="3"/>
  <c r="BK59" i="3"/>
  <c r="BM59" i="3"/>
  <c r="BN59" i="3"/>
  <c r="BO59" i="3"/>
  <c r="BP59" i="3"/>
  <c r="BQ59" i="3"/>
  <c r="BR59" i="3"/>
  <c r="BS59" i="3"/>
  <c r="BT59" i="3"/>
  <c r="BL59" i="3"/>
  <c r="BB60" i="3"/>
  <c r="BC60" i="3"/>
  <c r="BD60" i="3"/>
  <c r="BE60" i="3"/>
  <c r="BF60" i="3"/>
  <c r="BG60" i="3"/>
  <c r="BH60" i="3"/>
  <c r="BI60" i="3"/>
  <c r="BJ60" i="3"/>
  <c r="BK60" i="3"/>
  <c r="BA60" i="3"/>
  <c r="BM60" i="3"/>
  <c r="BN60" i="3"/>
  <c r="BL60" i="3" s="1"/>
  <c r="AZ60" i="3" s="1"/>
  <c r="BO60" i="3"/>
  <c r="BP60" i="3"/>
  <c r="BQ60" i="3"/>
  <c r="BR60" i="3"/>
  <c r="BS60" i="3"/>
  <c r="BT60" i="3"/>
  <c r="BB61" i="3"/>
  <c r="BC61" i="3"/>
  <c r="BA61" i="3" s="1"/>
  <c r="AZ61" i="3" s="1"/>
  <c r="BD61" i="3"/>
  <c r="BE61" i="3"/>
  <c r="BF61" i="3"/>
  <c r="BG61" i="3"/>
  <c r="BH61" i="3"/>
  <c r="BI61" i="3"/>
  <c r="BJ61" i="3"/>
  <c r="BK61" i="3"/>
  <c r="BM61" i="3"/>
  <c r="BN61" i="3"/>
  <c r="BO61" i="3"/>
  <c r="BP61" i="3"/>
  <c r="BQ61" i="3"/>
  <c r="BR61" i="3"/>
  <c r="BS61" i="3"/>
  <c r="BT61" i="3"/>
  <c r="BL61" i="3"/>
  <c r="BB62" i="3"/>
  <c r="BC62" i="3"/>
  <c r="BD62" i="3"/>
  <c r="BE62" i="3"/>
  <c r="BF62" i="3"/>
  <c r="BG62" i="3"/>
  <c r="BH62" i="3"/>
  <c r="BI62" i="3"/>
  <c r="BJ62" i="3"/>
  <c r="BK62" i="3"/>
  <c r="BA62" i="3"/>
  <c r="BM62" i="3"/>
  <c r="BN62" i="3"/>
  <c r="BL62" i="3" s="1"/>
  <c r="AZ62" i="3" s="1"/>
  <c r="BO62" i="3"/>
  <c r="BP62" i="3"/>
  <c r="BQ62" i="3"/>
  <c r="BR62" i="3"/>
  <c r="BS62" i="3"/>
  <c r="BT62" i="3"/>
  <c r="BB63" i="3"/>
  <c r="BC63" i="3"/>
  <c r="BA63" i="3" s="1"/>
  <c r="AZ63" i="3" s="1"/>
  <c r="BD63" i="3"/>
  <c r="BE63" i="3"/>
  <c r="BF63" i="3"/>
  <c r="BG63" i="3"/>
  <c r="BH63" i="3"/>
  <c r="BI63" i="3"/>
  <c r="BJ63" i="3"/>
  <c r="BK63" i="3"/>
  <c r="BM63" i="3"/>
  <c r="BN63" i="3"/>
  <c r="BO63" i="3"/>
  <c r="BP63" i="3"/>
  <c r="BQ63" i="3"/>
  <c r="BR63" i="3"/>
  <c r="BS63" i="3"/>
  <c r="BT63" i="3"/>
  <c r="BL63" i="3"/>
  <c r="BB64" i="3"/>
  <c r="BC64" i="3"/>
  <c r="BD64" i="3"/>
  <c r="BE64" i="3"/>
  <c r="BF64" i="3"/>
  <c r="BG64" i="3"/>
  <c r="BH64" i="3"/>
  <c r="BI64" i="3"/>
  <c r="BJ64" i="3"/>
  <c r="BK64" i="3"/>
  <c r="BA64" i="3"/>
  <c r="BM64" i="3"/>
  <c r="BN64" i="3"/>
  <c r="BL64" i="3" s="1"/>
  <c r="AZ64" i="3" s="1"/>
  <c r="BO64" i="3"/>
  <c r="BP64" i="3"/>
  <c r="BQ64" i="3"/>
  <c r="BR64" i="3"/>
  <c r="BS64" i="3"/>
  <c r="BT64" i="3"/>
  <c r="BB65" i="3"/>
  <c r="BC65" i="3"/>
  <c r="BA65" i="3" s="1"/>
  <c r="AZ65" i="3" s="1"/>
  <c r="BD65" i="3"/>
  <c r="BE65" i="3"/>
  <c r="BF65" i="3"/>
  <c r="BG65" i="3"/>
  <c r="BH65" i="3"/>
  <c r="BI65" i="3"/>
  <c r="BJ65" i="3"/>
  <c r="BK65" i="3"/>
  <c r="BM65" i="3"/>
  <c r="BN65" i="3"/>
  <c r="BO65" i="3"/>
  <c r="BP65" i="3"/>
  <c r="BQ65" i="3"/>
  <c r="BR65" i="3"/>
  <c r="BS65" i="3"/>
  <c r="BT65" i="3"/>
  <c r="BL65" i="3"/>
  <c r="BB66" i="3"/>
  <c r="BC66" i="3"/>
  <c r="BD66" i="3"/>
  <c r="BE66" i="3"/>
  <c r="BF66" i="3"/>
  <c r="BG66" i="3"/>
  <c r="BH66" i="3"/>
  <c r="BI66" i="3"/>
  <c r="BJ66" i="3"/>
  <c r="BK66" i="3"/>
  <c r="BA66" i="3"/>
  <c r="BM66" i="3"/>
  <c r="BN66" i="3"/>
  <c r="BL66" i="3" s="1"/>
  <c r="AZ66" i="3" s="1"/>
  <c r="BO66" i="3"/>
  <c r="BP66" i="3"/>
  <c r="BQ66" i="3"/>
  <c r="BR66" i="3"/>
  <c r="BS66" i="3"/>
  <c r="BT66" i="3"/>
  <c r="BB67" i="3"/>
  <c r="BC67" i="3"/>
  <c r="BA67" i="3" s="1"/>
  <c r="AZ67" i="3" s="1"/>
  <c r="BD67" i="3"/>
  <c r="BE67" i="3"/>
  <c r="BF67" i="3"/>
  <c r="BG67" i="3"/>
  <c r="BH67" i="3"/>
  <c r="BI67" i="3"/>
  <c r="BJ67" i="3"/>
  <c r="BK67" i="3"/>
  <c r="BM67" i="3"/>
  <c r="BN67" i="3"/>
  <c r="BO67" i="3"/>
  <c r="BP67" i="3"/>
  <c r="BQ67" i="3"/>
  <c r="BR67" i="3"/>
  <c r="BS67" i="3"/>
  <c r="BT67" i="3"/>
  <c r="BL67" i="3"/>
  <c r="BB68" i="3"/>
  <c r="BC68" i="3"/>
  <c r="BD68" i="3"/>
  <c r="BE68" i="3"/>
  <c r="BF68" i="3"/>
  <c r="BG68" i="3"/>
  <c r="BH68" i="3"/>
  <c r="BI68" i="3"/>
  <c r="BJ68" i="3"/>
  <c r="BK68" i="3"/>
  <c r="BA68" i="3"/>
  <c r="BM68" i="3"/>
  <c r="BN68" i="3"/>
  <c r="BL68" i="3" s="1"/>
  <c r="AZ68" i="3" s="1"/>
  <c r="BO68" i="3"/>
  <c r="BP68" i="3"/>
  <c r="BQ68" i="3"/>
  <c r="BR68" i="3"/>
  <c r="BS68" i="3"/>
  <c r="BT68" i="3"/>
  <c r="BB69" i="3"/>
  <c r="BC69" i="3"/>
  <c r="BA69" i="3" s="1"/>
  <c r="AZ69" i="3" s="1"/>
  <c r="BD69" i="3"/>
  <c r="BE69" i="3"/>
  <c r="BF69" i="3"/>
  <c r="BG69" i="3"/>
  <c r="BH69" i="3"/>
  <c r="BI69" i="3"/>
  <c r="BJ69" i="3"/>
  <c r="BK69" i="3"/>
  <c r="BM69" i="3"/>
  <c r="BN69" i="3"/>
  <c r="BO69" i="3"/>
  <c r="BP69" i="3"/>
  <c r="BQ69" i="3"/>
  <c r="BR69" i="3"/>
  <c r="BS69" i="3"/>
  <c r="BT69" i="3"/>
  <c r="BL69" i="3"/>
  <c r="BB70" i="3"/>
  <c r="BC70" i="3"/>
  <c r="BD70" i="3"/>
  <c r="BE70" i="3"/>
  <c r="BF70" i="3"/>
  <c r="BG70" i="3"/>
  <c r="BH70" i="3"/>
  <c r="BI70" i="3"/>
  <c r="BJ70" i="3"/>
  <c r="BK70" i="3"/>
  <c r="BA70" i="3"/>
  <c r="BM70" i="3"/>
  <c r="BN70" i="3"/>
  <c r="BL70" i="3" s="1"/>
  <c r="AZ70" i="3" s="1"/>
  <c r="BO70" i="3"/>
  <c r="BP70" i="3"/>
  <c r="BQ70" i="3"/>
  <c r="BR70" i="3"/>
  <c r="BS70" i="3"/>
  <c r="BT70" i="3"/>
  <c r="BB71" i="3"/>
  <c r="BC71" i="3"/>
  <c r="BA71" i="3" s="1"/>
  <c r="AZ71" i="3" s="1"/>
  <c r="BD71" i="3"/>
  <c r="BE71" i="3"/>
  <c r="BF71" i="3"/>
  <c r="BG71" i="3"/>
  <c r="BH71" i="3"/>
  <c r="BI71" i="3"/>
  <c r="BJ71" i="3"/>
  <c r="BK71" i="3"/>
  <c r="BM71" i="3"/>
  <c r="BN71" i="3"/>
  <c r="BO71" i="3"/>
  <c r="BP71" i="3"/>
  <c r="BQ71" i="3"/>
  <c r="BR71" i="3"/>
  <c r="BS71" i="3"/>
  <c r="BT71" i="3"/>
  <c r="BL71" i="3"/>
  <c r="BB72" i="3"/>
  <c r="BC72" i="3"/>
  <c r="BD72" i="3"/>
  <c r="BE72" i="3"/>
  <c r="BF72" i="3"/>
  <c r="BG72" i="3"/>
  <c r="BH72" i="3"/>
  <c r="BI72" i="3"/>
  <c r="BJ72" i="3"/>
  <c r="BK72" i="3"/>
  <c r="BA72" i="3"/>
  <c r="BM72" i="3"/>
  <c r="BN72" i="3"/>
  <c r="BL72" i="3" s="1"/>
  <c r="AZ72" i="3" s="1"/>
  <c r="BO72" i="3"/>
  <c r="BP72" i="3"/>
  <c r="BQ72" i="3"/>
  <c r="BR72" i="3"/>
  <c r="BS72" i="3"/>
  <c r="BT72" i="3"/>
  <c r="BB73" i="3"/>
  <c r="BC73" i="3"/>
  <c r="BA73" i="3" s="1"/>
  <c r="AZ73" i="3" s="1"/>
  <c r="BD73" i="3"/>
  <c r="BE73" i="3"/>
  <c r="BF73" i="3"/>
  <c r="BG73" i="3"/>
  <c r="BH73" i="3"/>
  <c r="BI73" i="3"/>
  <c r="BJ73" i="3"/>
  <c r="BK73" i="3"/>
  <c r="BM73" i="3"/>
  <c r="BN73" i="3"/>
  <c r="BO73" i="3"/>
  <c r="BP73" i="3"/>
  <c r="BQ73" i="3"/>
  <c r="BR73" i="3"/>
  <c r="BS73" i="3"/>
  <c r="BT73" i="3"/>
  <c r="BL73" i="3"/>
  <c r="BB74" i="3"/>
  <c r="BC74" i="3"/>
  <c r="BD74" i="3"/>
  <c r="BE74" i="3"/>
  <c r="BF74" i="3"/>
  <c r="BG74" i="3"/>
  <c r="BH74" i="3"/>
  <c r="BI74" i="3"/>
  <c r="BJ74" i="3"/>
  <c r="BK74" i="3"/>
  <c r="BA74" i="3"/>
  <c r="BM74" i="3"/>
  <c r="BN74" i="3"/>
  <c r="BL74" i="3" s="1"/>
  <c r="AZ74" i="3" s="1"/>
  <c r="BO74" i="3"/>
  <c r="BP74" i="3"/>
  <c r="BQ74" i="3"/>
  <c r="BR74" i="3"/>
  <c r="BS74" i="3"/>
  <c r="BT74" i="3"/>
  <c r="BB75" i="3"/>
  <c r="BC75" i="3"/>
  <c r="BA75" i="3" s="1"/>
  <c r="AZ75" i="3" s="1"/>
  <c r="BD75" i="3"/>
  <c r="BE75" i="3"/>
  <c r="BF75" i="3"/>
  <c r="BG75" i="3"/>
  <c r="BH75" i="3"/>
  <c r="BI75" i="3"/>
  <c r="BJ75" i="3"/>
  <c r="BK75" i="3"/>
  <c r="BM75" i="3"/>
  <c r="BN75" i="3"/>
  <c r="BO75" i="3"/>
  <c r="BP75" i="3"/>
  <c r="BQ75" i="3"/>
  <c r="BR75" i="3"/>
  <c r="BS75" i="3"/>
  <c r="BT75" i="3"/>
  <c r="BL75" i="3"/>
  <c r="BB76" i="3"/>
  <c r="BC76" i="3"/>
  <c r="BD76" i="3"/>
  <c r="BE76" i="3"/>
  <c r="BF76" i="3"/>
  <c r="BG76" i="3"/>
  <c r="BH76" i="3"/>
  <c r="BI76" i="3"/>
  <c r="BJ76" i="3"/>
  <c r="BK76" i="3"/>
  <c r="BA76" i="3"/>
  <c r="BM76" i="3"/>
  <c r="BN76" i="3"/>
  <c r="BL76" i="3" s="1"/>
  <c r="AZ76" i="3" s="1"/>
  <c r="BO76" i="3"/>
  <c r="BP76" i="3"/>
  <c r="BQ76" i="3"/>
  <c r="BR76" i="3"/>
  <c r="BS76" i="3"/>
  <c r="BT76" i="3"/>
  <c r="BB77" i="3"/>
  <c r="BC77" i="3"/>
  <c r="BA77" i="3" s="1"/>
  <c r="AZ77" i="3" s="1"/>
  <c r="BD77" i="3"/>
  <c r="BE77" i="3"/>
  <c r="BF77" i="3"/>
  <c r="BG77" i="3"/>
  <c r="BH77" i="3"/>
  <c r="BI77" i="3"/>
  <c r="BJ77" i="3"/>
  <c r="BK77" i="3"/>
  <c r="BM77" i="3"/>
  <c r="BN77" i="3"/>
  <c r="BO77" i="3"/>
  <c r="BP77" i="3"/>
  <c r="BQ77" i="3"/>
  <c r="BR77" i="3"/>
  <c r="BS77" i="3"/>
  <c r="BT77" i="3"/>
  <c r="BL77" i="3"/>
  <c r="BB78" i="3"/>
  <c r="BC78" i="3"/>
  <c r="BD78" i="3"/>
  <c r="BE78" i="3"/>
  <c r="BF78" i="3"/>
  <c r="BG78" i="3"/>
  <c r="BH78" i="3"/>
  <c r="BI78" i="3"/>
  <c r="BJ78" i="3"/>
  <c r="BK78" i="3"/>
  <c r="BA78" i="3"/>
  <c r="BM78" i="3"/>
  <c r="BN78" i="3"/>
  <c r="BL78" i="3" s="1"/>
  <c r="AZ78" i="3" s="1"/>
  <c r="BO78" i="3"/>
  <c r="BP78" i="3"/>
  <c r="BQ78" i="3"/>
  <c r="BR78" i="3"/>
  <c r="BS78" i="3"/>
  <c r="BT78" i="3"/>
  <c r="BB79" i="3"/>
  <c r="BC79" i="3"/>
  <c r="BA79" i="3" s="1"/>
  <c r="AZ79" i="3" s="1"/>
  <c r="BD79" i="3"/>
  <c r="BE79" i="3"/>
  <c r="BF79" i="3"/>
  <c r="BG79" i="3"/>
  <c r="BH79" i="3"/>
  <c r="BI79" i="3"/>
  <c r="BJ79" i="3"/>
  <c r="BK79" i="3"/>
  <c r="BM79" i="3"/>
  <c r="BN79" i="3"/>
  <c r="BO79" i="3"/>
  <c r="BP79" i="3"/>
  <c r="BQ79" i="3"/>
  <c r="BR79" i="3"/>
  <c r="BS79" i="3"/>
  <c r="BT79" i="3"/>
  <c r="BL79" i="3"/>
  <c r="BB80" i="3"/>
  <c r="BC80" i="3"/>
  <c r="BD80" i="3"/>
  <c r="BE80" i="3"/>
  <c r="BF80" i="3"/>
  <c r="BG80" i="3"/>
  <c r="BH80" i="3"/>
  <c r="BI80" i="3"/>
  <c r="BJ80" i="3"/>
  <c r="BK80" i="3"/>
  <c r="BA80" i="3"/>
  <c r="BM80" i="3"/>
  <c r="BN80" i="3"/>
  <c r="BL80" i="3" s="1"/>
  <c r="AZ80" i="3" s="1"/>
  <c r="BO80" i="3"/>
  <c r="BP80" i="3"/>
  <c r="BQ80" i="3"/>
  <c r="BR80" i="3"/>
  <c r="BS80" i="3"/>
  <c r="BT80" i="3"/>
  <c r="BB81" i="3"/>
  <c r="BC81" i="3"/>
  <c r="BA81" i="3" s="1"/>
  <c r="AZ81" i="3" s="1"/>
  <c r="BD81" i="3"/>
  <c r="BE81" i="3"/>
  <c r="BF81" i="3"/>
  <c r="BG81" i="3"/>
  <c r="BH81" i="3"/>
  <c r="BI81" i="3"/>
  <c r="BJ81" i="3"/>
  <c r="BK81" i="3"/>
  <c r="BM81" i="3"/>
  <c r="BN81" i="3"/>
  <c r="BO81" i="3"/>
  <c r="BP81" i="3"/>
  <c r="BQ81" i="3"/>
  <c r="BR81" i="3"/>
  <c r="BS81" i="3"/>
  <c r="BT81" i="3"/>
  <c r="BL81" i="3"/>
  <c r="BB82" i="3"/>
  <c r="BC82" i="3"/>
  <c r="BD82" i="3"/>
  <c r="BE82" i="3"/>
  <c r="BF82" i="3"/>
  <c r="BG82" i="3"/>
  <c r="BH82" i="3"/>
  <c r="BI82" i="3"/>
  <c r="BJ82" i="3"/>
  <c r="BK82" i="3"/>
  <c r="BA82" i="3"/>
  <c r="BM82" i="3"/>
  <c r="BN82" i="3"/>
  <c r="BL82" i="3" s="1"/>
  <c r="AZ82" i="3" s="1"/>
  <c r="BO82" i="3"/>
  <c r="BP82" i="3"/>
  <c r="BQ82" i="3"/>
  <c r="BR82" i="3"/>
  <c r="BS82" i="3"/>
  <c r="BT82" i="3"/>
  <c r="BB83" i="3"/>
  <c r="BC83" i="3"/>
  <c r="BA83" i="3" s="1"/>
  <c r="AZ83" i="3" s="1"/>
  <c r="BD83" i="3"/>
  <c r="BE83" i="3"/>
  <c r="BF83" i="3"/>
  <c r="BG83" i="3"/>
  <c r="BH83" i="3"/>
  <c r="BI83" i="3"/>
  <c r="BJ83" i="3"/>
  <c r="BK83" i="3"/>
  <c r="BM83" i="3"/>
  <c r="BN83" i="3"/>
  <c r="BO83" i="3"/>
  <c r="BP83" i="3"/>
  <c r="BQ83" i="3"/>
  <c r="BR83" i="3"/>
  <c r="BS83" i="3"/>
  <c r="BT83" i="3"/>
  <c r="BL83" i="3"/>
  <c r="BB84" i="3"/>
  <c r="BC84" i="3"/>
  <c r="BD84" i="3"/>
  <c r="BE84" i="3"/>
  <c r="BF84" i="3"/>
  <c r="BG84" i="3"/>
  <c r="BH84" i="3"/>
  <c r="BI84" i="3"/>
  <c r="BJ84" i="3"/>
  <c r="BK84" i="3"/>
  <c r="BA84" i="3"/>
  <c r="BM84" i="3"/>
  <c r="BN84" i="3"/>
  <c r="BL84" i="3" s="1"/>
  <c r="AZ84" i="3" s="1"/>
  <c r="BO84" i="3"/>
  <c r="BP84" i="3"/>
  <c r="BQ84" i="3"/>
  <c r="BR84" i="3"/>
  <c r="BS84" i="3"/>
  <c r="BT84" i="3"/>
  <c r="BB85" i="3"/>
  <c r="BC85" i="3"/>
  <c r="BA85" i="3" s="1"/>
  <c r="AZ85" i="3" s="1"/>
  <c r="BD85" i="3"/>
  <c r="BE85" i="3"/>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A86" i="3"/>
  <c r="BM86" i="3"/>
  <c r="BN86" i="3"/>
  <c r="BL86" i="3" s="1"/>
  <c r="AZ86" i="3" s="1"/>
  <c r="BO86" i="3"/>
  <c r="BP86" i="3"/>
  <c r="BQ86" i="3"/>
  <c r="BR86" i="3"/>
  <c r="BS86" i="3"/>
  <c r="BT86" i="3"/>
  <c r="BB87" i="3"/>
  <c r="BC87" i="3"/>
  <c r="BA87" i="3" s="1"/>
  <c r="AZ87" i="3" s="1"/>
  <c r="BD87" i="3"/>
  <c r="BE87" i="3"/>
  <c r="BF87" i="3"/>
  <c r="BG87" i="3"/>
  <c r="BH87" i="3"/>
  <c r="BI87" i="3"/>
  <c r="BJ87" i="3"/>
  <c r="BK87" i="3"/>
  <c r="BM87" i="3"/>
  <c r="BN87" i="3"/>
  <c r="BO87" i="3"/>
  <c r="BP87" i="3"/>
  <c r="BQ87" i="3"/>
  <c r="BR87" i="3"/>
  <c r="BS87" i="3"/>
  <c r="BT87" i="3"/>
  <c r="BL87" i="3"/>
  <c r="BB88" i="3"/>
  <c r="BC88" i="3"/>
  <c r="BD88" i="3"/>
  <c r="BE88" i="3"/>
  <c r="BF88" i="3"/>
  <c r="BG88" i="3"/>
  <c r="BH88" i="3"/>
  <c r="BI88" i="3"/>
  <c r="BJ88" i="3"/>
  <c r="BK88" i="3"/>
  <c r="BA88" i="3"/>
  <c r="BM88" i="3"/>
  <c r="BN88" i="3"/>
  <c r="BL88" i="3" s="1"/>
  <c r="AZ88" i="3" s="1"/>
  <c r="BO88" i="3"/>
  <c r="BP88" i="3"/>
  <c r="BQ88" i="3"/>
  <c r="BR88" i="3"/>
  <c r="BS88" i="3"/>
  <c r="BT88" i="3"/>
  <c r="BB89" i="3"/>
  <c r="BC89" i="3"/>
  <c r="BA89" i="3" s="1"/>
  <c r="AZ89" i="3" s="1"/>
  <c r="BD89" i="3"/>
  <c r="BE89" i="3"/>
  <c r="BF89" i="3"/>
  <c r="BG89" i="3"/>
  <c r="BH89" i="3"/>
  <c r="BI89" i="3"/>
  <c r="BJ89" i="3"/>
  <c r="BK89" i="3"/>
  <c r="BM89" i="3"/>
  <c r="BN89" i="3"/>
  <c r="BO89" i="3"/>
  <c r="BP89" i="3"/>
  <c r="BQ89" i="3"/>
  <c r="BR89" i="3"/>
  <c r="BS89" i="3"/>
  <c r="BT89" i="3"/>
  <c r="BL89" i="3"/>
  <c r="BB90" i="3"/>
  <c r="BC90" i="3"/>
  <c r="BD90" i="3"/>
  <c r="BE90" i="3"/>
  <c r="BF90" i="3"/>
  <c r="BG90" i="3"/>
  <c r="BH90" i="3"/>
  <c r="BI90" i="3"/>
  <c r="BJ90" i="3"/>
  <c r="BK90" i="3"/>
  <c r="BA90" i="3"/>
  <c r="BM90" i="3"/>
  <c r="BN90" i="3"/>
  <c r="BL90" i="3" s="1"/>
  <c r="AZ90" i="3" s="1"/>
  <c r="BO90" i="3"/>
  <c r="BP90" i="3"/>
  <c r="BQ90" i="3"/>
  <c r="BR90" i="3"/>
  <c r="BS90" i="3"/>
  <c r="BT90" i="3"/>
  <c r="BB91" i="3"/>
  <c r="BC91" i="3"/>
  <c r="BA91" i="3" s="1"/>
  <c r="AZ91" i="3" s="1"/>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L92" i="3" s="1"/>
  <c r="AZ92" i="3" s="1"/>
  <c r="BO92" i="3"/>
  <c r="BP92" i="3"/>
  <c r="BQ92" i="3"/>
  <c r="BR92" i="3"/>
  <c r="BS92" i="3"/>
  <c r="BT92" i="3"/>
  <c r="BB93" i="3"/>
  <c r="BC93" i="3"/>
  <c r="BA93" i="3" s="1"/>
  <c r="AZ93" i="3" s="1"/>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L94" i="3" s="1"/>
  <c r="AZ94" i="3" s="1"/>
  <c r="BO94" i="3"/>
  <c r="BP94" i="3"/>
  <c r="BQ94" i="3"/>
  <c r="BR94" i="3"/>
  <c r="BS94" i="3"/>
  <c r="BT94" i="3"/>
  <c r="BB95" i="3"/>
  <c r="BC95" i="3"/>
  <c r="BA95" i="3" s="1"/>
  <c r="AZ95" i="3" s="1"/>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L96" i="3" s="1"/>
  <c r="AZ96" i="3" s="1"/>
  <c r="BO96" i="3"/>
  <c r="BP96" i="3"/>
  <c r="BQ96" i="3"/>
  <c r="BR96" i="3"/>
  <c r="BS96" i="3"/>
  <c r="BT96" i="3"/>
  <c r="BB97" i="3"/>
  <c r="BC97" i="3"/>
  <c r="BA97" i="3" s="1"/>
  <c r="AZ97" i="3" s="1"/>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L98" i="3" s="1"/>
  <c r="AZ98" i="3" s="1"/>
  <c r="BO98" i="3"/>
  <c r="BP98" i="3"/>
  <c r="BQ98" i="3"/>
  <c r="BR98" i="3"/>
  <c r="BS98" i="3"/>
  <c r="BT98" i="3"/>
  <c r="BB99" i="3"/>
  <c r="BC99" i="3"/>
  <c r="BA99" i="3" s="1"/>
  <c r="AZ99" i="3" s="1"/>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L100" i="3" s="1"/>
  <c r="AZ100" i="3" s="1"/>
  <c r="BO100" i="3"/>
  <c r="BP100" i="3"/>
  <c r="BQ100" i="3"/>
  <c r="BR100" i="3"/>
  <c r="BS100" i="3"/>
  <c r="BT100" i="3"/>
  <c r="BB101" i="3"/>
  <c r="BC101" i="3"/>
  <c r="BA101" i="3" s="1"/>
  <c r="AZ101" i="3" s="1"/>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L102" i="3" s="1"/>
  <c r="AZ102" i="3" s="1"/>
  <c r="BO102" i="3"/>
  <c r="BP102" i="3"/>
  <c r="BQ102" i="3"/>
  <c r="BR102" i="3"/>
  <c r="BS102" i="3"/>
  <c r="BT102" i="3"/>
  <c r="BB103" i="3"/>
  <c r="BC103" i="3"/>
  <c r="BA103" i="3" s="1"/>
  <c r="AZ103" i="3" s="1"/>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L104" i="3" s="1"/>
  <c r="AZ104" i="3" s="1"/>
  <c r="BO104" i="3"/>
  <c r="BP104" i="3"/>
  <c r="BQ104" i="3"/>
  <c r="BR104" i="3"/>
  <c r="BS104" i="3"/>
  <c r="BT104" i="3"/>
  <c r="BB105" i="3"/>
  <c r="BC105" i="3"/>
  <c r="BA105" i="3" s="1"/>
  <c r="AZ105" i="3" s="1"/>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L106" i="3" s="1"/>
  <c r="AZ106" i="3" s="1"/>
  <c r="BO106" i="3"/>
  <c r="BP106" i="3"/>
  <c r="BQ106" i="3"/>
  <c r="BR106" i="3"/>
  <c r="BS106" i="3"/>
  <c r="BT106" i="3"/>
  <c r="BB107" i="3"/>
  <c r="BC107" i="3"/>
  <c r="BA107" i="3" s="1"/>
  <c r="AZ107" i="3" s="1"/>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L108" i="3" s="1"/>
  <c r="AZ108" i="3" s="1"/>
  <c r="BO108" i="3"/>
  <c r="BP108" i="3"/>
  <c r="BQ108" i="3"/>
  <c r="BR108" i="3"/>
  <c r="BS108" i="3"/>
  <c r="BT108" i="3"/>
  <c r="BB109" i="3"/>
  <c r="BC109" i="3"/>
  <c r="BA109" i="3" s="1"/>
  <c r="AZ109" i="3" s="1"/>
  <c r="BD109" i="3"/>
  <c r="BE109" i="3"/>
  <c r="BF109" i="3"/>
  <c r="BG109" i="3"/>
  <c r="BH109" i="3"/>
  <c r="BI109" i="3"/>
  <c r="BJ109" i="3"/>
  <c r="BK109" i="3"/>
  <c r="BM109" i="3"/>
  <c r="BN109" i="3"/>
  <c r="BO109" i="3"/>
  <c r="BP109" i="3"/>
  <c r="BQ109" i="3"/>
  <c r="BR109" i="3"/>
  <c r="BS109" i="3"/>
  <c r="BT109" i="3"/>
  <c r="BL109" i="3"/>
  <c r="BB110" i="3"/>
  <c r="BC110" i="3"/>
  <c r="BD110" i="3"/>
  <c r="BE110" i="3"/>
  <c r="BF110" i="3"/>
  <c r="BG110" i="3"/>
  <c r="BH110" i="3"/>
  <c r="BI110" i="3"/>
  <c r="BJ110" i="3"/>
  <c r="BK110" i="3"/>
  <c r="BA110" i="3"/>
  <c r="BM110" i="3"/>
  <c r="BN110" i="3"/>
  <c r="BL110" i="3" s="1"/>
  <c r="AZ110" i="3" s="1"/>
  <c r="BO110" i="3"/>
  <c r="BP110" i="3"/>
  <c r="BQ110" i="3"/>
  <c r="BR110" i="3"/>
  <c r="BS110" i="3"/>
  <c r="BT110" i="3"/>
  <c r="BB111" i="3"/>
  <c r="BC111" i="3"/>
  <c r="BA111" i="3" s="1"/>
  <c r="AZ111" i="3" s="1"/>
  <c r="BD111" i="3"/>
  <c r="BE111" i="3"/>
  <c r="BF111" i="3"/>
  <c r="BG111" i="3"/>
  <c r="BH111" i="3"/>
  <c r="BI111" i="3"/>
  <c r="BJ111" i="3"/>
  <c r="BK111" i="3"/>
  <c r="BM111" i="3"/>
  <c r="BN111" i="3"/>
  <c r="BO111" i="3"/>
  <c r="BP111" i="3"/>
  <c r="BQ111" i="3"/>
  <c r="BR111" i="3"/>
  <c r="BS111" i="3"/>
  <c r="BT111" i="3"/>
  <c r="BL111" i="3"/>
  <c r="BB112" i="3"/>
  <c r="BC112" i="3"/>
  <c r="BD112" i="3"/>
  <c r="BE112" i="3"/>
  <c r="BF112" i="3"/>
  <c r="BG112" i="3"/>
  <c r="BH112" i="3"/>
  <c r="BI112" i="3"/>
  <c r="BJ112" i="3"/>
  <c r="BK112" i="3"/>
  <c r="BA112" i="3"/>
  <c r="BM112" i="3"/>
  <c r="BN112" i="3"/>
  <c r="BL112" i="3" s="1"/>
  <c r="AZ112" i="3" s="1"/>
  <c r="BO112" i="3"/>
  <c r="BP112" i="3"/>
  <c r="BQ112" i="3"/>
  <c r="BR112" i="3"/>
  <c r="BS112" i="3"/>
  <c r="BT112" i="3"/>
  <c r="BB113" i="3"/>
  <c r="BC113" i="3"/>
  <c r="BA113" i="3" s="1"/>
  <c r="AZ113" i="3" s="1"/>
  <c r="BD113" i="3"/>
  <c r="BE113" i="3"/>
  <c r="BF113" i="3"/>
  <c r="BG113" i="3"/>
  <c r="BH113" i="3"/>
  <c r="BI113" i="3"/>
  <c r="BJ113" i="3"/>
  <c r="BK113" i="3"/>
  <c r="BM113" i="3"/>
  <c r="BN113" i="3"/>
  <c r="BO113" i="3"/>
  <c r="BP113" i="3"/>
  <c r="BQ113" i="3"/>
  <c r="BR113" i="3"/>
  <c r="BS113" i="3"/>
  <c r="BT113" i="3"/>
  <c r="BL113" i="3"/>
  <c r="BB114" i="3"/>
  <c r="BC114" i="3"/>
  <c r="BD114" i="3"/>
  <c r="BE114" i="3"/>
  <c r="BF114" i="3"/>
  <c r="BG114" i="3"/>
  <c r="BH114" i="3"/>
  <c r="BI114" i="3"/>
  <c r="BJ114" i="3"/>
  <c r="BK114" i="3"/>
  <c r="BA114" i="3"/>
  <c r="BM114" i="3"/>
  <c r="BN114" i="3"/>
  <c r="BL114" i="3" s="1"/>
  <c r="AZ114" i="3" s="1"/>
  <c r="BO114" i="3"/>
  <c r="BP114" i="3"/>
  <c r="BQ114" i="3"/>
  <c r="BR114" i="3"/>
  <c r="BS114" i="3"/>
  <c r="BT114" i="3"/>
  <c r="BB115" i="3"/>
  <c r="BC115" i="3"/>
  <c r="BA115" i="3" s="1"/>
  <c r="AZ115" i="3" s="1"/>
  <c r="BD115" i="3"/>
  <c r="BE115" i="3"/>
  <c r="BF115" i="3"/>
  <c r="BG115" i="3"/>
  <c r="BH115" i="3"/>
  <c r="BI115" i="3"/>
  <c r="BJ115" i="3"/>
  <c r="BK115" i="3"/>
  <c r="BM115" i="3"/>
  <c r="BN115" i="3"/>
  <c r="BO115" i="3"/>
  <c r="BP115" i="3"/>
  <c r="BQ115" i="3"/>
  <c r="BR115" i="3"/>
  <c r="BS115" i="3"/>
  <c r="BT115" i="3"/>
  <c r="BL115" i="3"/>
  <c r="BB116" i="3"/>
  <c r="BC116" i="3"/>
  <c r="BD116" i="3"/>
  <c r="BE116" i="3"/>
  <c r="BF116" i="3"/>
  <c r="BG116" i="3"/>
  <c r="BH116" i="3"/>
  <c r="BI116" i="3"/>
  <c r="BJ116" i="3"/>
  <c r="BK116" i="3"/>
  <c r="BA116" i="3"/>
  <c r="BM116" i="3"/>
  <c r="BN116" i="3"/>
  <c r="BL116" i="3" s="1"/>
  <c r="AZ116" i="3" s="1"/>
  <c r="BO116" i="3"/>
  <c r="BP116" i="3"/>
  <c r="BQ116" i="3"/>
  <c r="BR116" i="3"/>
  <c r="BS116" i="3"/>
  <c r="BT116" i="3"/>
  <c r="BB117" i="3"/>
  <c r="BC117" i="3"/>
  <c r="BD117" i="3"/>
  <c r="BE117" i="3"/>
  <c r="BF117" i="3"/>
  <c r="BG117" i="3"/>
  <c r="BH117" i="3"/>
  <c r="BI117" i="3"/>
  <c r="BJ117" i="3"/>
  <c r="BK117" i="3"/>
  <c r="BM117" i="3"/>
  <c r="BN117" i="3"/>
  <c r="BO117" i="3"/>
  <c r="BP117" i="3"/>
  <c r="BQ117" i="3"/>
  <c r="BR117" i="3"/>
  <c r="BS117" i="3"/>
  <c r="BT117" i="3"/>
  <c r="BL117" i="3"/>
  <c r="BB118" i="3"/>
  <c r="BC118" i="3"/>
  <c r="BD118" i="3"/>
  <c r="BE118" i="3"/>
  <c r="BF118" i="3"/>
  <c r="BG118" i="3"/>
  <c r="BH118" i="3"/>
  <c r="BI118" i="3"/>
  <c r="BJ118" i="3"/>
  <c r="BK118" i="3"/>
  <c r="BA118" i="3"/>
  <c r="BM118" i="3"/>
  <c r="BN118" i="3"/>
  <c r="BO118" i="3"/>
  <c r="BP118" i="3"/>
  <c r="BQ118" i="3"/>
  <c r="BR118" i="3"/>
  <c r="BS118" i="3"/>
  <c r="BT118" i="3"/>
  <c r="BB119" i="3"/>
  <c r="BC119" i="3"/>
  <c r="BD119" i="3"/>
  <c r="BE119" i="3"/>
  <c r="BF119" i="3"/>
  <c r="BG119" i="3"/>
  <c r="BH119" i="3"/>
  <c r="BI119" i="3"/>
  <c r="BJ119" i="3"/>
  <c r="BK119" i="3"/>
  <c r="BM119" i="3"/>
  <c r="BN119" i="3"/>
  <c r="BO119" i="3"/>
  <c r="BP119" i="3"/>
  <c r="BQ119" i="3"/>
  <c r="BR119" i="3"/>
  <c r="BS119" i="3"/>
  <c r="BT119" i="3"/>
  <c r="BL119" i="3"/>
  <c r="BB120" i="3"/>
  <c r="BC120" i="3"/>
  <c r="BD120" i="3"/>
  <c r="BE120" i="3"/>
  <c r="BF120" i="3"/>
  <c r="BG120" i="3"/>
  <c r="BH120" i="3"/>
  <c r="BI120" i="3"/>
  <c r="BJ120" i="3"/>
  <c r="BK120" i="3"/>
  <c r="BA120" i="3"/>
  <c r="BM120" i="3"/>
  <c r="BN120" i="3"/>
  <c r="BO120" i="3"/>
  <c r="BP120" i="3"/>
  <c r="BQ120" i="3"/>
  <c r="BR120" i="3"/>
  <c r="BS120" i="3"/>
  <c r="BT120" i="3"/>
  <c r="BB121" i="3"/>
  <c r="BC121" i="3"/>
  <c r="BD121" i="3"/>
  <c r="BE121" i="3"/>
  <c r="BF121" i="3"/>
  <c r="BG121" i="3"/>
  <c r="BH121" i="3"/>
  <c r="BI121" i="3"/>
  <c r="BJ121" i="3"/>
  <c r="BK121" i="3"/>
  <c r="BM121" i="3"/>
  <c r="BN121" i="3"/>
  <c r="BO121" i="3"/>
  <c r="BP121" i="3"/>
  <c r="BQ121" i="3"/>
  <c r="BR121" i="3"/>
  <c r="BS121" i="3"/>
  <c r="BT121" i="3"/>
  <c r="BL121" i="3"/>
  <c r="BB122" i="3"/>
  <c r="BC122" i="3"/>
  <c r="BD122" i="3"/>
  <c r="BE122" i="3"/>
  <c r="BF122" i="3"/>
  <c r="BG122" i="3"/>
  <c r="BH122" i="3"/>
  <c r="BI122" i="3"/>
  <c r="BJ122" i="3"/>
  <c r="BK122" i="3"/>
  <c r="BA122" i="3"/>
  <c r="BM122" i="3"/>
  <c r="BN122" i="3"/>
  <c r="BO122" i="3"/>
  <c r="BP122" i="3"/>
  <c r="BQ122" i="3"/>
  <c r="BR122" i="3"/>
  <c r="BS122" i="3"/>
  <c r="BT122" i="3"/>
  <c r="BB123" i="3"/>
  <c r="BC123" i="3"/>
  <c r="BD123" i="3"/>
  <c r="BE123" i="3"/>
  <c r="BF123" i="3"/>
  <c r="BG123" i="3"/>
  <c r="BH123" i="3"/>
  <c r="BI123" i="3"/>
  <c r="BJ123" i="3"/>
  <c r="BK123" i="3"/>
  <c r="BM123" i="3"/>
  <c r="BN123" i="3"/>
  <c r="BO123" i="3"/>
  <c r="BP123" i="3"/>
  <c r="BQ123" i="3"/>
  <c r="BR123" i="3"/>
  <c r="BS123" i="3"/>
  <c r="BT123" i="3"/>
  <c r="BL123" i="3"/>
  <c r="BB124" i="3"/>
  <c r="BC124" i="3"/>
  <c r="BD124" i="3"/>
  <c r="BE124" i="3"/>
  <c r="BF124" i="3"/>
  <c r="BG124" i="3"/>
  <c r="BH124" i="3"/>
  <c r="BI124" i="3"/>
  <c r="BJ124" i="3"/>
  <c r="BK124" i="3"/>
  <c r="BA124" i="3"/>
  <c r="BM124" i="3"/>
  <c r="BN124" i="3"/>
  <c r="BO124" i="3"/>
  <c r="BP124" i="3"/>
  <c r="BQ124" i="3"/>
  <c r="BR124" i="3"/>
  <c r="BS124" i="3"/>
  <c r="BT124" i="3"/>
  <c r="BB125" i="3"/>
  <c r="BC125" i="3"/>
  <c r="BD125" i="3"/>
  <c r="BE125" i="3"/>
  <c r="BF125" i="3"/>
  <c r="BG125" i="3"/>
  <c r="BH125" i="3"/>
  <c r="BI125" i="3"/>
  <c r="BJ125" i="3"/>
  <c r="BK125" i="3"/>
  <c r="BM125" i="3"/>
  <c r="BN125" i="3"/>
  <c r="BO125" i="3"/>
  <c r="BP125" i="3"/>
  <c r="BQ125" i="3"/>
  <c r="BR125" i="3"/>
  <c r="BS125" i="3"/>
  <c r="BT125" i="3"/>
  <c r="BL125" i="3"/>
  <c r="BB126" i="3"/>
  <c r="BC126" i="3"/>
  <c r="BD126" i="3"/>
  <c r="BE126" i="3"/>
  <c r="BF126" i="3"/>
  <c r="BG126" i="3"/>
  <c r="BH126" i="3"/>
  <c r="BI126" i="3"/>
  <c r="BJ126" i="3"/>
  <c r="BK126" i="3"/>
  <c r="BA126" i="3"/>
  <c r="BM126" i="3"/>
  <c r="BN126" i="3"/>
  <c r="BO126" i="3"/>
  <c r="BP126" i="3"/>
  <c r="BQ126" i="3"/>
  <c r="BR126" i="3"/>
  <c r="BS126" i="3"/>
  <c r="BT126" i="3"/>
  <c r="BB127" i="3"/>
  <c r="BC127" i="3"/>
  <c r="BD127" i="3"/>
  <c r="BE127" i="3"/>
  <c r="BF127" i="3"/>
  <c r="BG127" i="3"/>
  <c r="BH127" i="3"/>
  <c r="BI127" i="3"/>
  <c r="BJ127" i="3"/>
  <c r="BK127" i="3"/>
  <c r="BM127" i="3"/>
  <c r="BN127" i="3"/>
  <c r="BO127" i="3"/>
  <c r="BP127" i="3"/>
  <c r="BQ127" i="3"/>
  <c r="BR127" i="3"/>
  <c r="BS127" i="3"/>
  <c r="BT127" i="3"/>
  <c r="BL127" i="3"/>
  <c r="BB128" i="3"/>
  <c r="BC128" i="3"/>
  <c r="BD128" i="3"/>
  <c r="BE128" i="3"/>
  <c r="BF128" i="3"/>
  <c r="BG128" i="3"/>
  <c r="BH128" i="3"/>
  <c r="BI128" i="3"/>
  <c r="BJ128" i="3"/>
  <c r="BK128" i="3"/>
  <c r="BA128" i="3"/>
  <c r="BM128" i="3"/>
  <c r="BN128" i="3"/>
  <c r="BL128" i="3" s="1"/>
  <c r="AZ128" i="3" s="1"/>
  <c r="BO128" i="3"/>
  <c r="BP128" i="3"/>
  <c r="BQ128" i="3"/>
  <c r="BR128" i="3"/>
  <c r="BS128" i="3"/>
  <c r="BT128" i="3"/>
  <c r="BB129" i="3"/>
  <c r="BC129" i="3"/>
  <c r="BA129" i="3" s="1"/>
  <c r="AZ129" i="3" s="1"/>
  <c r="BD129" i="3"/>
  <c r="BE129" i="3"/>
  <c r="BF129" i="3"/>
  <c r="BG129" i="3"/>
  <c r="BH129" i="3"/>
  <c r="BI129" i="3"/>
  <c r="BJ129" i="3"/>
  <c r="BK129" i="3"/>
  <c r="BM129" i="3"/>
  <c r="BN129" i="3"/>
  <c r="BO129" i="3"/>
  <c r="BP129" i="3"/>
  <c r="BQ129" i="3"/>
  <c r="BR129" i="3"/>
  <c r="BS129" i="3"/>
  <c r="BT129" i="3"/>
  <c r="BL129" i="3"/>
  <c r="BB130" i="3"/>
  <c r="BC130" i="3"/>
  <c r="BD130" i="3"/>
  <c r="BE130" i="3"/>
  <c r="BF130" i="3"/>
  <c r="BG130" i="3"/>
  <c r="BH130" i="3"/>
  <c r="BI130" i="3"/>
  <c r="BJ130" i="3"/>
  <c r="BK130" i="3"/>
  <c r="BA130" i="3"/>
  <c r="BM130" i="3"/>
  <c r="BN130" i="3"/>
  <c r="BL130" i="3" s="1"/>
  <c r="AZ130" i="3" s="1"/>
  <c r="BO130" i="3"/>
  <c r="BP130" i="3"/>
  <c r="BQ130" i="3"/>
  <c r="BR130" i="3"/>
  <c r="BS130" i="3"/>
  <c r="BT130" i="3"/>
  <c r="BB131" i="3"/>
  <c r="BC131" i="3"/>
  <c r="BA131" i="3" s="1"/>
  <c r="AZ131" i="3" s="1"/>
  <c r="BD131" i="3"/>
  <c r="BE131" i="3"/>
  <c r="BF131" i="3"/>
  <c r="BG131" i="3"/>
  <c r="BH131" i="3"/>
  <c r="BI131" i="3"/>
  <c r="BJ131" i="3"/>
  <c r="BK131" i="3"/>
  <c r="BM131" i="3"/>
  <c r="BN131" i="3"/>
  <c r="BO131" i="3"/>
  <c r="BP131" i="3"/>
  <c r="BQ131" i="3"/>
  <c r="BR131" i="3"/>
  <c r="BS131" i="3"/>
  <c r="BT131" i="3"/>
  <c r="BL131" i="3"/>
  <c r="BB132" i="3"/>
  <c r="BC132" i="3"/>
  <c r="BD132" i="3"/>
  <c r="BE132" i="3"/>
  <c r="BF132" i="3"/>
  <c r="BG132" i="3"/>
  <c r="BH132" i="3"/>
  <c r="BI132" i="3"/>
  <c r="BJ132" i="3"/>
  <c r="BK132" i="3"/>
  <c r="BA132" i="3"/>
  <c r="BM132" i="3"/>
  <c r="BN132" i="3"/>
  <c r="BL132" i="3" s="1"/>
  <c r="AZ132" i="3" s="1"/>
  <c r="BO132" i="3"/>
  <c r="BP132" i="3"/>
  <c r="BQ132" i="3"/>
  <c r="BR132" i="3"/>
  <c r="BS132" i="3"/>
  <c r="BT132" i="3"/>
  <c r="BB133" i="3"/>
  <c r="BC133" i="3"/>
  <c r="BA133" i="3" s="1"/>
  <c r="AZ133" i="3" s="1"/>
  <c r="BD133" i="3"/>
  <c r="BE133" i="3"/>
  <c r="BF133" i="3"/>
  <c r="BG133" i="3"/>
  <c r="BH133" i="3"/>
  <c r="BI133" i="3"/>
  <c r="BJ133" i="3"/>
  <c r="BK133" i="3"/>
  <c r="BM133" i="3"/>
  <c r="BN133" i="3"/>
  <c r="BO133" i="3"/>
  <c r="BP133" i="3"/>
  <c r="BQ133" i="3"/>
  <c r="BR133" i="3"/>
  <c r="BS133" i="3"/>
  <c r="BT133" i="3"/>
  <c r="BL133" i="3"/>
  <c r="BB134" i="3"/>
  <c r="BC134" i="3"/>
  <c r="BD134" i="3"/>
  <c r="BE134" i="3"/>
  <c r="BF134" i="3"/>
  <c r="BG134" i="3"/>
  <c r="BH134" i="3"/>
  <c r="BI134" i="3"/>
  <c r="BJ134" i="3"/>
  <c r="BK134" i="3"/>
  <c r="BA134" i="3"/>
  <c r="BM134" i="3"/>
  <c r="BN134" i="3"/>
  <c r="BL134" i="3" s="1"/>
  <c r="AZ134" i="3" s="1"/>
  <c r="BO134" i="3"/>
  <c r="BP134" i="3"/>
  <c r="BQ134" i="3"/>
  <c r="BR134" i="3"/>
  <c r="BS134" i="3"/>
  <c r="BT134" i="3"/>
  <c r="BB135" i="3"/>
  <c r="BC135" i="3"/>
  <c r="BA135" i="3" s="1"/>
  <c r="AZ135" i="3" s="1"/>
  <c r="BD135" i="3"/>
  <c r="BE135" i="3"/>
  <c r="BF135" i="3"/>
  <c r="BG135" i="3"/>
  <c r="BH135" i="3"/>
  <c r="BI135" i="3"/>
  <c r="BJ135" i="3"/>
  <c r="BK135" i="3"/>
  <c r="BM135" i="3"/>
  <c r="BN135" i="3"/>
  <c r="BO135" i="3"/>
  <c r="BP135" i="3"/>
  <c r="BQ135" i="3"/>
  <c r="BR135" i="3"/>
  <c r="BS135" i="3"/>
  <c r="BT135" i="3"/>
  <c r="BL135" i="3"/>
  <c r="BB136" i="3"/>
  <c r="BC136" i="3"/>
  <c r="BD136" i="3"/>
  <c r="BE136" i="3"/>
  <c r="BF136" i="3"/>
  <c r="BG136" i="3"/>
  <c r="BH136" i="3"/>
  <c r="BI136" i="3"/>
  <c r="BJ136" i="3"/>
  <c r="BK136" i="3"/>
  <c r="BA136" i="3"/>
  <c r="BM136" i="3"/>
  <c r="BN136" i="3"/>
  <c r="BL136" i="3" s="1"/>
  <c r="AZ136" i="3" s="1"/>
  <c r="BO136" i="3"/>
  <c r="BP136" i="3"/>
  <c r="BQ136" i="3"/>
  <c r="BR136" i="3"/>
  <c r="BS136" i="3"/>
  <c r="BT136" i="3"/>
  <c r="BB137" i="3"/>
  <c r="BC137" i="3"/>
  <c r="BA137" i="3" s="1"/>
  <c r="AZ137" i="3" s="1"/>
  <c r="BD137" i="3"/>
  <c r="BE137" i="3"/>
  <c r="BF137" i="3"/>
  <c r="BG137" i="3"/>
  <c r="BH137" i="3"/>
  <c r="BI137" i="3"/>
  <c r="BJ137" i="3"/>
  <c r="BK137" i="3"/>
  <c r="BM137" i="3"/>
  <c r="BN137" i="3"/>
  <c r="BO137" i="3"/>
  <c r="BP137" i="3"/>
  <c r="BQ137" i="3"/>
  <c r="BR137" i="3"/>
  <c r="BS137" i="3"/>
  <c r="BT137" i="3"/>
  <c r="BL137" i="3"/>
  <c r="BB138" i="3"/>
  <c r="BC138" i="3"/>
  <c r="BD138" i="3"/>
  <c r="BE138" i="3"/>
  <c r="BF138" i="3"/>
  <c r="BG138" i="3"/>
  <c r="BH138" i="3"/>
  <c r="BI138" i="3"/>
  <c r="BJ138" i="3"/>
  <c r="BK138" i="3"/>
  <c r="BA138" i="3"/>
  <c r="BM138" i="3"/>
  <c r="BN138" i="3"/>
  <c r="BL138" i="3" s="1"/>
  <c r="AZ138" i="3" s="1"/>
  <c r="BO138" i="3"/>
  <c r="BP138" i="3"/>
  <c r="BQ138" i="3"/>
  <c r="BR138" i="3"/>
  <c r="BS138" i="3"/>
  <c r="BT138" i="3"/>
  <c r="BB139" i="3"/>
  <c r="BC139" i="3"/>
  <c r="BA139" i="3" s="1"/>
  <c r="AZ139" i="3" s="1"/>
  <c r="BD139" i="3"/>
  <c r="BE139" i="3"/>
  <c r="BF139" i="3"/>
  <c r="BG139" i="3"/>
  <c r="BH139" i="3"/>
  <c r="BI139" i="3"/>
  <c r="BJ139" i="3"/>
  <c r="BK139" i="3"/>
  <c r="BM139" i="3"/>
  <c r="BN139" i="3"/>
  <c r="BO139" i="3"/>
  <c r="BP139" i="3"/>
  <c r="BQ139" i="3"/>
  <c r="BR139" i="3"/>
  <c r="BS139" i="3"/>
  <c r="BT139" i="3"/>
  <c r="BL139" i="3"/>
  <c r="BB140" i="3"/>
  <c r="BC140" i="3"/>
  <c r="BD140" i="3"/>
  <c r="BE140" i="3"/>
  <c r="BF140" i="3"/>
  <c r="BG140" i="3"/>
  <c r="BH140" i="3"/>
  <c r="BI140" i="3"/>
  <c r="BJ140" i="3"/>
  <c r="BK140" i="3"/>
  <c r="BA140" i="3"/>
  <c r="BM140" i="3"/>
  <c r="BN140" i="3"/>
  <c r="BL140" i="3" s="1"/>
  <c r="AZ140" i="3" s="1"/>
  <c r="BO140" i="3"/>
  <c r="BP140" i="3"/>
  <c r="BQ140" i="3"/>
  <c r="BR140" i="3"/>
  <c r="BS140" i="3"/>
  <c r="BT140" i="3"/>
  <c r="BB141" i="3"/>
  <c r="BC141" i="3"/>
  <c r="BA141" i="3" s="1"/>
  <c r="AZ141" i="3" s="1"/>
  <c r="BD141" i="3"/>
  <c r="BE141" i="3"/>
  <c r="BF141" i="3"/>
  <c r="BG141" i="3"/>
  <c r="BH141" i="3"/>
  <c r="BI141" i="3"/>
  <c r="BJ141" i="3"/>
  <c r="BK141" i="3"/>
  <c r="BM141" i="3"/>
  <c r="BN141" i="3"/>
  <c r="BO141" i="3"/>
  <c r="BP141" i="3"/>
  <c r="BQ141" i="3"/>
  <c r="BR141" i="3"/>
  <c r="BS141" i="3"/>
  <c r="BT141" i="3"/>
  <c r="BL141" i="3"/>
  <c r="BB142" i="3"/>
  <c r="BC142" i="3"/>
  <c r="BD142" i="3"/>
  <c r="BE142" i="3"/>
  <c r="BF142" i="3"/>
  <c r="BG142" i="3"/>
  <c r="BH142" i="3"/>
  <c r="BI142" i="3"/>
  <c r="BJ142" i="3"/>
  <c r="BK142" i="3"/>
  <c r="BA142" i="3"/>
  <c r="BM142" i="3"/>
  <c r="BN142" i="3"/>
  <c r="BL142" i="3" s="1"/>
  <c r="AZ142" i="3" s="1"/>
  <c r="BO142" i="3"/>
  <c r="BP142" i="3"/>
  <c r="BQ142" i="3"/>
  <c r="BR142" i="3"/>
  <c r="BS142" i="3"/>
  <c r="BT142" i="3"/>
  <c r="BB143" i="3"/>
  <c r="BC143" i="3"/>
  <c r="BA143" i="3" s="1"/>
  <c r="AZ143" i="3" s="1"/>
  <c r="BD143" i="3"/>
  <c r="BE143" i="3"/>
  <c r="BF143" i="3"/>
  <c r="BG143" i="3"/>
  <c r="BH143" i="3"/>
  <c r="BI143" i="3"/>
  <c r="BJ143" i="3"/>
  <c r="BK143" i="3"/>
  <c r="BM143" i="3"/>
  <c r="BN143" i="3"/>
  <c r="BO143" i="3"/>
  <c r="BP143" i="3"/>
  <c r="BQ143" i="3"/>
  <c r="BR143" i="3"/>
  <c r="BS143" i="3"/>
  <c r="BT143" i="3"/>
  <c r="BL143" i="3"/>
  <c r="BB144" i="3"/>
  <c r="BC144" i="3"/>
  <c r="BD144" i="3"/>
  <c r="BE144" i="3"/>
  <c r="BF144" i="3"/>
  <c r="BG144" i="3"/>
  <c r="BH144" i="3"/>
  <c r="BI144" i="3"/>
  <c r="BJ144" i="3"/>
  <c r="BK144" i="3"/>
  <c r="BA144" i="3"/>
  <c r="BM144" i="3"/>
  <c r="BN144" i="3"/>
  <c r="BL144" i="3" s="1"/>
  <c r="AZ144" i="3" s="1"/>
  <c r="BO144" i="3"/>
  <c r="BP144" i="3"/>
  <c r="BQ144" i="3"/>
  <c r="BR144" i="3"/>
  <c r="BS144" i="3"/>
  <c r="BT144" i="3"/>
  <c r="BB145" i="3"/>
  <c r="BC145" i="3"/>
  <c r="BA145" i="3" s="1"/>
  <c r="AZ145" i="3" s="1"/>
  <c r="BD145" i="3"/>
  <c r="BE145" i="3"/>
  <c r="BF145" i="3"/>
  <c r="BG145" i="3"/>
  <c r="BH145" i="3"/>
  <c r="BI145" i="3"/>
  <c r="BJ145" i="3"/>
  <c r="BK145" i="3"/>
  <c r="BM145" i="3"/>
  <c r="BN145" i="3"/>
  <c r="BO145" i="3"/>
  <c r="BP145" i="3"/>
  <c r="BQ145" i="3"/>
  <c r="BR145" i="3"/>
  <c r="BS145" i="3"/>
  <c r="BT145" i="3"/>
  <c r="BL145" i="3"/>
  <c r="BB146" i="3"/>
  <c r="BC146" i="3"/>
  <c r="BD146" i="3"/>
  <c r="BE146" i="3"/>
  <c r="BF146" i="3"/>
  <c r="BG146" i="3"/>
  <c r="BH146" i="3"/>
  <c r="BI146" i="3"/>
  <c r="BJ146" i="3"/>
  <c r="BK146" i="3"/>
  <c r="BA146" i="3"/>
  <c r="BM146" i="3"/>
  <c r="BN146" i="3"/>
  <c r="BL146" i="3" s="1"/>
  <c r="AZ146" i="3" s="1"/>
  <c r="BO146" i="3"/>
  <c r="BP146" i="3"/>
  <c r="BQ146" i="3"/>
  <c r="BR146" i="3"/>
  <c r="BS146" i="3"/>
  <c r="BT146" i="3"/>
  <c r="BB147" i="3"/>
  <c r="BC147" i="3"/>
  <c r="BA147" i="3" s="1"/>
  <c r="AZ147" i="3" s="1"/>
  <c r="BD147" i="3"/>
  <c r="BE147" i="3"/>
  <c r="BF147" i="3"/>
  <c r="BG147" i="3"/>
  <c r="BH147" i="3"/>
  <c r="BI147" i="3"/>
  <c r="BJ147" i="3"/>
  <c r="BK147" i="3"/>
  <c r="BM147" i="3"/>
  <c r="BN147" i="3"/>
  <c r="BO147" i="3"/>
  <c r="BP147" i="3"/>
  <c r="BQ147" i="3"/>
  <c r="BR147" i="3"/>
  <c r="BS147" i="3"/>
  <c r="BT147" i="3"/>
  <c r="BL147" i="3"/>
  <c r="BB148" i="3"/>
  <c r="BC148" i="3"/>
  <c r="BD148" i="3"/>
  <c r="BE148" i="3"/>
  <c r="BF148" i="3"/>
  <c r="BG148" i="3"/>
  <c r="BH148" i="3"/>
  <c r="BI148" i="3"/>
  <c r="BJ148" i="3"/>
  <c r="BK148" i="3"/>
  <c r="BA148" i="3"/>
  <c r="BM148" i="3"/>
  <c r="BN148" i="3"/>
  <c r="BL148" i="3" s="1"/>
  <c r="AZ148" i="3" s="1"/>
  <c r="BO148" i="3"/>
  <c r="BP148" i="3"/>
  <c r="BQ148" i="3"/>
  <c r="BR148" i="3"/>
  <c r="BS148" i="3"/>
  <c r="BT148" i="3"/>
  <c r="BB149" i="3"/>
  <c r="BC149" i="3"/>
  <c r="BA149" i="3" s="1"/>
  <c r="AZ149" i="3" s="1"/>
  <c r="BD149" i="3"/>
  <c r="BE149" i="3"/>
  <c r="BF149" i="3"/>
  <c r="BG149" i="3"/>
  <c r="BH149" i="3"/>
  <c r="BI149" i="3"/>
  <c r="BJ149" i="3"/>
  <c r="BK149" i="3"/>
  <c r="BM149" i="3"/>
  <c r="BN149" i="3"/>
  <c r="BO149" i="3"/>
  <c r="BP149" i="3"/>
  <c r="BQ149" i="3"/>
  <c r="BR149" i="3"/>
  <c r="BS149" i="3"/>
  <c r="BT149" i="3"/>
  <c r="BL149" i="3"/>
  <c r="BB150" i="3"/>
  <c r="BC150" i="3"/>
  <c r="BD150" i="3"/>
  <c r="BE150" i="3"/>
  <c r="BF150" i="3"/>
  <c r="BG150" i="3"/>
  <c r="BH150" i="3"/>
  <c r="BI150" i="3"/>
  <c r="BJ150" i="3"/>
  <c r="BK150" i="3"/>
  <c r="BA150" i="3"/>
  <c r="BM150" i="3"/>
  <c r="BN150" i="3"/>
  <c r="BL150" i="3" s="1"/>
  <c r="AZ150" i="3" s="1"/>
  <c r="BO150" i="3"/>
  <c r="BP150" i="3"/>
  <c r="BQ150" i="3"/>
  <c r="BR150" i="3"/>
  <c r="BS150" i="3"/>
  <c r="BT150" i="3"/>
  <c r="BB151" i="3"/>
  <c r="BC151" i="3"/>
  <c r="BA151" i="3" s="1"/>
  <c r="AZ151" i="3" s="1"/>
  <c r="BD151" i="3"/>
  <c r="BE151" i="3"/>
  <c r="BF151" i="3"/>
  <c r="BG151" i="3"/>
  <c r="BH151" i="3"/>
  <c r="BI151" i="3"/>
  <c r="BJ151" i="3"/>
  <c r="BK151" i="3"/>
  <c r="BM151" i="3"/>
  <c r="BN151" i="3"/>
  <c r="BO151" i="3"/>
  <c r="BP151" i="3"/>
  <c r="BQ151" i="3"/>
  <c r="BR151" i="3"/>
  <c r="BS151" i="3"/>
  <c r="BT151" i="3"/>
  <c r="BL151" i="3"/>
  <c r="BB152" i="3"/>
  <c r="BC152" i="3"/>
  <c r="BD152" i="3"/>
  <c r="BE152" i="3"/>
  <c r="BF152" i="3"/>
  <c r="BG152" i="3"/>
  <c r="BH152" i="3"/>
  <c r="BI152" i="3"/>
  <c r="BJ152" i="3"/>
  <c r="BK152" i="3"/>
  <c r="BA152" i="3"/>
  <c r="BM152" i="3"/>
  <c r="BN152" i="3"/>
  <c r="BL152" i="3" s="1"/>
  <c r="AZ152" i="3" s="1"/>
  <c r="BO152" i="3"/>
  <c r="BP152" i="3"/>
  <c r="BQ152" i="3"/>
  <c r="BR152" i="3"/>
  <c r="BS152" i="3"/>
  <c r="BT152" i="3"/>
  <c r="BB153" i="3"/>
  <c r="BC153" i="3"/>
  <c r="BA153" i="3" s="1"/>
  <c r="AZ153" i="3" s="1"/>
  <c r="BD153" i="3"/>
  <c r="BE153" i="3"/>
  <c r="BF153" i="3"/>
  <c r="BG153" i="3"/>
  <c r="BH153" i="3"/>
  <c r="BI153" i="3"/>
  <c r="BJ153" i="3"/>
  <c r="BK153" i="3"/>
  <c r="BM153" i="3"/>
  <c r="BN153" i="3"/>
  <c r="BO153" i="3"/>
  <c r="BP153" i="3"/>
  <c r="BQ153" i="3"/>
  <c r="BR153" i="3"/>
  <c r="BS153" i="3"/>
  <c r="BT153" i="3"/>
  <c r="BL153" i="3"/>
  <c r="BB154" i="3"/>
  <c r="BC154" i="3"/>
  <c r="BD154" i="3"/>
  <c r="BE154" i="3"/>
  <c r="BF154" i="3"/>
  <c r="BG154" i="3"/>
  <c r="BH154" i="3"/>
  <c r="BI154" i="3"/>
  <c r="BJ154" i="3"/>
  <c r="BK154" i="3"/>
  <c r="BA154" i="3"/>
  <c r="BM154" i="3"/>
  <c r="BN154" i="3"/>
  <c r="BL154" i="3" s="1"/>
  <c r="AZ154" i="3" s="1"/>
  <c r="BO154" i="3"/>
  <c r="BP154" i="3"/>
  <c r="BQ154" i="3"/>
  <c r="BR154" i="3"/>
  <c r="BS154" i="3"/>
  <c r="BT154" i="3"/>
  <c r="BB155" i="3"/>
  <c r="BC155" i="3"/>
  <c r="BA155" i="3" s="1"/>
  <c r="AZ155" i="3" s="1"/>
  <c r="BD155" i="3"/>
  <c r="BE155" i="3"/>
  <c r="BF155" i="3"/>
  <c r="BG155" i="3"/>
  <c r="BH155" i="3"/>
  <c r="BI155" i="3"/>
  <c r="BJ155" i="3"/>
  <c r="BK155" i="3"/>
  <c r="BM155" i="3"/>
  <c r="BN155" i="3"/>
  <c r="BO155" i="3"/>
  <c r="BP155" i="3"/>
  <c r="BQ155" i="3"/>
  <c r="BR155" i="3"/>
  <c r="BS155" i="3"/>
  <c r="BT155" i="3"/>
  <c r="BL155" i="3"/>
  <c r="BB156" i="3"/>
  <c r="BC156" i="3"/>
  <c r="BD156" i="3"/>
  <c r="BE156" i="3"/>
  <c r="BF156" i="3"/>
  <c r="BG156" i="3"/>
  <c r="BH156" i="3"/>
  <c r="BI156" i="3"/>
  <c r="BJ156" i="3"/>
  <c r="BK156" i="3"/>
  <c r="BA156" i="3"/>
  <c r="BM156" i="3"/>
  <c r="BN156" i="3"/>
  <c r="BL156" i="3" s="1"/>
  <c r="AZ156" i="3" s="1"/>
  <c r="BO156" i="3"/>
  <c r="BP156" i="3"/>
  <c r="BQ156" i="3"/>
  <c r="BR156" i="3"/>
  <c r="BS156" i="3"/>
  <c r="BT156" i="3"/>
  <c r="BB157" i="3"/>
  <c r="BC157" i="3"/>
  <c r="BA157" i="3" s="1"/>
  <c r="AZ157" i="3" s="1"/>
  <c r="BD157" i="3"/>
  <c r="BE157" i="3"/>
  <c r="BF157" i="3"/>
  <c r="BG157" i="3"/>
  <c r="BH157" i="3"/>
  <c r="BI157" i="3"/>
  <c r="BJ157" i="3"/>
  <c r="BK157" i="3"/>
  <c r="BM157" i="3"/>
  <c r="BN157" i="3"/>
  <c r="BO157" i="3"/>
  <c r="BP157" i="3"/>
  <c r="BQ157" i="3"/>
  <c r="BR157" i="3"/>
  <c r="BS157" i="3"/>
  <c r="BT157" i="3"/>
  <c r="BL157" i="3"/>
  <c r="BB158" i="3"/>
  <c r="BC158" i="3"/>
  <c r="BD158" i="3"/>
  <c r="BE158" i="3"/>
  <c r="BF158" i="3"/>
  <c r="BG158" i="3"/>
  <c r="BH158" i="3"/>
  <c r="BI158" i="3"/>
  <c r="BJ158" i="3"/>
  <c r="BK158" i="3"/>
  <c r="BA158" i="3"/>
  <c r="BM158" i="3"/>
  <c r="BN158" i="3"/>
  <c r="BL158" i="3" s="1"/>
  <c r="AZ158" i="3" s="1"/>
  <c r="BO158" i="3"/>
  <c r="BP158" i="3"/>
  <c r="BQ158" i="3"/>
  <c r="BR158" i="3"/>
  <c r="BS158" i="3"/>
  <c r="BT158" i="3"/>
  <c r="BB159" i="3"/>
  <c r="BC159" i="3"/>
  <c r="BA159" i="3" s="1"/>
  <c r="AZ159" i="3" s="1"/>
  <c r="BD159" i="3"/>
  <c r="BE159" i="3"/>
  <c r="BF159" i="3"/>
  <c r="BG159" i="3"/>
  <c r="BH159" i="3"/>
  <c r="BI159" i="3"/>
  <c r="BJ159" i="3"/>
  <c r="BK159" i="3"/>
  <c r="BM159" i="3"/>
  <c r="BN159" i="3"/>
  <c r="BO159" i="3"/>
  <c r="BP159" i="3"/>
  <c r="BQ159" i="3"/>
  <c r="BR159" i="3"/>
  <c r="BS159" i="3"/>
  <c r="BT159" i="3"/>
  <c r="BL159" i="3"/>
  <c r="BB160" i="3"/>
  <c r="BC160" i="3"/>
  <c r="BD160" i="3"/>
  <c r="BE160" i="3"/>
  <c r="BF160" i="3"/>
  <c r="BG160" i="3"/>
  <c r="BH160" i="3"/>
  <c r="BI160" i="3"/>
  <c r="BJ160" i="3"/>
  <c r="BK160" i="3"/>
  <c r="BA160" i="3"/>
  <c r="BM160" i="3"/>
  <c r="BN160" i="3"/>
  <c r="BL160" i="3" s="1"/>
  <c r="AZ160" i="3" s="1"/>
  <c r="BO160" i="3"/>
  <c r="BP160" i="3"/>
  <c r="BQ160" i="3"/>
  <c r="BR160" i="3"/>
  <c r="BS160" i="3"/>
  <c r="BT160" i="3"/>
  <c r="BB161" i="3"/>
  <c r="BC161" i="3"/>
  <c r="BA161" i="3" s="1"/>
  <c r="AZ161" i="3" s="1"/>
  <c r="BD161" i="3"/>
  <c r="BE161" i="3"/>
  <c r="BF161" i="3"/>
  <c r="BG161" i="3"/>
  <c r="BH161" i="3"/>
  <c r="BI161" i="3"/>
  <c r="BJ161" i="3"/>
  <c r="BK161" i="3"/>
  <c r="BM161" i="3"/>
  <c r="BN161" i="3"/>
  <c r="BO161" i="3"/>
  <c r="BP161" i="3"/>
  <c r="BQ161" i="3"/>
  <c r="BR161" i="3"/>
  <c r="BS161" i="3"/>
  <c r="BT161" i="3"/>
  <c r="BL161" i="3"/>
  <c r="BB162" i="3"/>
  <c r="BC162" i="3"/>
  <c r="BD162" i="3"/>
  <c r="BE162" i="3"/>
  <c r="BF162" i="3"/>
  <c r="BG162" i="3"/>
  <c r="BH162" i="3"/>
  <c r="BI162" i="3"/>
  <c r="BJ162" i="3"/>
  <c r="BK162" i="3"/>
  <c r="BA162" i="3"/>
  <c r="BM162" i="3"/>
  <c r="BN162" i="3"/>
  <c r="BL162" i="3" s="1"/>
  <c r="AZ162" i="3" s="1"/>
  <c r="BO162" i="3"/>
  <c r="BP162" i="3"/>
  <c r="BQ162" i="3"/>
  <c r="BR162" i="3"/>
  <c r="BS162" i="3"/>
  <c r="BT162" i="3"/>
  <c r="BB163" i="3"/>
  <c r="BC163" i="3"/>
  <c r="BA163" i="3" s="1"/>
  <c r="AZ163" i="3" s="1"/>
  <c r="BD163" i="3"/>
  <c r="BE163" i="3"/>
  <c r="BF163" i="3"/>
  <c r="BG163" i="3"/>
  <c r="BH163" i="3"/>
  <c r="BI163" i="3"/>
  <c r="BJ163" i="3"/>
  <c r="BK163" i="3"/>
  <c r="BM163" i="3"/>
  <c r="BN163" i="3"/>
  <c r="BO163" i="3"/>
  <c r="BP163" i="3"/>
  <c r="BQ163" i="3"/>
  <c r="BR163" i="3"/>
  <c r="BS163" i="3"/>
  <c r="BT163" i="3"/>
  <c r="BL163" i="3"/>
  <c r="BB164" i="3"/>
  <c r="BC164" i="3"/>
  <c r="BD164" i="3"/>
  <c r="BE164" i="3"/>
  <c r="BF164" i="3"/>
  <c r="BG164" i="3"/>
  <c r="BH164" i="3"/>
  <c r="BI164" i="3"/>
  <c r="BJ164" i="3"/>
  <c r="BK164" i="3"/>
  <c r="BA164" i="3"/>
  <c r="BM164" i="3"/>
  <c r="BN164" i="3"/>
  <c r="BL164" i="3" s="1"/>
  <c r="AZ164" i="3" s="1"/>
  <c r="BO164" i="3"/>
  <c r="BP164" i="3"/>
  <c r="BQ164" i="3"/>
  <c r="BR164" i="3"/>
  <c r="BS164" i="3"/>
  <c r="BT164" i="3"/>
  <c r="BB165" i="3"/>
  <c r="BC165" i="3"/>
  <c r="BA165" i="3" s="1"/>
  <c r="AZ165" i="3" s="1"/>
  <c r="BD165" i="3"/>
  <c r="BE165" i="3"/>
  <c r="BF165" i="3"/>
  <c r="BG165" i="3"/>
  <c r="BH165" i="3"/>
  <c r="BI165" i="3"/>
  <c r="BJ165" i="3"/>
  <c r="BK165" i="3"/>
  <c r="BM165" i="3"/>
  <c r="BN165" i="3"/>
  <c r="BO165" i="3"/>
  <c r="BP165" i="3"/>
  <c r="BQ165" i="3"/>
  <c r="BR165" i="3"/>
  <c r="BS165" i="3"/>
  <c r="BT165" i="3"/>
  <c r="BL165" i="3"/>
  <c r="BB166" i="3"/>
  <c r="BC166" i="3"/>
  <c r="BD166" i="3"/>
  <c r="BE166" i="3"/>
  <c r="BF166" i="3"/>
  <c r="BG166" i="3"/>
  <c r="BH166" i="3"/>
  <c r="BI166" i="3"/>
  <c r="BJ166" i="3"/>
  <c r="BK166" i="3"/>
  <c r="BA166" i="3"/>
  <c r="BM166" i="3"/>
  <c r="BN166" i="3"/>
  <c r="BL166" i="3" s="1"/>
  <c r="AZ166" i="3" s="1"/>
  <c r="BO166" i="3"/>
  <c r="BP166" i="3"/>
  <c r="BQ166" i="3"/>
  <c r="BR166" i="3"/>
  <c r="BS166" i="3"/>
  <c r="BT166" i="3"/>
  <c r="BB167" i="3"/>
  <c r="BC167" i="3"/>
  <c r="BA167" i="3" s="1"/>
  <c r="AZ167" i="3" s="1"/>
  <c r="BD167" i="3"/>
  <c r="BE167" i="3"/>
  <c r="BF167" i="3"/>
  <c r="BG167" i="3"/>
  <c r="BH167" i="3"/>
  <c r="BI167" i="3"/>
  <c r="BJ167" i="3"/>
  <c r="BK167" i="3"/>
  <c r="BM167" i="3"/>
  <c r="BN167" i="3"/>
  <c r="BO167" i="3"/>
  <c r="BP167" i="3"/>
  <c r="BQ167" i="3"/>
  <c r="BR167" i="3"/>
  <c r="BS167" i="3"/>
  <c r="BT167" i="3"/>
  <c r="BL167" i="3"/>
  <c r="BB168" i="3"/>
  <c r="BC168" i="3"/>
  <c r="BD168" i="3"/>
  <c r="BE168" i="3"/>
  <c r="BF168" i="3"/>
  <c r="BG168" i="3"/>
  <c r="BH168" i="3"/>
  <c r="BI168" i="3"/>
  <c r="BJ168" i="3"/>
  <c r="BK168" i="3"/>
  <c r="BA168" i="3"/>
  <c r="BM168" i="3"/>
  <c r="BN168" i="3"/>
  <c r="BL168" i="3" s="1"/>
  <c r="AZ168" i="3" s="1"/>
  <c r="BO168" i="3"/>
  <c r="BP168" i="3"/>
  <c r="BQ168" i="3"/>
  <c r="BR168" i="3"/>
  <c r="BS168" i="3"/>
  <c r="BT168" i="3"/>
  <c r="BB169" i="3"/>
  <c r="BC169" i="3"/>
  <c r="BA169" i="3" s="1"/>
  <c r="AZ169" i="3" s="1"/>
  <c r="BD169" i="3"/>
  <c r="BE169" i="3"/>
  <c r="BF169" i="3"/>
  <c r="BG169" i="3"/>
  <c r="BH169" i="3"/>
  <c r="BI169" i="3"/>
  <c r="BJ169" i="3"/>
  <c r="BK169" i="3"/>
  <c r="BM169" i="3"/>
  <c r="BN169" i="3"/>
  <c r="BO169" i="3"/>
  <c r="BP169" i="3"/>
  <c r="BQ169" i="3"/>
  <c r="BR169" i="3"/>
  <c r="BS169" i="3"/>
  <c r="BT169" i="3"/>
  <c r="BL169" i="3"/>
  <c r="BB170" i="3"/>
  <c r="BC170" i="3"/>
  <c r="BD170" i="3"/>
  <c r="BE170" i="3"/>
  <c r="BF170" i="3"/>
  <c r="BG170" i="3"/>
  <c r="BH170" i="3"/>
  <c r="BI170" i="3"/>
  <c r="BJ170" i="3"/>
  <c r="BK170" i="3"/>
  <c r="BA170" i="3"/>
  <c r="BM170" i="3"/>
  <c r="BN170" i="3"/>
  <c r="BL170" i="3" s="1"/>
  <c r="AZ170" i="3" s="1"/>
  <c r="BO170" i="3"/>
  <c r="BP170" i="3"/>
  <c r="BQ170" i="3"/>
  <c r="BR170" i="3"/>
  <c r="BS170" i="3"/>
  <c r="BT170" i="3"/>
  <c r="BB171" i="3"/>
  <c r="BC171" i="3"/>
  <c r="BA171" i="3" s="1"/>
  <c r="AZ171" i="3" s="1"/>
  <c r="BD171" i="3"/>
  <c r="BE171" i="3"/>
  <c r="BF171" i="3"/>
  <c r="BG171" i="3"/>
  <c r="BH171" i="3"/>
  <c r="BI171" i="3"/>
  <c r="BJ171" i="3"/>
  <c r="BK171" i="3"/>
  <c r="BM171" i="3"/>
  <c r="BN171" i="3"/>
  <c r="BO171" i="3"/>
  <c r="BP171" i="3"/>
  <c r="BQ171" i="3"/>
  <c r="BR171" i="3"/>
  <c r="BS171" i="3"/>
  <c r="BT171" i="3"/>
  <c r="BL171" i="3"/>
  <c r="BB172" i="3"/>
  <c r="BC172" i="3"/>
  <c r="BD172" i="3"/>
  <c r="BE172" i="3"/>
  <c r="BF172" i="3"/>
  <c r="BG172" i="3"/>
  <c r="BH172" i="3"/>
  <c r="BI172" i="3"/>
  <c r="BJ172" i="3"/>
  <c r="BK172" i="3"/>
  <c r="BA172" i="3"/>
  <c r="BM172" i="3"/>
  <c r="BN172" i="3"/>
  <c r="BL172" i="3" s="1"/>
  <c r="AZ172" i="3" s="1"/>
  <c r="BO172" i="3"/>
  <c r="BP172" i="3"/>
  <c r="BQ172" i="3"/>
  <c r="BR172" i="3"/>
  <c r="BS172" i="3"/>
  <c r="BT172" i="3"/>
  <c r="BB173" i="3"/>
  <c r="BC173" i="3"/>
  <c r="BA173" i="3" s="1"/>
  <c r="AZ173" i="3" s="1"/>
  <c r="BD173" i="3"/>
  <c r="BE173" i="3"/>
  <c r="BF173" i="3"/>
  <c r="BG173" i="3"/>
  <c r="BH173" i="3"/>
  <c r="BI173" i="3"/>
  <c r="BJ173" i="3"/>
  <c r="BK173" i="3"/>
  <c r="BM173" i="3"/>
  <c r="BN173" i="3"/>
  <c r="BO173" i="3"/>
  <c r="BP173" i="3"/>
  <c r="BQ173" i="3"/>
  <c r="BR173" i="3"/>
  <c r="BS173" i="3"/>
  <c r="BT173" i="3"/>
  <c r="BL173" i="3"/>
  <c r="BB174" i="3"/>
  <c r="BC174" i="3"/>
  <c r="BD174" i="3"/>
  <c r="BE174" i="3"/>
  <c r="BF174" i="3"/>
  <c r="BG174" i="3"/>
  <c r="BH174" i="3"/>
  <c r="BI174" i="3"/>
  <c r="BJ174" i="3"/>
  <c r="BK174" i="3"/>
  <c r="BA174" i="3"/>
  <c r="BM174" i="3"/>
  <c r="BN174" i="3"/>
  <c r="BL174" i="3" s="1"/>
  <c r="AZ174" i="3" s="1"/>
  <c r="BO174" i="3"/>
  <c r="BP174" i="3"/>
  <c r="BQ174" i="3"/>
  <c r="BR174" i="3"/>
  <c r="BS174" i="3"/>
  <c r="BT174" i="3"/>
  <c r="BB175" i="3"/>
  <c r="BC175" i="3"/>
  <c r="BA175" i="3" s="1"/>
  <c r="AZ175" i="3" s="1"/>
  <c r="BD175" i="3"/>
  <c r="BE175" i="3"/>
  <c r="BF175" i="3"/>
  <c r="BG175" i="3"/>
  <c r="BH175" i="3"/>
  <c r="BI175" i="3"/>
  <c r="BJ175" i="3"/>
  <c r="BK175" i="3"/>
  <c r="BM175" i="3"/>
  <c r="BN175" i="3"/>
  <c r="BO175" i="3"/>
  <c r="BP175" i="3"/>
  <c r="BQ175" i="3"/>
  <c r="BR175" i="3"/>
  <c r="BS175" i="3"/>
  <c r="BT175" i="3"/>
  <c r="BL175" i="3"/>
  <c r="BB176" i="3"/>
  <c r="BC176" i="3"/>
  <c r="BD176" i="3"/>
  <c r="BE176" i="3"/>
  <c r="BF176" i="3"/>
  <c r="BG176" i="3"/>
  <c r="BH176" i="3"/>
  <c r="BI176" i="3"/>
  <c r="BJ176" i="3"/>
  <c r="BK176" i="3"/>
  <c r="BA176" i="3"/>
  <c r="BM176" i="3"/>
  <c r="BN176" i="3"/>
  <c r="BL176" i="3" s="1"/>
  <c r="AZ176" i="3" s="1"/>
  <c r="BO176" i="3"/>
  <c r="BP176" i="3"/>
  <c r="BQ176" i="3"/>
  <c r="BR176" i="3"/>
  <c r="BS176" i="3"/>
  <c r="BT176" i="3"/>
  <c r="BB177" i="3"/>
  <c r="BC177" i="3"/>
  <c r="BA177" i="3" s="1"/>
  <c r="AZ177" i="3" s="1"/>
  <c r="BD177" i="3"/>
  <c r="BE177" i="3"/>
  <c r="BF177" i="3"/>
  <c r="BG177" i="3"/>
  <c r="BH177" i="3"/>
  <c r="BI177" i="3"/>
  <c r="BJ177" i="3"/>
  <c r="BK177" i="3"/>
  <c r="BM177" i="3"/>
  <c r="BN177" i="3"/>
  <c r="BO177" i="3"/>
  <c r="BP177" i="3"/>
  <c r="BQ177" i="3"/>
  <c r="BR177" i="3"/>
  <c r="BS177" i="3"/>
  <c r="BT177" i="3"/>
  <c r="BL177" i="3"/>
  <c r="BB178" i="3"/>
  <c r="BC178" i="3"/>
  <c r="BD178" i="3"/>
  <c r="BE178" i="3"/>
  <c r="BF178" i="3"/>
  <c r="BG178" i="3"/>
  <c r="BH178" i="3"/>
  <c r="BI178" i="3"/>
  <c r="BJ178" i="3"/>
  <c r="BK178" i="3"/>
  <c r="BA178" i="3"/>
  <c r="BM178" i="3"/>
  <c r="BN178" i="3"/>
  <c r="BL178" i="3" s="1"/>
  <c r="AZ178" i="3" s="1"/>
  <c r="BO178" i="3"/>
  <c r="BP178" i="3"/>
  <c r="BQ178" i="3"/>
  <c r="BR178" i="3"/>
  <c r="BS178" i="3"/>
  <c r="BT178" i="3"/>
  <c r="BB179" i="3"/>
  <c r="BC179" i="3"/>
  <c r="BA179" i="3" s="1"/>
  <c r="AZ179" i="3" s="1"/>
  <c r="BD179" i="3"/>
  <c r="BE179" i="3"/>
  <c r="BF179" i="3"/>
  <c r="BG179" i="3"/>
  <c r="BH179" i="3"/>
  <c r="BI179" i="3"/>
  <c r="BJ179" i="3"/>
  <c r="BK179" i="3"/>
  <c r="BM179" i="3"/>
  <c r="BN179" i="3"/>
  <c r="BO179" i="3"/>
  <c r="BP179" i="3"/>
  <c r="BQ179" i="3"/>
  <c r="BR179" i="3"/>
  <c r="BS179" i="3"/>
  <c r="BT179" i="3"/>
  <c r="BL179" i="3"/>
  <c r="BB180" i="3"/>
  <c r="BC180" i="3"/>
  <c r="BD180" i="3"/>
  <c r="BE180" i="3"/>
  <c r="BF180" i="3"/>
  <c r="BG180" i="3"/>
  <c r="BH180" i="3"/>
  <c r="BI180" i="3"/>
  <c r="BJ180" i="3"/>
  <c r="BK180" i="3"/>
  <c r="BA180" i="3"/>
  <c r="BM180" i="3"/>
  <c r="BN180" i="3"/>
  <c r="BL180" i="3" s="1"/>
  <c r="AZ180" i="3" s="1"/>
  <c r="BO180" i="3"/>
  <c r="BP180" i="3"/>
  <c r="BQ180" i="3"/>
  <c r="BR180" i="3"/>
  <c r="BS180" i="3"/>
  <c r="BT180" i="3"/>
  <c r="BB181" i="3"/>
  <c r="BC181" i="3"/>
  <c r="BA181" i="3" s="1"/>
  <c r="AZ181" i="3" s="1"/>
  <c r="BD181" i="3"/>
  <c r="BE181" i="3"/>
  <c r="BF181" i="3"/>
  <c r="BG181" i="3"/>
  <c r="BH181" i="3"/>
  <c r="BI181" i="3"/>
  <c r="BJ181" i="3"/>
  <c r="BK181" i="3"/>
  <c r="BM181" i="3"/>
  <c r="BN181" i="3"/>
  <c r="BO181" i="3"/>
  <c r="BP181" i="3"/>
  <c r="BQ181" i="3"/>
  <c r="BR181" i="3"/>
  <c r="BS181" i="3"/>
  <c r="BT181" i="3"/>
  <c r="BL181" i="3"/>
  <c r="BB182" i="3"/>
  <c r="BC182" i="3"/>
  <c r="BD182" i="3"/>
  <c r="BE182" i="3"/>
  <c r="BF182" i="3"/>
  <c r="BG182" i="3"/>
  <c r="BH182" i="3"/>
  <c r="BI182" i="3"/>
  <c r="BJ182" i="3"/>
  <c r="BK182" i="3"/>
  <c r="BA182" i="3"/>
  <c r="BM182" i="3"/>
  <c r="BN182" i="3"/>
  <c r="BL182" i="3" s="1"/>
  <c r="AZ182" i="3" s="1"/>
  <c r="BO182" i="3"/>
  <c r="BP182" i="3"/>
  <c r="BQ182" i="3"/>
  <c r="BR182" i="3"/>
  <c r="BS182" i="3"/>
  <c r="BT182" i="3"/>
  <c r="BB183" i="3"/>
  <c r="BC183" i="3"/>
  <c r="BA183" i="3" s="1"/>
  <c r="AZ183" i="3" s="1"/>
  <c r="BD183" i="3"/>
  <c r="BE183" i="3"/>
  <c r="BF183" i="3"/>
  <c r="BG183" i="3"/>
  <c r="BH183" i="3"/>
  <c r="BI183" i="3"/>
  <c r="BJ183" i="3"/>
  <c r="BK183" i="3"/>
  <c r="BM183" i="3"/>
  <c r="BN183" i="3"/>
  <c r="BO183" i="3"/>
  <c r="BP183" i="3"/>
  <c r="BQ183" i="3"/>
  <c r="BR183" i="3"/>
  <c r="BS183" i="3"/>
  <c r="BT183" i="3"/>
  <c r="BL183" i="3"/>
  <c r="BB184" i="3"/>
  <c r="BC184" i="3"/>
  <c r="BD184" i="3"/>
  <c r="BE184" i="3"/>
  <c r="BF184" i="3"/>
  <c r="BG184" i="3"/>
  <c r="BH184" i="3"/>
  <c r="BI184" i="3"/>
  <c r="BJ184" i="3"/>
  <c r="BK184" i="3"/>
  <c r="BA184" i="3"/>
  <c r="BM184" i="3"/>
  <c r="BN184" i="3"/>
  <c r="BL184" i="3" s="1"/>
  <c r="AZ184" i="3" s="1"/>
  <c r="BO184" i="3"/>
  <c r="BP184" i="3"/>
  <c r="BQ184" i="3"/>
  <c r="BR184" i="3"/>
  <c r="BS184" i="3"/>
  <c r="BT184" i="3"/>
  <c r="BB185" i="3"/>
  <c r="BC185" i="3"/>
  <c r="BA185" i="3" s="1"/>
  <c r="AZ185" i="3" s="1"/>
  <c r="BD185" i="3"/>
  <c r="BE185" i="3"/>
  <c r="BF185" i="3"/>
  <c r="BG185" i="3"/>
  <c r="BH185" i="3"/>
  <c r="BI185" i="3"/>
  <c r="BJ185" i="3"/>
  <c r="BK185" i="3"/>
  <c r="BM185" i="3"/>
  <c r="BN185" i="3"/>
  <c r="BO185" i="3"/>
  <c r="BP185" i="3"/>
  <c r="BQ185" i="3"/>
  <c r="BR185" i="3"/>
  <c r="BS185" i="3"/>
  <c r="BT185" i="3"/>
  <c r="BL185" i="3"/>
  <c r="BB186" i="3"/>
  <c r="BC186" i="3"/>
  <c r="BD186" i="3"/>
  <c r="BE186" i="3"/>
  <c r="BF186" i="3"/>
  <c r="BG186" i="3"/>
  <c r="BH186" i="3"/>
  <c r="BI186" i="3"/>
  <c r="BJ186" i="3"/>
  <c r="BK186" i="3"/>
  <c r="BA186" i="3"/>
  <c r="BM186" i="3"/>
  <c r="BN186" i="3"/>
  <c r="BL186" i="3" s="1"/>
  <c r="AZ186" i="3" s="1"/>
  <c r="BO186" i="3"/>
  <c r="BP186" i="3"/>
  <c r="BQ186" i="3"/>
  <c r="BR186" i="3"/>
  <c r="BS186" i="3"/>
  <c r="BT186" i="3"/>
  <c r="BB187" i="3"/>
  <c r="BC187" i="3"/>
  <c r="BA187" i="3" s="1"/>
  <c r="AZ187" i="3" s="1"/>
  <c r="BD187" i="3"/>
  <c r="BE187" i="3"/>
  <c r="BF187" i="3"/>
  <c r="BG187" i="3"/>
  <c r="BH187" i="3"/>
  <c r="BI187" i="3"/>
  <c r="BJ187" i="3"/>
  <c r="BK187" i="3"/>
  <c r="BM187" i="3"/>
  <c r="BN187" i="3"/>
  <c r="BO187" i="3"/>
  <c r="BP187" i="3"/>
  <c r="BQ187" i="3"/>
  <c r="BR187" i="3"/>
  <c r="BS187" i="3"/>
  <c r="BT187" i="3"/>
  <c r="BL187" i="3"/>
  <c r="BB188" i="3"/>
  <c r="BC188" i="3"/>
  <c r="BD188" i="3"/>
  <c r="BE188" i="3"/>
  <c r="BF188" i="3"/>
  <c r="BG188" i="3"/>
  <c r="BH188" i="3"/>
  <c r="BI188" i="3"/>
  <c r="BJ188" i="3"/>
  <c r="BK188" i="3"/>
  <c r="BA188" i="3"/>
  <c r="BM188" i="3"/>
  <c r="BN188" i="3"/>
  <c r="BL188" i="3" s="1"/>
  <c r="AZ188" i="3" s="1"/>
  <c r="BO188" i="3"/>
  <c r="BP188" i="3"/>
  <c r="BQ188" i="3"/>
  <c r="BR188" i="3"/>
  <c r="BS188" i="3"/>
  <c r="BT188" i="3"/>
  <c r="BB189" i="3"/>
  <c r="BC189" i="3"/>
  <c r="BA189" i="3" s="1"/>
  <c r="AZ189" i="3" s="1"/>
  <c r="BD189" i="3"/>
  <c r="BE189" i="3"/>
  <c r="BF189" i="3"/>
  <c r="BG189" i="3"/>
  <c r="BH189" i="3"/>
  <c r="BI189" i="3"/>
  <c r="BJ189" i="3"/>
  <c r="BK189" i="3"/>
  <c r="BM189" i="3"/>
  <c r="BN189" i="3"/>
  <c r="BO189" i="3"/>
  <c r="BP189" i="3"/>
  <c r="BQ189" i="3"/>
  <c r="BR189" i="3"/>
  <c r="BS189" i="3"/>
  <c r="BT189" i="3"/>
  <c r="BL189" i="3"/>
  <c r="BB190" i="3"/>
  <c r="BC190" i="3"/>
  <c r="BD190" i="3"/>
  <c r="BE190" i="3"/>
  <c r="BF190" i="3"/>
  <c r="BG190" i="3"/>
  <c r="BH190" i="3"/>
  <c r="BI190" i="3"/>
  <c r="BJ190" i="3"/>
  <c r="BK190" i="3"/>
  <c r="BA190" i="3"/>
  <c r="BM190" i="3"/>
  <c r="BN190" i="3"/>
  <c r="BL190" i="3" s="1"/>
  <c r="AZ190" i="3" s="1"/>
  <c r="BO190" i="3"/>
  <c r="BP190" i="3"/>
  <c r="BQ190" i="3"/>
  <c r="BR190" i="3"/>
  <c r="BS190" i="3"/>
  <c r="BT190" i="3"/>
  <c r="BB191" i="3"/>
  <c r="BC191" i="3"/>
  <c r="BA191" i="3" s="1"/>
  <c r="AZ191" i="3" s="1"/>
  <c r="BD191" i="3"/>
  <c r="BE191" i="3"/>
  <c r="BF191" i="3"/>
  <c r="BG191" i="3"/>
  <c r="BH191" i="3"/>
  <c r="BI191" i="3"/>
  <c r="BJ191" i="3"/>
  <c r="BK191" i="3"/>
  <c r="BM191" i="3"/>
  <c r="BN191" i="3"/>
  <c r="BO191" i="3"/>
  <c r="BP191" i="3"/>
  <c r="BQ191" i="3"/>
  <c r="BR191" i="3"/>
  <c r="BS191" i="3"/>
  <c r="BT191" i="3"/>
  <c r="BL191" i="3"/>
  <c r="BB192" i="3"/>
  <c r="BC192" i="3"/>
  <c r="BD192" i="3"/>
  <c r="BE192" i="3"/>
  <c r="BF192" i="3"/>
  <c r="BG192" i="3"/>
  <c r="BH192" i="3"/>
  <c r="BI192" i="3"/>
  <c r="BJ192" i="3"/>
  <c r="BK192" i="3"/>
  <c r="BA192" i="3"/>
  <c r="BM192" i="3"/>
  <c r="BN192" i="3"/>
  <c r="BL192" i="3" s="1"/>
  <c r="AZ192" i="3" s="1"/>
  <c r="BO192" i="3"/>
  <c r="BP192" i="3"/>
  <c r="BQ192" i="3"/>
  <c r="BR192" i="3"/>
  <c r="BS192" i="3"/>
  <c r="BT192" i="3"/>
  <c r="BB193" i="3"/>
  <c r="BC193" i="3"/>
  <c r="BA193" i="3" s="1"/>
  <c r="AZ193" i="3" s="1"/>
  <c r="BD193" i="3"/>
  <c r="BE193" i="3"/>
  <c r="BF193" i="3"/>
  <c r="BG193" i="3"/>
  <c r="BH193" i="3"/>
  <c r="BI193" i="3"/>
  <c r="BJ193" i="3"/>
  <c r="BK193" i="3"/>
  <c r="BM193" i="3"/>
  <c r="BN193" i="3"/>
  <c r="BO193" i="3"/>
  <c r="BP193" i="3"/>
  <c r="BQ193" i="3"/>
  <c r="BR193" i="3"/>
  <c r="BS193" i="3"/>
  <c r="BT193" i="3"/>
  <c r="BL193" i="3"/>
  <c r="BB194" i="3"/>
  <c r="BC194" i="3"/>
  <c r="BD194" i="3"/>
  <c r="BE194" i="3"/>
  <c r="BF194" i="3"/>
  <c r="BG194" i="3"/>
  <c r="BH194" i="3"/>
  <c r="BI194" i="3"/>
  <c r="BJ194" i="3"/>
  <c r="BK194" i="3"/>
  <c r="BA194" i="3"/>
  <c r="BM194" i="3"/>
  <c r="BN194" i="3"/>
  <c r="BL194" i="3" s="1"/>
  <c r="AZ194" i="3" s="1"/>
  <c r="BO194" i="3"/>
  <c r="BP194" i="3"/>
  <c r="BQ194" i="3"/>
  <c r="BR194" i="3"/>
  <c r="BS194" i="3"/>
  <c r="BT194" i="3"/>
  <c r="BB195" i="3"/>
  <c r="BC195" i="3"/>
  <c r="BA195" i="3" s="1"/>
  <c r="AZ195" i="3" s="1"/>
  <c r="BD195" i="3"/>
  <c r="BE195" i="3"/>
  <c r="BF195" i="3"/>
  <c r="BG195" i="3"/>
  <c r="BH195" i="3"/>
  <c r="BI195" i="3"/>
  <c r="BJ195" i="3"/>
  <c r="BK195" i="3"/>
  <c r="BM195" i="3"/>
  <c r="BN195" i="3"/>
  <c r="BO195" i="3"/>
  <c r="BP195" i="3"/>
  <c r="BQ195" i="3"/>
  <c r="BR195" i="3"/>
  <c r="BS195" i="3"/>
  <c r="BT195" i="3"/>
  <c r="BL195" i="3"/>
  <c r="BB196" i="3"/>
  <c r="BC196" i="3"/>
  <c r="BD196" i="3"/>
  <c r="BE196" i="3"/>
  <c r="BF196" i="3"/>
  <c r="BG196" i="3"/>
  <c r="BH196" i="3"/>
  <c r="BI196" i="3"/>
  <c r="BJ196" i="3"/>
  <c r="BK196" i="3"/>
  <c r="BA196" i="3"/>
  <c r="BM196" i="3"/>
  <c r="BN196" i="3"/>
  <c r="BL196" i="3" s="1"/>
  <c r="AZ196" i="3" s="1"/>
  <c r="BO196" i="3"/>
  <c r="BP196" i="3"/>
  <c r="BQ196" i="3"/>
  <c r="BR196" i="3"/>
  <c r="BS196" i="3"/>
  <c r="BT196" i="3"/>
  <c r="BB197" i="3"/>
  <c r="BC197" i="3"/>
  <c r="BA197" i="3" s="1"/>
  <c r="AZ197" i="3" s="1"/>
  <c r="BD197" i="3"/>
  <c r="BE197" i="3"/>
  <c r="BF197" i="3"/>
  <c r="BG197" i="3"/>
  <c r="BH197" i="3"/>
  <c r="BI197" i="3"/>
  <c r="BJ197" i="3"/>
  <c r="BK197" i="3"/>
  <c r="BM197" i="3"/>
  <c r="BN197" i="3"/>
  <c r="BO197" i="3"/>
  <c r="BP197" i="3"/>
  <c r="BQ197" i="3"/>
  <c r="BR197" i="3"/>
  <c r="BS197" i="3"/>
  <c r="BT197" i="3"/>
  <c r="BL197" i="3"/>
  <c r="BB198" i="3"/>
  <c r="BC198" i="3"/>
  <c r="BD198" i="3"/>
  <c r="BE198" i="3"/>
  <c r="BF198" i="3"/>
  <c r="BG198" i="3"/>
  <c r="BH198" i="3"/>
  <c r="BI198" i="3"/>
  <c r="BJ198" i="3"/>
  <c r="BK198" i="3"/>
  <c r="BA198" i="3"/>
  <c r="BM198" i="3"/>
  <c r="BN198" i="3"/>
  <c r="BL198" i="3" s="1"/>
  <c r="AZ198" i="3" s="1"/>
  <c r="BO198" i="3"/>
  <c r="BP198" i="3"/>
  <c r="BQ198" i="3"/>
  <c r="BR198" i="3"/>
  <c r="BS198" i="3"/>
  <c r="BT198" i="3"/>
  <c r="BB199" i="3"/>
  <c r="BC199" i="3"/>
  <c r="BA199" i="3" s="1"/>
  <c r="AZ199" i="3" s="1"/>
  <c r="BD199" i="3"/>
  <c r="BE199" i="3"/>
  <c r="BF199" i="3"/>
  <c r="BG199" i="3"/>
  <c r="BH199" i="3"/>
  <c r="BI199" i="3"/>
  <c r="BJ199" i="3"/>
  <c r="BK199" i="3"/>
  <c r="BM199" i="3"/>
  <c r="BN199" i="3"/>
  <c r="BO199" i="3"/>
  <c r="BP199" i="3"/>
  <c r="BQ199" i="3"/>
  <c r="BR199" i="3"/>
  <c r="BS199" i="3"/>
  <c r="BT199" i="3"/>
  <c r="BL199" i="3"/>
  <c r="BB200" i="3"/>
  <c r="BC200" i="3"/>
  <c r="BD200" i="3"/>
  <c r="BE200" i="3"/>
  <c r="BF200" i="3"/>
  <c r="BG200" i="3"/>
  <c r="BH200" i="3"/>
  <c r="BI200" i="3"/>
  <c r="BJ200" i="3"/>
  <c r="BK200" i="3"/>
  <c r="BA200" i="3"/>
  <c r="BM200" i="3"/>
  <c r="BN200" i="3"/>
  <c r="BL200" i="3" s="1"/>
  <c r="AZ200" i="3" s="1"/>
  <c r="BO200" i="3"/>
  <c r="BP200" i="3"/>
  <c r="BQ200" i="3"/>
  <c r="BR200" i="3"/>
  <c r="BS200" i="3"/>
  <c r="BT200" i="3"/>
  <c r="BB201" i="3"/>
  <c r="BC201" i="3"/>
  <c r="BA201" i="3" s="1"/>
  <c r="AZ201" i="3" s="1"/>
  <c r="BD201" i="3"/>
  <c r="BE201" i="3"/>
  <c r="BF201" i="3"/>
  <c r="BG201" i="3"/>
  <c r="BH201" i="3"/>
  <c r="BI201" i="3"/>
  <c r="BJ201" i="3"/>
  <c r="BK201" i="3"/>
  <c r="BM201" i="3"/>
  <c r="BN201" i="3"/>
  <c r="BO201" i="3"/>
  <c r="BP201" i="3"/>
  <c r="BQ201" i="3"/>
  <c r="BR201" i="3"/>
  <c r="BS201" i="3"/>
  <c r="BT201" i="3"/>
  <c r="BL201" i="3"/>
  <c r="BB202" i="3"/>
  <c r="BC202" i="3"/>
  <c r="BD202" i="3"/>
  <c r="BE202" i="3"/>
  <c r="BF202" i="3"/>
  <c r="BG202" i="3"/>
  <c r="BH202" i="3"/>
  <c r="BI202" i="3"/>
  <c r="BJ202" i="3"/>
  <c r="BK202" i="3"/>
  <c r="BA202" i="3"/>
  <c r="BM202" i="3"/>
  <c r="BN202" i="3"/>
  <c r="BL202" i="3" s="1"/>
  <c r="AZ202" i="3" s="1"/>
  <c r="BO202" i="3"/>
  <c r="BP202" i="3"/>
  <c r="BQ202" i="3"/>
  <c r="BR202" i="3"/>
  <c r="BS202" i="3"/>
  <c r="BT202" i="3"/>
  <c r="BB203" i="3"/>
  <c r="BC203" i="3"/>
  <c r="BA203" i="3" s="1"/>
  <c r="AZ203" i="3" s="1"/>
  <c r="BD203" i="3"/>
  <c r="BE203" i="3"/>
  <c r="BF203" i="3"/>
  <c r="BG203" i="3"/>
  <c r="BH203" i="3"/>
  <c r="BI203" i="3"/>
  <c r="BJ203" i="3"/>
  <c r="BK203" i="3"/>
  <c r="BM203" i="3"/>
  <c r="BN203" i="3"/>
  <c r="BO203" i="3"/>
  <c r="BP203" i="3"/>
  <c r="BQ203" i="3"/>
  <c r="BR203" i="3"/>
  <c r="BS203" i="3"/>
  <c r="BT203" i="3"/>
  <c r="BL203" i="3"/>
  <c r="BB204" i="3"/>
  <c r="BC204" i="3"/>
  <c r="BD204" i="3"/>
  <c r="BE204" i="3"/>
  <c r="BF204" i="3"/>
  <c r="BG204" i="3"/>
  <c r="BH204" i="3"/>
  <c r="BI204" i="3"/>
  <c r="BJ204" i="3"/>
  <c r="BK204" i="3"/>
  <c r="BA204" i="3"/>
  <c r="BM204" i="3"/>
  <c r="BN204" i="3"/>
  <c r="BL204" i="3" s="1"/>
  <c r="AZ204" i="3" s="1"/>
  <c r="BO204" i="3"/>
  <c r="BP204" i="3"/>
  <c r="BQ204" i="3"/>
  <c r="BR204" i="3"/>
  <c r="BS204" i="3"/>
  <c r="BT204" i="3"/>
  <c r="BB205" i="3"/>
  <c r="BC205" i="3"/>
  <c r="BA205" i="3" s="1"/>
  <c r="AZ205" i="3" s="1"/>
  <c r="BD205" i="3"/>
  <c r="BE205" i="3"/>
  <c r="BF205" i="3"/>
  <c r="BG205" i="3"/>
  <c r="BH205" i="3"/>
  <c r="BI205" i="3"/>
  <c r="BJ205" i="3"/>
  <c r="BK205" i="3"/>
  <c r="BM205" i="3"/>
  <c r="BN205" i="3"/>
  <c r="BO205" i="3"/>
  <c r="BP205" i="3"/>
  <c r="BQ205" i="3"/>
  <c r="BR205" i="3"/>
  <c r="BS205" i="3"/>
  <c r="BT205" i="3"/>
  <c r="BL205" i="3"/>
  <c r="BB206" i="3"/>
  <c r="BC206" i="3"/>
  <c r="BD206" i="3"/>
  <c r="BE206" i="3"/>
  <c r="BF206" i="3"/>
  <c r="BG206" i="3"/>
  <c r="BH206" i="3"/>
  <c r="BI206" i="3"/>
  <c r="BJ206" i="3"/>
  <c r="BK206" i="3"/>
  <c r="BA206" i="3"/>
  <c r="BM206" i="3"/>
  <c r="BN206" i="3"/>
  <c r="BL206" i="3" s="1"/>
  <c r="AZ206" i="3" s="1"/>
  <c r="BO206" i="3"/>
  <c r="BP206" i="3"/>
  <c r="BQ206" i="3"/>
  <c r="BR206" i="3"/>
  <c r="BS206" i="3"/>
  <c r="BT206" i="3"/>
  <c r="BB207" i="3"/>
  <c r="BC207" i="3"/>
  <c r="BA207" i="3" s="1"/>
  <c r="AZ207" i="3" s="1"/>
  <c r="BD207" i="3"/>
  <c r="BE207" i="3"/>
  <c r="BF207" i="3"/>
  <c r="BG207" i="3"/>
  <c r="BH207" i="3"/>
  <c r="BI207" i="3"/>
  <c r="BJ207" i="3"/>
  <c r="BK207" i="3"/>
  <c r="BM207" i="3"/>
  <c r="BN207" i="3"/>
  <c r="BO207" i="3"/>
  <c r="BP207" i="3"/>
  <c r="BQ207" i="3"/>
  <c r="BR207" i="3"/>
  <c r="BS207" i="3"/>
  <c r="BT207" i="3"/>
  <c r="BL207" i="3"/>
  <c r="BB208" i="3"/>
  <c r="BC208" i="3"/>
  <c r="BD208" i="3"/>
  <c r="BE208" i="3"/>
  <c r="BF208" i="3"/>
  <c r="BG208" i="3"/>
  <c r="BH208" i="3"/>
  <c r="BI208" i="3"/>
  <c r="BJ208" i="3"/>
  <c r="BK208" i="3"/>
  <c r="BA208" i="3"/>
  <c r="BM208" i="3"/>
  <c r="BN208" i="3"/>
  <c r="BL208" i="3" s="1"/>
  <c r="AZ208" i="3" s="1"/>
  <c r="BO208" i="3"/>
  <c r="BP208" i="3"/>
  <c r="BQ208" i="3"/>
  <c r="BR208" i="3"/>
  <c r="BS208" i="3"/>
  <c r="BT208" i="3"/>
  <c r="BB209" i="3"/>
  <c r="BC209" i="3"/>
  <c r="BA209" i="3" s="1"/>
  <c r="AZ209" i="3" s="1"/>
  <c r="BD209" i="3"/>
  <c r="BE209" i="3"/>
  <c r="BF209" i="3"/>
  <c r="BG209" i="3"/>
  <c r="BH209" i="3"/>
  <c r="BI209" i="3"/>
  <c r="BJ209" i="3"/>
  <c r="BK209" i="3"/>
  <c r="BM209" i="3"/>
  <c r="BN209" i="3"/>
  <c r="BO209" i="3"/>
  <c r="BP209" i="3"/>
  <c r="BQ209" i="3"/>
  <c r="BR209" i="3"/>
  <c r="BS209" i="3"/>
  <c r="BT209" i="3"/>
  <c r="BL209" i="3"/>
  <c r="BB210" i="3"/>
  <c r="BC210" i="3"/>
  <c r="BD210" i="3"/>
  <c r="BE210" i="3"/>
  <c r="BF210" i="3"/>
  <c r="BG210" i="3"/>
  <c r="BH210" i="3"/>
  <c r="BI210" i="3"/>
  <c r="BJ210" i="3"/>
  <c r="BK210" i="3"/>
  <c r="BA210" i="3"/>
  <c r="BM210" i="3"/>
  <c r="BN210" i="3"/>
  <c r="BL210" i="3" s="1"/>
  <c r="AZ210" i="3" s="1"/>
  <c r="BO210" i="3"/>
  <c r="BP210" i="3"/>
  <c r="BQ210" i="3"/>
  <c r="BR210" i="3"/>
  <c r="BS210" i="3"/>
  <c r="BT210" i="3"/>
  <c r="BB211" i="3"/>
  <c r="BC211" i="3"/>
  <c r="BA211" i="3" s="1"/>
  <c r="AZ211" i="3" s="1"/>
  <c r="BD211" i="3"/>
  <c r="BE211" i="3"/>
  <c r="BF211" i="3"/>
  <c r="BG211" i="3"/>
  <c r="BH211" i="3"/>
  <c r="BI211" i="3"/>
  <c r="BJ211" i="3"/>
  <c r="BK211" i="3"/>
  <c r="BM211" i="3"/>
  <c r="BN211" i="3"/>
  <c r="BO211" i="3"/>
  <c r="BP211" i="3"/>
  <c r="BQ211" i="3"/>
  <c r="BR211" i="3"/>
  <c r="BS211" i="3"/>
  <c r="BT211" i="3"/>
  <c r="BL211" i="3"/>
  <c r="BB212" i="3"/>
  <c r="BC212" i="3"/>
  <c r="BD212" i="3"/>
  <c r="BE212" i="3"/>
  <c r="BF212" i="3"/>
  <c r="BG212" i="3"/>
  <c r="BH212" i="3"/>
  <c r="BI212" i="3"/>
  <c r="BJ212" i="3"/>
  <c r="BK212" i="3"/>
  <c r="BA212" i="3"/>
  <c r="BM212" i="3"/>
  <c r="BN212" i="3"/>
  <c r="BL212" i="3" s="1"/>
  <c r="AZ212" i="3" s="1"/>
  <c r="BO212" i="3"/>
  <c r="BP212" i="3"/>
  <c r="BQ212" i="3"/>
  <c r="BR212" i="3"/>
  <c r="BS212" i="3"/>
  <c r="BT212" i="3"/>
  <c r="BB213" i="3"/>
  <c r="BC213" i="3"/>
  <c r="BA213" i="3" s="1"/>
  <c r="AZ213" i="3" s="1"/>
  <c r="BD213" i="3"/>
  <c r="BE213" i="3"/>
  <c r="BF213" i="3"/>
  <c r="BG213" i="3"/>
  <c r="BH213" i="3"/>
  <c r="BI213" i="3"/>
  <c r="BJ213" i="3"/>
  <c r="BK213" i="3"/>
  <c r="BM213" i="3"/>
  <c r="BN213" i="3"/>
  <c r="BO213" i="3"/>
  <c r="BP213" i="3"/>
  <c r="BQ213" i="3"/>
  <c r="BR213" i="3"/>
  <c r="BS213" i="3"/>
  <c r="BT213" i="3"/>
  <c r="BL213" i="3"/>
  <c r="BB214" i="3"/>
  <c r="BC214" i="3"/>
  <c r="BD214" i="3"/>
  <c r="BE214" i="3"/>
  <c r="BF214" i="3"/>
  <c r="BG214" i="3"/>
  <c r="BH214" i="3"/>
  <c r="BI214" i="3"/>
  <c r="BJ214" i="3"/>
  <c r="BK214" i="3"/>
  <c r="BA214" i="3"/>
  <c r="BM214" i="3"/>
  <c r="BN214" i="3"/>
  <c r="BL214" i="3" s="1"/>
  <c r="AZ214" i="3" s="1"/>
  <c r="BO214" i="3"/>
  <c r="BP214" i="3"/>
  <c r="BQ214" i="3"/>
  <c r="BR214" i="3"/>
  <c r="BS214" i="3"/>
  <c r="BT214" i="3"/>
  <c r="BB215" i="3"/>
  <c r="BC215" i="3"/>
  <c r="BA215" i="3" s="1"/>
  <c r="AZ215" i="3" s="1"/>
  <c r="BD215" i="3"/>
  <c r="BE215" i="3"/>
  <c r="BF215" i="3"/>
  <c r="BG215" i="3"/>
  <c r="BH215" i="3"/>
  <c r="BI215" i="3"/>
  <c r="BJ215" i="3"/>
  <c r="BK215" i="3"/>
  <c r="BM215" i="3"/>
  <c r="BN215" i="3"/>
  <c r="BO215" i="3"/>
  <c r="BP215" i="3"/>
  <c r="BQ215" i="3"/>
  <c r="BR215" i="3"/>
  <c r="BS215" i="3"/>
  <c r="BT215" i="3"/>
  <c r="BL215" i="3"/>
  <c r="BB216" i="3"/>
  <c r="BC216" i="3"/>
  <c r="BD216" i="3"/>
  <c r="BE216" i="3"/>
  <c r="BF216" i="3"/>
  <c r="BG216" i="3"/>
  <c r="BH216" i="3"/>
  <c r="BI216" i="3"/>
  <c r="BJ216" i="3"/>
  <c r="BK216" i="3"/>
  <c r="BA216" i="3"/>
  <c r="BM216" i="3"/>
  <c r="BN216" i="3"/>
  <c r="BL216" i="3" s="1"/>
  <c r="AZ216" i="3" s="1"/>
  <c r="BO216" i="3"/>
  <c r="BP216" i="3"/>
  <c r="BQ216" i="3"/>
  <c r="BR216" i="3"/>
  <c r="BS216" i="3"/>
  <c r="BT216" i="3"/>
  <c r="BB217" i="3"/>
  <c r="BC217" i="3"/>
  <c r="BA217" i="3" s="1"/>
  <c r="AZ217" i="3" s="1"/>
  <c r="BD217" i="3"/>
  <c r="BE217" i="3"/>
  <c r="BF217" i="3"/>
  <c r="BG217" i="3"/>
  <c r="BH217" i="3"/>
  <c r="BI217" i="3"/>
  <c r="BJ217" i="3"/>
  <c r="BK217" i="3"/>
  <c r="BM217" i="3"/>
  <c r="BN217" i="3"/>
  <c r="BO217" i="3"/>
  <c r="BP217" i="3"/>
  <c r="BQ217" i="3"/>
  <c r="BR217" i="3"/>
  <c r="BS217" i="3"/>
  <c r="BT217" i="3"/>
  <c r="BL217" i="3"/>
  <c r="BB218" i="3"/>
  <c r="BC218" i="3"/>
  <c r="BD218" i="3"/>
  <c r="BE218" i="3"/>
  <c r="BF218" i="3"/>
  <c r="BG218" i="3"/>
  <c r="BH218" i="3"/>
  <c r="BI218" i="3"/>
  <c r="BJ218" i="3"/>
  <c r="BK218" i="3"/>
  <c r="BA218" i="3"/>
  <c r="BM218" i="3"/>
  <c r="BN218" i="3"/>
  <c r="BL218" i="3" s="1"/>
  <c r="AZ218" i="3" s="1"/>
  <c r="BO218" i="3"/>
  <c r="BP218" i="3"/>
  <c r="BQ218" i="3"/>
  <c r="BR218" i="3"/>
  <c r="BS218" i="3"/>
  <c r="BT218" i="3"/>
  <c r="BB219" i="3"/>
  <c r="BC219" i="3"/>
  <c r="BA219" i="3" s="1"/>
  <c r="AZ219" i="3" s="1"/>
  <c r="BD219" i="3"/>
  <c r="BE219" i="3"/>
  <c r="BF219" i="3"/>
  <c r="BG219" i="3"/>
  <c r="BH219" i="3"/>
  <c r="BI219" i="3"/>
  <c r="BJ219" i="3"/>
  <c r="BK219" i="3"/>
  <c r="BM219" i="3"/>
  <c r="BN219" i="3"/>
  <c r="BO219" i="3"/>
  <c r="BP219" i="3"/>
  <c r="BQ219" i="3"/>
  <c r="BR219" i="3"/>
  <c r="BS219" i="3"/>
  <c r="BT219" i="3"/>
  <c r="BL219" i="3"/>
  <c r="BB220" i="3"/>
  <c r="BC220" i="3"/>
  <c r="BD220" i="3"/>
  <c r="BE220" i="3"/>
  <c r="BF220" i="3"/>
  <c r="BG220" i="3"/>
  <c r="BH220" i="3"/>
  <c r="BI220" i="3"/>
  <c r="BJ220" i="3"/>
  <c r="BK220" i="3"/>
  <c r="BA220" i="3"/>
  <c r="BM220" i="3"/>
  <c r="BN220" i="3"/>
  <c r="BL220" i="3" s="1"/>
  <c r="AZ220" i="3" s="1"/>
  <c r="BO220" i="3"/>
  <c r="BP220" i="3"/>
  <c r="BQ220" i="3"/>
  <c r="BR220" i="3"/>
  <c r="BS220" i="3"/>
  <c r="BT220" i="3"/>
  <c r="BB221" i="3"/>
  <c r="BC221" i="3"/>
  <c r="BA221" i="3" s="1"/>
  <c r="AZ221" i="3" s="1"/>
  <c r="BD221" i="3"/>
  <c r="BE221" i="3"/>
  <c r="BF221" i="3"/>
  <c r="BG221" i="3"/>
  <c r="BH221" i="3"/>
  <c r="BI221" i="3"/>
  <c r="BJ221" i="3"/>
  <c r="BK221" i="3"/>
  <c r="BM221" i="3"/>
  <c r="BN221" i="3"/>
  <c r="BO221" i="3"/>
  <c r="BP221" i="3"/>
  <c r="BQ221" i="3"/>
  <c r="BR221" i="3"/>
  <c r="BS221" i="3"/>
  <c r="BT221" i="3"/>
  <c r="BL221" i="3"/>
  <c r="BB222" i="3"/>
  <c r="BC222" i="3"/>
  <c r="BD222" i="3"/>
  <c r="BE222" i="3"/>
  <c r="BF222" i="3"/>
  <c r="BG222" i="3"/>
  <c r="BH222" i="3"/>
  <c r="BI222" i="3"/>
  <c r="BJ222" i="3"/>
  <c r="BK222" i="3"/>
  <c r="BA222" i="3"/>
  <c r="BM222" i="3"/>
  <c r="BN222" i="3"/>
  <c r="BL222" i="3" s="1"/>
  <c r="AZ222" i="3" s="1"/>
  <c r="BO222" i="3"/>
  <c r="BP222" i="3"/>
  <c r="BQ222" i="3"/>
  <c r="BR222" i="3"/>
  <c r="BS222" i="3"/>
  <c r="BT222" i="3"/>
  <c r="BB223" i="3"/>
  <c r="BC223" i="3"/>
  <c r="BA223" i="3" s="1"/>
  <c r="AZ223" i="3" s="1"/>
  <c r="BD223" i="3"/>
  <c r="BE223" i="3"/>
  <c r="BF223" i="3"/>
  <c r="BG223" i="3"/>
  <c r="BH223" i="3"/>
  <c r="BI223" i="3"/>
  <c r="BJ223" i="3"/>
  <c r="BK223" i="3"/>
  <c r="BM223" i="3"/>
  <c r="BN223" i="3"/>
  <c r="BO223" i="3"/>
  <c r="BP223" i="3"/>
  <c r="BQ223" i="3"/>
  <c r="BR223" i="3"/>
  <c r="BS223" i="3"/>
  <c r="BT223" i="3"/>
  <c r="BL223" i="3"/>
  <c r="BB224" i="3"/>
  <c r="BC224" i="3"/>
  <c r="BD224" i="3"/>
  <c r="BE224" i="3"/>
  <c r="BF224" i="3"/>
  <c r="BG224" i="3"/>
  <c r="BH224" i="3"/>
  <c r="BI224" i="3"/>
  <c r="BJ224" i="3"/>
  <c r="BK224" i="3"/>
  <c r="BA224" i="3"/>
  <c r="BM224" i="3"/>
  <c r="BN224" i="3"/>
  <c r="BL224" i="3" s="1"/>
  <c r="AZ224" i="3" s="1"/>
  <c r="BO224" i="3"/>
  <c r="BP224" i="3"/>
  <c r="BQ224" i="3"/>
  <c r="BR224" i="3"/>
  <c r="BS224" i="3"/>
  <c r="BT224" i="3"/>
  <c r="BB225" i="3"/>
  <c r="BC225" i="3"/>
  <c r="BA225" i="3" s="1"/>
  <c r="AZ225" i="3" s="1"/>
  <c r="BD225" i="3"/>
  <c r="BE225" i="3"/>
  <c r="BF225" i="3"/>
  <c r="BG225" i="3"/>
  <c r="BH225" i="3"/>
  <c r="BI225" i="3"/>
  <c r="BJ225" i="3"/>
  <c r="BK225" i="3"/>
  <c r="BM225" i="3"/>
  <c r="BN225" i="3"/>
  <c r="BO225" i="3"/>
  <c r="BP225" i="3"/>
  <c r="BQ225" i="3"/>
  <c r="BR225" i="3"/>
  <c r="BS225" i="3"/>
  <c r="BT225" i="3"/>
  <c r="BL225" i="3"/>
  <c r="BB226" i="3"/>
  <c r="BC226" i="3"/>
  <c r="BD226" i="3"/>
  <c r="BE226" i="3"/>
  <c r="BF226" i="3"/>
  <c r="BG226" i="3"/>
  <c r="BH226" i="3"/>
  <c r="BI226" i="3"/>
  <c r="BJ226" i="3"/>
  <c r="BK226" i="3"/>
  <c r="BA226" i="3"/>
  <c r="BM226" i="3"/>
  <c r="BN226" i="3"/>
  <c r="BL226" i="3" s="1"/>
  <c r="AZ226" i="3" s="1"/>
  <c r="BO226" i="3"/>
  <c r="BP226" i="3"/>
  <c r="BQ226" i="3"/>
  <c r="BR226" i="3"/>
  <c r="BS226" i="3"/>
  <c r="BT226" i="3"/>
  <c r="BB227" i="3"/>
  <c r="BC227" i="3"/>
  <c r="BA227" i="3" s="1"/>
  <c r="AZ227" i="3" s="1"/>
  <c r="BD227" i="3"/>
  <c r="BE227" i="3"/>
  <c r="BF227" i="3"/>
  <c r="BG227" i="3"/>
  <c r="BH227" i="3"/>
  <c r="BI227" i="3"/>
  <c r="BJ227" i="3"/>
  <c r="BK227" i="3"/>
  <c r="BM227" i="3"/>
  <c r="BN227" i="3"/>
  <c r="BO227" i="3"/>
  <c r="BP227" i="3"/>
  <c r="BQ227" i="3"/>
  <c r="BR227" i="3"/>
  <c r="BS227" i="3"/>
  <c r="BT227" i="3"/>
  <c r="BL227" i="3"/>
  <c r="BB228" i="3"/>
  <c r="BC228" i="3"/>
  <c r="BD228" i="3"/>
  <c r="BE228" i="3"/>
  <c r="BF228" i="3"/>
  <c r="BG228" i="3"/>
  <c r="BH228" i="3"/>
  <c r="BI228" i="3"/>
  <c r="BJ228" i="3"/>
  <c r="BK228" i="3"/>
  <c r="BA228" i="3"/>
  <c r="BM228" i="3"/>
  <c r="BN228" i="3"/>
  <c r="BL228" i="3" s="1"/>
  <c r="AZ228" i="3" s="1"/>
  <c r="BO228" i="3"/>
  <c r="BP228" i="3"/>
  <c r="BQ228" i="3"/>
  <c r="BR228" i="3"/>
  <c r="BS228" i="3"/>
  <c r="BT228" i="3"/>
  <c r="BB229" i="3"/>
  <c r="BC229" i="3"/>
  <c r="BA229" i="3" s="1"/>
  <c r="AZ229" i="3" s="1"/>
  <c r="BD229" i="3"/>
  <c r="BE229" i="3"/>
  <c r="BF229" i="3"/>
  <c r="BG229" i="3"/>
  <c r="BH229" i="3"/>
  <c r="BI229" i="3"/>
  <c r="BJ229" i="3"/>
  <c r="BK229" i="3"/>
  <c r="BM229" i="3"/>
  <c r="BN229" i="3"/>
  <c r="BO229" i="3"/>
  <c r="BP229" i="3"/>
  <c r="BQ229" i="3"/>
  <c r="BR229" i="3"/>
  <c r="BS229" i="3"/>
  <c r="BT229" i="3"/>
  <c r="BL229" i="3"/>
  <c r="BB230" i="3"/>
  <c r="BC230" i="3"/>
  <c r="BD230" i="3"/>
  <c r="BE230" i="3"/>
  <c r="BF230" i="3"/>
  <c r="BG230" i="3"/>
  <c r="BH230" i="3"/>
  <c r="BI230" i="3"/>
  <c r="BJ230" i="3"/>
  <c r="BK230" i="3"/>
  <c r="BA230" i="3"/>
  <c r="BM230" i="3"/>
  <c r="BN230" i="3"/>
  <c r="BL230" i="3" s="1"/>
  <c r="AZ230" i="3" s="1"/>
  <c r="BO230" i="3"/>
  <c r="BP230" i="3"/>
  <c r="BQ230" i="3"/>
  <c r="BR230" i="3"/>
  <c r="BS230" i="3"/>
  <c r="BT230" i="3"/>
  <c r="BB231" i="3"/>
  <c r="BC231" i="3"/>
  <c r="BA231" i="3" s="1"/>
  <c r="AZ231" i="3" s="1"/>
  <c r="BD231" i="3"/>
  <c r="BE231" i="3"/>
  <c r="BF231" i="3"/>
  <c r="BG231" i="3"/>
  <c r="BH231" i="3"/>
  <c r="BI231" i="3"/>
  <c r="BJ231" i="3"/>
  <c r="BK231" i="3"/>
  <c r="BM231" i="3"/>
  <c r="BN231" i="3"/>
  <c r="BO231" i="3"/>
  <c r="BP231" i="3"/>
  <c r="BQ231" i="3"/>
  <c r="BR231" i="3"/>
  <c r="BS231" i="3"/>
  <c r="BT231" i="3"/>
  <c r="BL231" i="3"/>
  <c r="BB232" i="3"/>
  <c r="BC232" i="3"/>
  <c r="BD232" i="3"/>
  <c r="BE232" i="3"/>
  <c r="BF232" i="3"/>
  <c r="BG232" i="3"/>
  <c r="BH232" i="3"/>
  <c r="BI232" i="3"/>
  <c r="BJ232" i="3"/>
  <c r="BK232" i="3"/>
  <c r="BA232" i="3"/>
  <c r="BM232" i="3"/>
  <c r="BN232" i="3"/>
  <c r="BL232" i="3" s="1"/>
  <c r="AZ232" i="3" s="1"/>
  <c r="BO232" i="3"/>
  <c r="BP232" i="3"/>
  <c r="BQ232" i="3"/>
  <c r="BR232" i="3"/>
  <c r="BS232" i="3"/>
  <c r="BT232" i="3"/>
  <c r="BB233" i="3"/>
  <c r="BC233" i="3"/>
  <c r="BA233" i="3" s="1"/>
  <c r="AZ233" i="3" s="1"/>
  <c r="BD233" i="3"/>
  <c r="BE233" i="3"/>
  <c r="BF233" i="3"/>
  <c r="BG233" i="3"/>
  <c r="BH233" i="3"/>
  <c r="BI233" i="3"/>
  <c r="BJ233" i="3"/>
  <c r="BK233" i="3"/>
  <c r="BM233" i="3"/>
  <c r="BN233" i="3"/>
  <c r="BO233" i="3"/>
  <c r="BP233" i="3"/>
  <c r="BQ233" i="3"/>
  <c r="BR233" i="3"/>
  <c r="BS233" i="3"/>
  <c r="BT233" i="3"/>
  <c r="BL233" i="3"/>
  <c r="BB234" i="3"/>
  <c r="BC234" i="3"/>
  <c r="BD234" i="3"/>
  <c r="BE234" i="3"/>
  <c r="BF234" i="3"/>
  <c r="BG234" i="3"/>
  <c r="BH234" i="3"/>
  <c r="BI234" i="3"/>
  <c r="BJ234" i="3"/>
  <c r="BK234" i="3"/>
  <c r="BA234" i="3"/>
  <c r="BM234" i="3"/>
  <c r="BN234" i="3"/>
  <c r="BL234" i="3" s="1"/>
  <c r="AZ234" i="3" s="1"/>
  <c r="BO234" i="3"/>
  <c r="BP234" i="3"/>
  <c r="BQ234" i="3"/>
  <c r="BR234" i="3"/>
  <c r="BS234" i="3"/>
  <c r="BT234" i="3"/>
  <c r="BB235" i="3"/>
  <c r="BC235" i="3"/>
  <c r="BA235" i="3" s="1"/>
  <c r="AZ235" i="3" s="1"/>
  <c r="BD235" i="3"/>
  <c r="BE235" i="3"/>
  <c r="BF235" i="3"/>
  <c r="BG235" i="3"/>
  <c r="BH235" i="3"/>
  <c r="BI235" i="3"/>
  <c r="BJ235" i="3"/>
  <c r="BK235" i="3"/>
  <c r="BM235" i="3"/>
  <c r="BN235" i="3"/>
  <c r="BO235" i="3"/>
  <c r="BP235" i="3"/>
  <c r="BQ235" i="3"/>
  <c r="BR235" i="3"/>
  <c r="BS235" i="3"/>
  <c r="BT235" i="3"/>
  <c r="BL235" i="3"/>
  <c r="BB236" i="3"/>
  <c r="BC236" i="3"/>
  <c r="BD236" i="3"/>
  <c r="BE236" i="3"/>
  <c r="BF236" i="3"/>
  <c r="BG236" i="3"/>
  <c r="BH236" i="3"/>
  <c r="BI236" i="3"/>
  <c r="BJ236" i="3"/>
  <c r="BK236" i="3"/>
  <c r="BA236" i="3"/>
  <c r="BM236" i="3"/>
  <c r="BN236" i="3"/>
  <c r="BL236" i="3" s="1"/>
  <c r="AZ236" i="3" s="1"/>
  <c r="BO236" i="3"/>
  <c r="BP236" i="3"/>
  <c r="BQ236" i="3"/>
  <c r="BR236" i="3"/>
  <c r="BS236" i="3"/>
  <c r="BT236" i="3"/>
  <c r="BB237" i="3"/>
  <c r="BC237" i="3"/>
  <c r="BA237" i="3" s="1"/>
  <c r="AZ237" i="3" s="1"/>
  <c r="BD237" i="3"/>
  <c r="BE237" i="3"/>
  <c r="BF237" i="3"/>
  <c r="BG237" i="3"/>
  <c r="BH237" i="3"/>
  <c r="BI237" i="3"/>
  <c r="BJ237" i="3"/>
  <c r="BK237" i="3"/>
  <c r="BM237" i="3"/>
  <c r="BN237" i="3"/>
  <c r="BO237" i="3"/>
  <c r="BP237" i="3"/>
  <c r="BQ237" i="3"/>
  <c r="BR237" i="3"/>
  <c r="BS237" i="3"/>
  <c r="BT237" i="3"/>
  <c r="BL237" i="3"/>
  <c r="BB238" i="3"/>
  <c r="BC238" i="3"/>
  <c r="BD238" i="3"/>
  <c r="BE238" i="3"/>
  <c r="BF238" i="3"/>
  <c r="BG238" i="3"/>
  <c r="BH238" i="3"/>
  <c r="BI238" i="3"/>
  <c r="BJ238" i="3"/>
  <c r="BK238" i="3"/>
  <c r="BA238" i="3"/>
  <c r="BM238" i="3"/>
  <c r="BN238" i="3"/>
  <c r="BL238" i="3" s="1"/>
  <c r="AZ238" i="3" s="1"/>
  <c r="BO238" i="3"/>
  <c r="BP238" i="3"/>
  <c r="BQ238" i="3"/>
  <c r="BR238" i="3"/>
  <c r="BS238" i="3"/>
  <c r="BT238" i="3"/>
  <c r="BB239" i="3"/>
  <c r="BC239" i="3"/>
  <c r="BA239" i="3" s="1"/>
  <c r="AZ239" i="3" s="1"/>
  <c r="BD239" i="3"/>
  <c r="BE239" i="3"/>
  <c r="BF239" i="3"/>
  <c r="BG239" i="3"/>
  <c r="BH239" i="3"/>
  <c r="BI239" i="3"/>
  <c r="BJ239" i="3"/>
  <c r="BK239" i="3"/>
  <c r="BM239" i="3"/>
  <c r="BN239" i="3"/>
  <c r="BO239" i="3"/>
  <c r="BP239" i="3"/>
  <c r="BQ239" i="3"/>
  <c r="BR239" i="3"/>
  <c r="BS239" i="3"/>
  <c r="BT239" i="3"/>
  <c r="BL239" i="3"/>
  <c r="BB240" i="3"/>
  <c r="BC240" i="3"/>
  <c r="BD240" i="3"/>
  <c r="BE240" i="3"/>
  <c r="BF240" i="3"/>
  <c r="BG240" i="3"/>
  <c r="BH240" i="3"/>
  <c r="BI240" i="3"/>
  <c r="BJ240" i="3"/>
  <c r="BK240" i="3"/>
  <c r="BA240" i="3"/>
  <c r="BM240" i="3"/>
  <c r="BN240" i="3"/>
  <c r="BL240" i="3" s="1"/>
  <c r="AZ240" i="3" s="1"/>
  <c r="BO240" i="3"/>
  <c r="BP240" i="3"/>
  <c r="BQ240" i="3"/>
  <c r="BR240" i="3"/>
  <c r="BS240" i="3"/>
  <c r="BT240" i="3"/>
  <c r="BB241" i="3"/>
  <c r="BC241" i="3"/>
  <c r="BA241" i="3" s="1"/>
  <c r="AZ241" i="3" s="1"/>
  <c r="BD241" i="3"/>
  <c r="BE241" i="3"/>
  <c r="BF241" i="3"/>
  <c r="BG241" i="3"/>
  <c r="BH241" i="3"/>
  <c r="BI241" i="3"/>
  <c r="BJ241" i="3"/>
  <c r="BK241" i="3"/>
  <c r="BM241" i="3"/>
  <c r="BN241" i="3"/>
  <c r="BO241" i="3"/>
  <c r="BP241" i="3"/>
  <c r="BQ241" i="3"/>
  <c r="BR241" i="3"/>
  <c r="BS241" i="3"/>
  <c r="BT241" i="3"/>
  <c r="BL241" i="3"/>
  <c r="BB242" i="3"/>
  <c r="BC242" i="3"/>
  <c r="BD242" i="3"/>
  <c r="BE242" i="3"/>
  <c r="BF242" i="3"/>
  <c r="BG242" i="3"/>
  <c r="BH242" i="3"/>
  <c r="BI242" i="3"/>
  <c r="BJ242" i="3"/>
  <c r="BK242" i="3"/>
  <c r="BA242" i="3"/>
  <c r="BM242" i="3"/>
  <c r="BN242" i="3"/>
  <c r="BL242" i="3" s="1"/>
  <c r="AZ242" i="3" s="1"/>
  <c r="BO242" i="3"/>
  <c r="BP242" i="3"/>
  <c r="BQ242" i="3"/>
  <c r="BR242" i="3"/>
  <c r="BS242" i="3"/>
  <c r="BT242" i="3"/>
  <c r="BB243" i="3"/>
  <c r="BC243" i="3"/>
  <c r="BA243" i="3" s="1"/>
  <c r="AZ243" i="3" s="1"/>
  <c r="BD243" i="3"/>
  <c r="BE243" i="3"/>
  <c r="BF243" i="3"/>
  <c r="BG243" i="3"/>
  <c r="BH243" i="3"/>
  <c r="BI243" i="3"/>
  <c r="BJ243" i="3"/>
  <c r="BK243" i="3"/>
  <c r="BM243" i="3"/>
  <c r="BN243" i="3"/>
  <c r="BO243" i="3"/>
  <c r="BP243" i="3"/>
  <c r="BQ243" i="3"/>
  <c r="BR243" i="3"/>
  <c r="BS243" i="3"/>
  <c r="BT243" i="3"/>
  <c r="BL243" i="3"/>
  <c r="BB244" i="3"/>
  <c r="BC244" i="3"/>
  <c r="BD244" i="3"/>
  <c r="BE244" i="3"/>
  <c r="BF244" i="3"/>
  <c r="BG244" i="3"/>
  <c r="BH244" i="3"/>
  <c r="BI244" i="3"/>
  <c r="BJ244" i="3"/>
  <c r="BK244" i="3"/>
  <c r="BA244" i="3"/>
  <c r="BM244" i="3"/>
  <c r="BN244" i="3"/>
  <c r="BL244" i="3" s="1"/>
  <c r="AZ244" i="3" s="1"/>
  <c r="BO244" i="3"/>
  <c r="BP244" i="3"/>
  <c r="BQ244" i="3"/>
  <c r="BR244" i="3"/>
  <c r="BS244" i="3"/>
  <c r="BT244" i="3"/>
  <c r="BB245" i="3"/>
  <c r="BC245" i="3"/>
  <c r="BA245" i="3" s="1"/>
  <c r="AZ245" i="3" s="1"/>
  <c r="BD245" i="3"/>
  <c r="BE245" i="3"/>
  <c r="BF245" i="3"/>
  <c r="BG245" i="3"/>
  <c r="BH245" i="3"/>
  <c r="BI245" i="3"/>
  <c r="BJ245" i="3"/>
  <c r="BK245" i="3"/>
  <c r="BM245" i="3"/>
  <c r="BN245" i="3"/>
  <c r="BO245" i="3"/>
  <c r="BP245" i="3"/>
  <c r="BQ245" i="3"/>
  <c r="BR245" i="3"/>
  <c r="BS245" i="3"/>
  <c r="BT245" i="3"/>
  <c r="BL245" i="3"/>
  <c r="BB246" i="3"/>
  <c r="BC246" i="3"/>
  <c r="BD246" i="3"/>
  <c r="BE246" i="3"/>
  <c r="BF246" i="3"/>
  <c r="BG246" i="3"/>
  <c r="BH246" i="3"/>
  <c r="BI246" i="3"/>
  <c r="BJ246" i="3"/>
  <c r="BK246" i="3"/>
  <c r="BA246" i="3"/>
  <c r="BM246" i="3"/>
  <c r="BN246" i="3"/>
  <c r="BL246" i="3" s="1"/>
  <c r="AZ246" i="3" s="1"/>
  <c r="BO246" i="3"/>
  <c r="BP246" i="3"/>
  <c r="BQ246" i="3"/>
  <c r="BR246" i="3"/>
  <c r="BS246" i="3"/>
  <c r="BT246" i="3"/>
  <c r="BB247" i="3"/>
  <c r="BC247" i="3"/>
  <c r="BA247" i="3" s="1"/>
  <c r="AZ247" i="3" s="1"/>
  <c r="BD247" i="3"/>
  <c r="BE247" i="3"/>
  <c r="BF247" i="3"/>
  <c r="BG247" i="3"/>
  <c r="BH247" i="3"/>
  <c r="BI247" i="3"/>
  <c r="BJ247" i="3"/>
  <c r="BK247" i="3"/>
  <c r="BM247" i="3"/>
  <c r="BN247" i="3"/>
  <c r="BO247" i="3"/>
  <c r="BP247" i="3"/>
  <c r="BQ247" i="3"/>
  <c r="BR247" i="3"/>
  <c r="BS247" i="3"/>
  <c r="BT247" i="3"/>
  <c r="BL247" i="3"/>
  <c r="BB248" i="3"/>
  <c r="BC248" i="3"/>
  <c r="BD248" i="3"/>
  <c r="BE248" i="3"/>
  <c r="BF248" i="3"/>
  <c r="BG248" i="3"/>
  <c r="BH248" i="3"/>
  <c r="BI248" i="3"/>
  <c r="BJ248" i="3"/>
  <c r="BK248" i="3"/>
  <c r="BA248" i="3"/>
  <c r="BM248" i="3"/>
  <c r="BN248" i="3"/>
  <c r="BL248" i="3" s="1"/>
  <c r="AZ248" i="3" s="1"/>
  <c r="BO248" i="3"/>
  <c r="BP248" i="3"/>
  <c r="BQ248" i="3"/>
  <c r="BR248" i="3"/>
  <c r="BS248" i="3"/>
  <c r="BT248" i="3"/>
  <c r="BB249" i="3"/>
  <c r="BC249" i="3"/>
  <c r="BA249" i="3" s="1"/>
  <c r="AZ249" i="3" s="1"/>
  <c r="BD249" i="3"/>
  <c r="BE249" i="3"/>
  <c r="BF249" i="3"/>
  <c r="BG249" i="3"/>
  <c r="BH249" i="3"/>
  <c r="BI249" i="3"/>
  <c r="BJ249" i="3"/>
  <c r="BK249" i="3"/>
  <c r="BM249" i="3"/>
  <c r="BN249" i="3"/>
  <c r="BO249" i="3"/>
  <c r="BP249" i="3"/>
  <c r="BQ249" i="3"/>
  <c r="BR249" i="3"/>
  <c r="BS249" i="3"/>
  <c r="BT249" i="3"/>
  <c r="BL249" i="3"/>
  <c r="BB250" i="3"/>
  <c r="BC250" i="3"/>
  <c r="BD250" i="3"/>
  <c r="BE250" i="3"/>
  <c r="BF250" i="3"/>
  <c r="BG250" i="3"/>
  <c r="BH250" i="3"/>
  <c r="BI250" i="3"/>
  <c r="BJ250" i="3"/>
  <c r="BK250" i="3"/>
  <c r="BA250" i="3"/>
  <c r="BM250" i="3"/>
  <c r="BN250" i="3"/>
  <c r="BL250" i="3" s="1"/>
  <c r="AZ250" i="3" s="1"/>
  <c r="BO250" i="3"/>
  <c r="BP250" i="3"/>
  <c r="BQ250" i="3"/>
  <c r="BR250" i="3"/>
  <c r="BS250" i="3"/>
  <c r="BT250" i="3"/>
  <c r="BB251" i="3"/>
  <c r="BC251" i="3"/>
  <c r="BA251" i="3" s="1"/>
  <c r="AZ251" i="3" s="1"/>
  <c r="BD251" i="3"/>
  <c r="BE251" i="3"/>
  <c r="BF251" i="3"/>
  <c r="BG251" i="3"/>
  <c r="BH251" i="3"/>
  <c r="BI251" i="3"/>
  <c r="BJ251" i="3"/>
  <c r="BK251" i="3"/>
  <c r="BM251" i="3"/>
  <c r="BN251" i="3"/>
  <c r="BO251" i="3"/>
  <c r="BP251" i="3"/>
  <c r="BQ251" i="3"/>
  <c r="BR251" i="3"/>
  <c r="BS251" i="3"/>
  <c r="BT251" i="3"/>
  <c r="BL251" i="3"/>
  <c r="BB252" i="3"/>
  <c r="BC252" i="3"/>
  <c r="BD252" i="3"/>
  <c r="BE252" i="3"/>
  <c r="BF252" i="3"/>
  <c r="BG252" i="3"/>
  <c r="BH252" i="3"/>
  <c r="BI252" i="3"/>
  <c r="BJ252" i="3"/>
  <c r="BK252" i="3"/>
  <c r="BA252" i="3"/>
  <c r="BM252" i="3"/>
  <c r="BN252" i="3"/>
  <c r="BL252" i="3" s="1"/>
  <c r="AZ252" i="3" s="1"/>
  <c r="BO252" i="3"/>
  <c r="BP252" i="3"/>
  <c r="BQ252" i="3"/>
  <c r="BR252" i="3"/>
  <c r="BS252" i="3"/>
  <c r="BT252" i="3"/>
  <c r="BB253" i="3"/>
  <c r="BC253" i="3"/>
  <c r="BA253" i="3" s="1"/>
  <c r="AZ253" i="3" s="1"/>
  <c r="BD253" i="3"/>
  <c r="BE253" i="3"/>
  <c r="BF253" i="3"/>
  <c r="BG253" i="3"/>
  <c r="BH253" i="3"/>
  <c r="BI253" i="3"/>
  <c r="BJ253" i="3"/>
  <c r="BK253" i="3"/>
  <c r="BM253" i="3"/>
  <c r="BN253" i="3"/>
  <c r="BO253" i="3"/>
  <c r="BP253" i="3"/>
  <c r="BQ253" i="3"/>
  <c r="BR253" i="3"/>
  <c r="BS253" i="3"/>
  <c r="BT253" i="3"/>
  <c r="BL253" i="3"/>
  <c r="BB254" i="3"/>
  <c r="BC254" i="3"/>
  <c r="BD254" i="3"/>
  <c r="BE254" i="3"/>
  <c r="BF254" i="3"/>
  <c r="BG254" i="3"/>
  <c r="BH254" i="3"/>
  <c r="BI254" i="3"/>
  <c r="BJ254" i="3"/>
  <c r="BK254" i="3"/>
  <c r="BA254" i="3"/>
  <c r="BM254" i="3"/>
  <c r="BN254" i="3"/>
  <c r="BL254" i="3" s="1"/>
  <c r="AZ254" i="3" s="1"/>
  <c r="BO254" i="3"/>
  <c r="BP254" i="3"/>
  <c r="BQ254" i="3"/>
  <c r="BR254" i="3"/>
  <c r="BS254" i="3"/>
  <c r="BT254" i="3"/>
  <c r="BB255" i="3"/>
  <c r="BC255" i="3"/>
  <c r="BA255" i="3" s="1"/>
  <c r="AZ255" i="3" s="1"/>
  <c r="BD255" i="3"/>
  <c r="BE255" i="3"/>
  <c r="BF255" i="3"/>
  <c r="BG255" i="3"/>
  <c r="BH255" i="3"/>
  <c r="BI255" i="3"/>
  <c r="BJ255" i="3"/>
  <c r="BK255" i="3"/>
  <c r="BM255" i="3"/>
  <c r="BN255" i="3"/>
  <c r="BO255" i="3"/>
  <c r="BP255" i="3"/>
  <c r="BQ255" i="3"/>
  <c r="BR255" i="3"/>
  <c r="BS255" i="3"/>
  <c r="BT255" i="3"/>
  <c r="BL255" i="3"/>
  <c r="BB256" i="3"/>
  <c r="BC256" i="3"/>
  <c r="BD256" i="3"/>
  <c r="BE256" i="3"/>
  <c r="BF256" i="3"/>
  <c r="BG256" i="3"/>
  <c r="BH256" i="3"/>
  <c r="BI256" i="3"/>
  <c r="BJ256" i="3"/>
  <c r="BK256" i="3"/>
  <c r="BA256" i="3"/>
  <c r="BM256" i="3"/>
  <c r="BN256" i="3"/>
  <c r="BL256" i="3" s="1"/>
  <c r="AZ256" i="3" s="1"/>
  <c r="BO256" i="3"/>
  <c r="BP256" i="3"/>
  <c r="BQ256" i="3"/>
  <c r="BR256" i="3"/>
  <c r="BS256" i="3"/>
  <c r="BT256" i="3"/>
  <c r="BB257" i="3"/>
  <c r="BC257" i="3"/>
  <c r="BA257" i="3" s="1"/>
  <c r="AZ257" i="3" s="1"/>
  <c r="BD257" i="3"/>
  <c r="BE257" i="3"/>
  <c r="BF257" i="3"/>
  <c r="BG257" i="3"/>
  <c r="BH257" i="3"/>
  <c r="BI257" i="3"/>
  <c r="BJ257" i="3"/>
  <c r="BK257" i="3"/>
  <c r="BM257" i="3"/>
  <c r="BN257" i="3"/>
  <c r="BO257" i="3"/>
  <c r="BP257" i="3"/>
  <c r="BQ257" i="3"/>
  <c r="BR257" i="3"/>
  <c r="BS257" i="3"/>
  <c r="BT257" i="3"/>
  <c r="BL257" i="3"/>
  <c r="BB258" i="3"/>
  <c r="BC258" i="3"/>
  <c r="BD258" i="3"/>
  <c r="BE258" i="3"/>
  <c r="BF258" i="3"/>
  <c r="BG258" i="3"/>
  <c r="BH258" i="3"/>
  <c r="BI258" i="3"/>
  <c r="BJ258" i="3"/>
  <c r="BK258" i="3"/>
  <c r="BA258" i="3"/>
  <c r="BM258" i="3"/>
  <c r="BN258" i="3"/>
  <c r="BL258" i="3" s="1"/>
  <c r="AZ258" i="3" s="1"/>
  <c r="BO258" i="3"/>
  <c r="BP258" i="3"/>
  <c r="BQ258" i="3"/>
  <c r="BR258" i="3"/>
  <c r="BS258" i="3"/>
  <c r="BT258" i="3"/>
  <c r="BB259" i="3"/>
  <c r="BC259" i="3"/>
  <c r="BA259" i="3" s="1"/>
  <c r="AZ259" i="3" s="1"/>
  <c r="BD259" i="3"/>
  <c r="BE259" i="3"/>
  <c r="BF259" i="3"/>
  <c r="BG259" i="3"/>
  <c r="BH259" i="3"/>
  <c r="BI259" i="3"/>
  <c r="BJ259" i="3"/>
  <c r="BK259" i="3"/>
  <c r="BM259" i="3"/>
  <c r="BN259" i="3"/>
  <c r="BO259" i="3"/>
  <c r="BP259" i="3"/>
  <c r="BQ259" i="3"/>
  <c r="BR259" i="3"/>
  <c r="BS259" i="3"/>
  <c r="BT259" i="3"/>
  <c r="BL259" i="3"/>
  <c r="BB260" i="3"/>
  <c r="BC260" i="3"/>
  <c r="BD260" i="3"/>
  <c r="BE260" i="3"/>
  <c r="BF260" i="3"/>
  <c r="BG260" i="3"/>
  <c r="BH260" i="3"/>
  <c r="BI260" i="3"/>
  <c r="BJ260" i="3"/>
  <c r="BK260" i="3"/>
  <c r="BA260" i="3"/>
  <c r="BM260" i="3"/>
  <c r="BN260" i="3"/>
  <c r="BL260" i="3" s="1"/>
  <c r="AZ260" i="3" s="1"/>
  <c r="BO260" i="3"/>
  <c r="BP260" i="3"/>
  <c r="BQ260" i="3"/>
  <c r="BR260" i="3"/>
  <c r="BS260" i="3"/>
  <c r="BT260" i="3"/>
  <c r="BB261" i="3"/>
  <c r="BC261" i="3"/>
  <c r="BA261" i="3" s="1"/>
  <c r="AZ261" i="3" s="1"/>
  <c r="BD261" i="3"/>
  <c r="BE261" i="3"/>
  <c r="BF261" i="3"/>
  <c r="BG261" i="3"/>
  <c r="BH261" i="3"/>
  <c r="BI261" i="3"/>
  <c r="BJ261" i="3"/>
  <c r="BK261" i="3"/>
  <c r="BM261" i="3"/>
  <c r="BN261" i="3"/>
  <c r="BO261" i="3"/>
  <c r="BP261" i="3"/>
  <c r="BQ261" i="3"/>
  <c r="BR261" i="3"/>
  <c r="BS261" i="3"/>
  <c r="BT261" i="3"/>
  <c r="BL261" i="3"/>
  <c r="BB262" i="3"/>
  <c r="BC262" i="3"/>
  <c r="BD262" i="3"/>
  <c r="BE262" i="3"/>
  <c r="BF262" i="3"/>
  <c r="BG262" i="3"/>
  <c r="BH262" i="3"/>
  <c r="BI262" i="3"/>
  <c r="BJ262" i="3"/>
  <c r="BK262" i="3"/>
  <c r="BA262" i="3"/>
  <c r="BM262" i="3"/>
  <c r="BN262" i="3"/>
  <c r="BL262" i="3" s="1"/>
  <c r="AZ262" i="3" s="1"/>
  <c r="BO262" i="3"/>
  <c r="BP262" i="3"/>
  <c r="BQ262" i="3"/>
  <c r="BR262" i="3"/>
  <c r="BS262" i="3"/>
  <c r="BT262" i="3"/>
  <c r="BB263" i="3"/>
  <c r="BC263" i="3"/>
  <c r="BA263" i="3" s="1"/>
  <c r="AZ263" i="3" s="1"/>
  <c r="BD263" i="3"/>
  <c r="BE263" i="3"/>
  <c r="BF263" i="3"/>
  <c r="BG263" i="3"/>
  <c r="BH263" i="3"/>
  <c r="BI263" i="3"/>
  <c r="BJ263" i="3"/>
  <c r="BK263" i="3"/>
  <c r="BM263" i="3"/>
  <c r="BN263" i="3"/>
  <c r="BO263" i="3"/>
  <c r="BP263" i="3"/>
  <c r="BQ263" i="3"/>
  <c r="BR263" i="3"/>
  <c r="BS263" i="3"/>
  <c r="BT263" i="3"/>
  <c r="BL263" i="3"/>
  <c r="BB264" i="3"/>
  <c r="BC264" i="3"/>
  <c r="BD264" i="3"/>
  <c r="BE264" i="3"/>
  <c r="BF264" i="3"/>
  <c r="BG264" i="3"/>
  <c r="BH264" i="3"/>
  <c r="BI264" i="3"/>
  <c r="BJ264" i="3"/>
  <c r="BK264" i="3"/>
  <c r="BA264" i="3"/>
  <c r="BM264" i="3"/>
  <c r="BN264" i="3"/>
  <c r="BL264" i="3" s="1"/>
  <c r="AZ264" i="3" s="1"/>
  <c r="BO264" i="3"/>
  <c r="BP264" i="3"/>
  <c r="BQ264" i="3"/>
  <c r="BR264" i="3"/>
  <c r="BS264" i="3"/>
  <c r="BT264" i="3"/>
  <c r="BB265" i="3"/>
  <c r="BC265" i="3"/>
  <c r="BA265" i="3" s="1"/>
  <c r="AZ265" i="3" s="1"/>
  <c r="BD265" i="3"/>
  <c r="BE265" i="3"/>
  <c r="BF265" i="3"/>
  <c r="BG265" i="3"/>
  <c r="BH265" i="3"/>
  <c r="BI265" i="3"/>
  <c r="BJ265" i="3"/>
  <c r="BK265" i="3"/>
  <c r="BM265" i="3"/>
  <c r="BN265" i="3"/>
  <c r="BO265" i="3"/>
  <c r="BP265" i="3"/>
  <c r="BQ265" i="3"/>
  <c r="BR265" i="3"/>
  <c r="BS265" i="3"/>
  <c r="BT265" i="3"/>
  <c r="BL265" i="3"/>
  <c r="BB266" i="3"/>
  <c r="BC266" i="3"/>
  <c r="BD266" i="3"/>
  <c r="BE266" i="3"/>
  <c r="BF266" i="3"/>
  <c r="BG266" i="3"/>
  <c r="BH266" i="3"/>
  <c r="BI266" i="3"/>
  <c r="BJ266" i="3"/>
  <c r="BK266" i="3"/>
  <c r="BA266" i="3"/>
  <c r="BM266" i="3"/>
  <c r="BN266" i="3"/>
  <c r="BL266" i="3" s="1"/>
  <c r="AZ266" i="3" s="1"/>
  <c r="BO266" i="3"/>
  <c r="BP266" i="3"/>
  <c r="BQ266" i="3"/>
  <c r="BR266" i="3"/>
  <c r="BS266" i="3"/>
  <c r="BT266" i="3"/>
  <c r="BB267" i="3"/>
  <c r="BC267" i="3"/>
  <c r="BA267" i="3" s="1"/>
  <c r="AZ267" i="3" s="1"/>
  <c r="BD267" i="3"/>
  <c r="BE267" i="3"/>
  <c r="BF267" i="3"/>
  <c r="BG267" i="3"/>
  <c r="BH267" i="3"/>
  <c r="BI267" i="3"/>
  <c r="BJ267" i="3"/>
  <c r="BK267" i="3"/>
  <c r="BM267" i="3"/>
  <c r="BN267" i="3"/>
  <c r="BO267" i="3"/>
  <c r="BP267" i="3"/>
  <c r="BQ267" i="3"/>
  <c r="BR267" i="3"/>
  <c r="BS267" i="3"/>
  <c r="BT267" i="3"/>
  <c r="BL267" i="3"/>
  <c r="BB268" i="3"/>
  <c r="BC268" i="3"/>
  <c r="BD268" i="3"/>
  <c r="BE268" i="3"/>
  <c r="BF268" i="3"/>
  <c r="BG268" i="3"/>
  <c r="BH268" i="3"/>
  <c r="BI268" i="3"/>
  <c r="BJ268" i="3"/>
  <c r="BK268" i="3"/>
  <c r="BA268" i="3"/>
  <c r="BM268" i="3"/>
  <c r="BN268" i="3"/>
  <c r="BL268" i="3" s="1"/>
  <c r="AZ268" i="3" s="1"/>
  <c r="BO268" i="3"/>
  <c r="BP268" i="3"/>
  <c r="BQ268" i="3"/>
  <c r="BR268" i="3"/>
  <c r="BS268" i="3"/>
  <c r="BT268" i="3"/>
  <c r="BB269" i="3"/>
  <c r="BC269" i="3"/>
  <c r="BA269" i="3" s="1"/>
  <c r="AZ269" i="3" s="1"/>
  <c r="BD269" i="3"/>
  <c r="BE269" i="3"/>
  <c r="BF269" i="3"/>
  <c r="BG269" i="3"/>
  <c r="BH269" i="3"/>
  <c r="BI269" i="3"/>
  <c r="BJ269" i="3"/>
  <c r="BK269" i="3"/>
  <c r="BM269" i="3"/>
  <c r="BN269" i="3"/>
  <c r="BO269" i="3"/>
  <c r="BP269" i="3"/>
  <c r="BQ269" i="3"/>
  <c r="BR269" i="3"/>
  <c r="BS269" i="3"/>
  <c r="BT269" i="3"/>
  <c r="BL269" i="3"/>
  <c r="BB270" i="3"/>
  <c r="BC270" i="3"/>
  <c r="BD270" i="3"/>
  <c r="BE270" i="3"/>
  <c r="BF270" i="3"/>
  <c r="BG270" i="3"/>
  <c r="BH270" i="3"/>
  <c r="BI270" i="3"/>
  <c r="BJ270" i="3"/>
  <c r="BK270" i="3"/>
  <c r="BA270" i="3"/>
  <c r="BM270" i="3"/>
  <c r="BN270" i="3"/>
  <c r="BL270" i="3" s="1"/>
  <c r="AZ270" i="3" s="1"/>
  <c r="BO270" i="3"/>
  <c r="BP270" i="3"/>
  <c r="BQ270" i="3"/>
  <c r="BR270" i="3"/>
  <c r="BS270" i="3"/>
  <c r="BT270" i="3"/>
  <c r="BB271" i="3"/>
  <c r="BC271" i="3"/>
  <c r="BA271" i="3" s="1"/>
  <c r="AZ271" i="3" s="1"/>
  <c r="BD271" i="3"/>
  <c r="BE271" i="3"/>
  <c r="BF271" i="3"/>
  <c r="BG271" i="3"/>
  <c r="BH271" i="3"/>
  <c r="BI271" i="3"/>
  <c r="BJ271" i="3"/>
  <c r="BK271" i="3"/>
  <c r="BM271" i="3"/>
  <c r="BN271" i="3"/>
  <c r="BO271" i="3"/>
  <c r="BP271" i="3"/>
  <c r="BQ271" i="3"/>
  <c r="BR271" i="3"/>
  <c r="BS271" i="3"/>
  <c r="BT271" i="3"/>
  <c r="BL271" i="3"/>
  <c r="BB272" i="3"/>
  <c r="BC272" i="3"/>
  <c r="BD272" i="3"/>
  <c r="BE272" i="3"/>
  <c r="BF272" i="3"/>
  <c r="BG272" i="3"/>
  <c r="BH272" i="3"/>
  <c r="BI272" i="3"/>
  <c r="BJ272" i="3"/>
  <c r="BK272" i="3"/>
  <c r="BA272" i="3"/>
  <c r="BM272" i="3"/>
  <c r="BN272" i="3"/>
  <c r="BL272" i="3" s="1"/>
  <c r="AZ272" i="3" s="1"/>
  <c r="BO272" i="3"/>
  <c r="BP272" i="3"/>
  <c r="BQ272" i="3"/>
  <c r="BR272" i="3"/>
  <c r="BS272" i="3"/>
  <c r="BT272" i="3"/>
  <c r="BB273" i="3"/>
  <c r="BC273" i="3"/>
  <c r="BA273" i="3" s="1"/>
  <c r="AZ273" i="3" s="1"/>
  <c r="BD273" i="3"/>
  <c r="BE273" i="3"/>
  <c r="BF273" i="3"/>
  <c r="BG273" i="3"/>
  <c r="BH273" i="3"/>
  <c r="BI273" i="3"/>
  <c r="BJ273" i="3"/>
  <c r="BK273" i="3"/>
  <c r="BM273" i="3"/>
  <c r="BN273" i="3"/>
  <c r="BO273" i="3"/>
  <c r="BP273" i="3"/>
  <c r="BQ273" i="3"/>
  <c r="BR273" i="3"/>
  <c r="BS273" i="3"/>
  <c r="BT273" i="3"/>
  <c r="BL273" i="3"/>
  <c r="BB274" i="3"/>
  <c r="BC274" i="3"/>
  <c r="BD274" i="3"/>
  <c r="BE274" i="3"/>
  <c r="BF274" i="3"/>
  <c r="BG274" i="3"/>
  <c r="BH274" i="3"/>
  <c r="BI274" i="3"/>
  <c r="BJ274" i="3"/>
  <c r="BK274" i="3"/>
  <c r="BA274" i="3"/>
  <c r="BM274" i="3"/>
  <c r="BN274" i="3"/>
  <c r="BL274" i="3" s="1"/>
  <c r="AZ274" i="3" s="1"/>
  <c r="BO274" i="3"/>
  <c r="BP274" i="3"/>
  <c r="BQ274" i="3"/>
  <c r="BR274" i="3"/>
  <c r="BS274" i="3"/>
  <c r="BT274" i="3"/>
  <c r="BB275" i="3"/>
  <c r="BC275" i="3"/>
  <c r="BA275" i="3" s="1"/>
  <c r="AZ275" i="3" s="1"/>
  <c r="BD275" i="3"/>
  <c r="BE275" i="3"/>
  <c r="BF275" i="3"/>
  <c r="BG275" i="3"/>
  <c r="BH275" i="3"/>
  <c r="BI275" i="3"/>
  <c r="BJ275" i="3"/>
  <c r="BK275" i="3"/>
  <c r="BM275" i="3"/>
  <c r="BN275" i="3"/>
  <c r="BO275" i="3"/>
  <c r="BP275" i="3"/>
  <c r="BQ275" i="3"/>
  <c r="BR275" i="3"/>
  <c r="BS275" i="3"/>
  <c r="BT275" i="3"/>
  <c r="BL275" i="3"/>
  <c r="BB276" i="3"/>
  <c r="BC276" i="3"/>
  <c r="BD276" i="3"/>
  <c r="BE276" i="3"/>
  <c r="BF276" i="3"/>
  <c r="BG276" i="3"/>
  <c r="BH276" i="3"/>
  <c r="BI276" i="3"/>
  <c r="BJ276" i="3"/>
  <c r="BK276" i="3"/>
  <c r="BA276" i="3"/>
  <c r="BM276" i="3"/>
  <c r="BN276" i="3"/>
  <c r="BL276" i="3" s="1"/>
  <c r="AZ276" i="3" s="1"/>
  <c r="BO276" i="3"/>
  <c r="BP276" i="3"/>
  <c r="BQ276" i="3"/>
  <c r="BR276" i="3"/>
  <c r="BS276" i="3"/>
  <c r="BT276" i="3"/>
  <c r="BB277" i="3"/>
  <c r="BC277" i="3"/>
  <c r="BA277" i="3" s="1"/>
  <c r="AZ277" i="3" s="1"/>
  <c r="BD277" i="3"/>
  <c r="BE277" i="3"/>
  <c r="BF277" i="3"/>
  <c r="BG277" i="3"/>
  <c r="BH277" i="3"/>
  <c r="BI277" i="3"/>
  <c r="BJ277" i="3"/>
  <c r="BK277" i="3"/>
  <c r="BM277" i="3"/>
  <c r="BN277" i="3"/>
  <c r="BO277" i="3"/>
  <c r="BP277" i="3"/>
  <c r="BQ277" i="3"/>
  <c r="BR277" i="3"/>
  <c r="BS277" i="3"/>
  <c r="BT277" i="3"/>
  <c r="BL277" i="3"/>
  <c r="BB278" i="3"/>
  <c r="BC278" i="3"/>
  <c r="BD278" i="3"/>
  <c r="BE278" i="3"/>
  <c r="BF278" i="3"/>
  <c r="BG278" i="3"/>
  <c r="BH278" i="3"/>
  <c r="BI278" i="3"/>
  <c r="BJ278" i="3"/>
  <c r="BK278" i="3"/>
  <c r="BA278" i="3"/>
  <c r="BM278" i="3"/>
  <c r="BN278" i="3"/>
  <c r="BL278" i="3" s="1"/>
  <c r="AZ278" i="3" s="1"/>
  <c r="BO278" i="3"/>
  <c r="BP278" i="3"/>
  <c r="BQ278" i="3"/>
  <c r="BR278" i="3"/>
  <c r="BS278" i="3"/>
  <c r="BT278" i="3"/>
  <c r="BB279" i="3"/>
  <c r="BC279" i="3"/>
  <c r="BA279" i="3" s="1"/>
  <c r="AZ279" i="3" s="1"/>
  <c r="BD279" i="3"/>
  <c r="BE279" i="3"/>
  <c r="BF279" i="3"/>
  <c r="BG279" i="3"/>
  <c r="BH279" i="3"/>
  <c r="BI279" i="3"/>
  <c r="BJ279" i="3"/>
  <c r="BK279" i="3"/>
  <c r="BM279" i="3"/>
  <c r="BN279" i="3"/>
  <c r="BO279" i="3"/>
  <c r="BP279" i="3"/>
  <c r="BQ279" i="3"/>
  <c r="BR279" i="3"/>
  <c r="BS279" i="3"/>
  <c r="BT279" i="3"/>
  <c r="BL279" i="3"/>
  <c r="BB280" i="3"/>
  <c r="BC280" i="3"/>
  <c r="BD280" i="3"/>
  <c r="BE280" i="3"/>
  <c r="BF280" i="3"/>
  <c r="BG280" i="3"/>
  <c r="BH280" i="3"/>
  <c r="BI280" i="3"/>
  <c r="BJ280" i="3"/>
  <c r="BK280" i="3"/>
  <c r="BA280" i="3"/>
  <c r="BM280" i="3"/>
  <c r="BN280" i="3"/>
  <c r="BL280" i="3" s="1"/>
  <c r="AZ280" i="3" s="1"/>
  <c r="BO280" i="3"/>
  <c r="BP280" i="3"/>
  <c r="BQ280" i="3"/>
  <c r="BR280" i="3"/>
  <c r="BS280" i="3"/>
  <c r="BT280" i="3"/>
  <c r="BB281" i="3"/>
  <c r="BC281" i="3"/>
  <c r="BD281" i="3"/>
  <c r="BE281" i="3"/>
  <c r="BF281" i="3"/>
  <c r="BG281" i="3"/>
  <c r="BH281" i="3"/>
  <c r="BI281" i="3"/>
  <c r="BJ281" i="3"/>
  <c r="BK281" i="3"/>
  <c r="BM281" i="3"/>
  <c r="BN281" i="3"/>
  <c r="BO281" i="3"/>
  <c r="BP281" i="3"/>
  <c r="BQ281" i="3"/>
  <c r="BR281" i="3"/>
  <c r="BS281" i="3"/>
  <c r="BT281" i="3"/>
  <c r="BL281" i="3"/>
  <c r="BB282" i="3"/>
  <c r="BC282" i="3"/>
  <c r="BD282" i="3"/>
  <c r="BE282" i="3"/>
  <c r="BF282" i="3"/>
  <c r="BG282" i="3"/>
  <c r="BH282" i="3"/>
  <c r="BI282" i="3"/>
  <c r="BJ282" i="3"/>
  <c r="BK282" i="3"/>
  <c r="BA282" i="3"/>
  <c r="BM282" i="3"/>
  <c r="BN282" i="3"/>
  <c r="BO282" i="3"/>
  <c r="BP282" i="3"/>
  <c r="BQ282" i="3"/>
  <c r="BR282" i="3"/>
  <c r="BS282" i="3"/>
  <c r="BT282" i="3"/>
  <c r="BB283" i="3"/>
  <c r="BC283" i="3"/>
  <c r="BD283" i="3"/>
  <c r="BE283" i="3"/>
  <c r="BF283" i="3"/>
  <c r="BG283" i="3"/>
  <c r="BH283" i="3"/>
  <c r="BI283" i="3"/>
  <c r="BJ283" i="3"/>
  <c r="BK283" i="3"/>
  <c r="BM283" i="3"/>
  <c r="BN283" i="3"/>
  <c r="BO283" i="3"/>
  <c r="BP283" i="3"/>
  <c r="BQ283" i="3"/>
  <c r="BR283" i="3"/>
  <c r="BS283" i="3"/>
  <c r="BT283" i="3"/>
  <c r="BL283" i="3"/>
  <c r="BB284" i="3"/>
  <c r="BC284" i="3"/>
  <c r="BD284" i="3"/>
  <c r="BE284" i="3"/>
  <c r="BF284" i="3"/>
  <c r="BG284" i="3"/>
  <c r="BH284" i="3"/>
  <c r="BI284" i="3"/>
  <c r="BJ284" i="3"/>
  <c r="BK284" i="3"/>
  <c r="BA284" i="3"/>
  <c r="BM284" i="3"/>
  <c r="BN284" i="3"/>
  <c r="BO284" i="3"/>
  <c r="BP284" i="3"/>
  <c r="BQ284" i="3"/>
  <c r="BR284" i="3"/>
  <c r="BS284" i="3"/>
  <c r="BT284" i="3"/>
  <c r="BB285" i="3"/>
  <c r="BC285" i="3"/>
  <c r="BD285" i="3"/>
  <c r="BE285" i="3"/>
  <c r="BF285" i="3"/>
  <c r="BG285" i="3"/>
  <c r="BH285" i="3"/>
  <c r="BI285" i="3"/>
  <c r="BJ285" i="3"/>
  <c r="BK285" i="3"/>
  <c r="BM285" i="3"/>
  <c r="BN285" i="3"/>
  <c r="BO285" i="3"/>
  <c r="BP285" i="3"/>
  <c r="BQ285" i="3"/>
  <c r="BR285" i="3"/>
  <c r="BS285" i="3"/>
  <c r="BT285" i="3"/>
  <c r="BL285" i="3"/>
  <c r="BB286" i="3"/>
  <c r="BC286" i="3"/>
  <c r="BD286" i="3"/>
  <c r="BE286" i="3"/>
  <c r="BF286" i="3"/>
  <c r="BG286" i="3"/>
  <c r="BH286" i="3"/>
  <c r="BI286" i="3"/>
  <c r="BJ286" i="3"/>
  <c r="BK286" i="3"/>
  <c r="BA286" i="3"/>
  <c r="BM286" i="3"/>
  <c r="BN286" i="3"/>
  <c r="BO286" i="3"/>
  <c r="BP286" i="3"/>
  <c r="BQ286" i="3"/>
  <c r="BR286" i="3"/>
  <c r="BS286" i="3"/>
  <c r="BT286" i="3"/>
  <c r="BB287" i="3"/>
  <c r="BC287" i="3"/>
  <c r="BD287" i="3"/>
  <c r="BE287" i="3"/>
  <c r="BF287" i="3"/>
  <c r="BG287" i="3"/>
  <c r="BH287" i="3"/>
  <c r="BI287" i="3"/>
  <c r="BJ287" i="3"/>
  <c r="BK287" i="3"/>
  <c r="BM287" i="3"/>
  <c r="BN287" i="3"/>
  <c r="BO287" i="3"/>
  <c r="BP287" i="3"/>
  <c r="BQ287" i="3"/>
  <c r="BR287" i="3"/>
  <c r="BS287" i="3"/>
  <c r="BT287" i="3"/>
  <c r="BL287" i="3"/>
  <c r="BB288" i="3"/>
  <c r="BC288" i="3"/>
  <c r="BD288" i="3"/>
  <c r="BE288" i="3"/>
  <c r="BF288" i="3"/>
  <c r="BG288" i="3"/>
  <c r="BH288" i="3"/>
  <c r="BI288" i="3"/>
  <c r="BJ288" i="3"/>
  <c r="BK288" i="3"/>
  <c r="BA288" i="3"/>
  <c r="BM288" i="3"/>
  <c r="BN288" i="3"/>
  <c r="BO288" i="3"/>
  <c r="BP288" i="3"/>
  <c r="BQ288" i="3"/>
  <c r="BR288" i="3"/>
  <c r="BS288" i="3"/>
  <c r="BT288" i="3"/>
  <c r="BB289" i="3"/>
  <c r="BC289" i="3"/>
  <c r="BD289" i="3"/>
  <c r="BE289" i="3"/>
  <c r="BF289" i="3"/>
  <c r="BG289" i="3"/>
  <c r="BH289" i="3"/>
  <c r="BI289" i="3"/>
  <c r="BJ289" i="3"/>
  <c r="BK289" i="3"/>
  <c r="BM289" i="3"/>
  <c r="BN289" i="3"/>
  <c r="BO289" i="3"/>
  <c r="BP289" i="3"/>
  <c r="BQ289" i="3"/>
  <c r="BR289" i="3"/>
  <c r="BS289" i="3"/>
  <c r="BT289" i="3"/>
  <c r="BL289" i="3"/>
  <c r="BB290" i="3"/>
  <c r="BC290" i="3"/>
  <c r="BD290" i="3"/>
  <c r="BE290" i="3"/>
  <c r="BF290" i="3"/>
  <c r="BG290" i="3"/>
  <c r="BH290" i="3"/>
  <c r="BI290" i="3"/>
  <c r="BJ290" i="3"/>
  <c r="BK290" i="3"/>
  <c r="BA290" i="3"/>
  <c r="BM290" i="3"/>
  <c r="BN290" i="3"/>
  <c r="BO290" i="3"/>
  <c r="BP290" i="3"/>
  <c r="BQ290" i="3"/>
  <c r="BR290" i="3"/>
  <c r="BS290" i="3"/>
  <c r="BT290" i="3"/>
  <c r="BB291" i="3"/>
  <c r="BC291" i="3"/>
  <c r="BD291" i="3"/>
  <c r="BE291" i="3"/>
  <c r="BF291" i="3"/>
  <c r="BG291" i="3"/>
  <c r="BH291" i="3"/>
  <c r="BI291" i="3"/>
  <c r="BJ291" i="3"/>
  <c r="BK291" i="3"/>
  <c r="BM291" i="3"/>
  <c r="BN291" i="3"/>
  <c r="BO291" i="3"/>
  <c r="BP291" i="3"/>
  <c r="BQ291" i="3"/>
  <c r="BR291" i="3"/>
  <c r="BS291" i="3"/>
  <c r="BT291" i="3"/>
  <c r="BL291" i="3"/>
  <c r="BB292" i="3"/>
  <c r="BC292" i="3"/>
  <c r="BD292" i="3"/>
  <c r="BE292" i="3"/>
  <c r="BF292" i="3"/>
  <c r="BG292" i="3"/>
  <c r="BH292" i="3"/>
  <c r="BI292" i="3"/>
  <c r="BJ292" i="3"/>
  <c r="BK292" i="3"/>
  <c r="BA292" i="3"/>
  <c r="BM292" i="3"/>
  <c r="BN292" i="3"/>
  <c r="BO292" i="3"/>
  <c r="BP292" i="3"/>
  <c r="BQ292" i="3"/>
  <c r="BR292" i="3"/>
  <c r="BS292" i="3"/>
  <c r="BT292" i="3"/>
  <c r="BB293" i="3"/>
  <c r="BC293" i="3"/>
  <c r="BD293" i="3"/>
  <c r="BE293" i="3"/>
  <c r="BF293" i="3"/>
  <c r="BG293" i="3"/>
  <c r="BH293" i="3"/>
  <c r="BI293" i="3"/>
  <c r="BJ293" i="3"/>
  <c r="BK293" i="3"/>
  <c r="BM293" i="3"/>
  <c r="BN293" i="3"/>
  <c r="BO293" i="3"/>
  <c r="BP293" i="3"/>
  <c r="BQ293" i="3"/>
  <c r="BR293" i="3"/>
  <c r="BS293" i="3"/>
  <c r="BT293" i="3"/>
  <c r="BL293" i="3"/>
  <c r="BB294" i="3"/>
  <c r="BC294" i="3"/>
  <c r="BD294" i="3"/>
  <c r="BE294" i="3"/>
  <c r="BF294" i="3"/>
  <c r="BG294" i="3"/>
  <c r="BH294" i="3"/>
  <c r="BI294" i="3"/>
  <c r="BJ294" i="3"/>
  <c r="BK294" i="3"/>
  <c r="BA294" i="3"/>
  <c r="BM294" i="3"/>
  <c r="BN294" i="3"/>
  <c r="BO294" i="3"/>
  <c r="BP294" i="3"/>
  <c r="BQ294" i="3"/>
  <c r="BR294" i="3"/>
  <c r="BS294" i="3"/>
  <c r="BT294" i="3"/>
  <c r="BB295" i="3"/>
  <c r="BC295" i="3"/>
  <c r="BD295" i="3"/>
  <c r="BE295" i="3"/>
  <c r="BF295" i="3"/>
  <c r="BG295" i="3"/>
  <c r="BH295" i="3"/>
  <c r="BI295" i="3"/>
  <c r="BJ295" i="3"/>
  <c r="BK295" i="3"/>
  <c r="BM295" i="3"/>
  <c r="BN295" i="3"/>
  <c r="BO295" i="3"/>
  <c r="BP295" i="3"/>
  <c r="BQ295" i="3"/>
  <c r="BR295" i="3"/>
  <c r="BS295" i="3"/>
  <c r="BT295" i="3"/>
  <c r="BL295" i="3"/>
  <c r="BB296" i="3"/>
  <c r="BC296" i="3"/>
  <c r="BD296" i="3"/>
  <c r="BE296" i="3"/>
  <c r="BF296" i="3"/>
  <c r="BG296" i="3"/>
  <c r="BH296" i="3"/>
  <c r="BI296" i="3"/>
  <c r="BJ296" i="3"/>
  <c r="BK296" i="3"/>
  <c r="BA296" i="3"/>
  <c r="BM296" i="3"/>
  <c r="BN296" i="3"/>
  <c r="BO296" i="3"/>
  <c r="BP296" i="3"/>
  <c r="BQ296" i="3"/>
  <c r="BR296" i="3"/>
  <c r="BS296" i="3"/>
  <c r="BT296" i="3"/>
  <c r="BB297" i="3"/>
  <c r="BC297" i="3"/>
  <c r="BD297" i="3"/>
  <c r="BE297" i="3"/>
  <c r="BF297" i="3"/>
  <c r="BG297" i="3"/>
  <c r="BH297" i="3"/>
  <c r="BI297" i="3"/>
  <c r="BJ297" i="3"/>
  <c r="BK297" i="3"/>
  <c r="BM297" i="3"/>
  <c r="BN297" i="3"/>
  <c r="BO297" i="3"/>
  <c r="BP297" i="3"/>
  <c r="BQ297" i="3"/>
  <c r="BR297" i="3"/>
  <c r="BS297" i="3"/>
  <c r="BT297" i="3"/>
  <c r="BL297" i="3"/>
  <c r="BB298" i="3"/>
  <c r="BC298" i="3"/>
  <c r="BD298" i="3"/>
  <c r="BE298" i="3"/>
  <c r="BF298" i="3"/>
  <c r="BG298" i="3"/>
  <c r="BH298" i="3"/>
  <c r="BI298" i="3"/>
  <c r="BJ298" i="3"/>
  <c r="BK298" i="3"/>
  <c r="BA298" i="3"/>
  <c r="BM298" i="3"/>
  <c r="BN298" i="3"/>
  <c r="BO298" i="3"/>
  <c r="BP298" i="3"/>
  <c r="BQ298" i="3"/>
  <c r="BR298" i="3"/>
  <c r="BS298" i="3"/>
  <c r="BT298" i="3"/>
  <c r="BB299" i="3"/>
  <c r="BC299" i="3"/>
  <c r="BD299" i="3"/>
  <c r="BE299" i="3"/>
  <c r="BF299" i="3"/>
  <c r="BG299" i="3"/>
  <c r="BH299" i="3"/>
  <c r="BI299" i="3"/>
  <c r="BJ299" i="3"/>
  <c r="BK299" i="3"/>
  <c r="BM299" i="3"/>
  <c r="BN299" i="3"/>
  <c r="BO299" i="3"/>
  <c r="BP299" i="3"/>
  <c r="BQ299" i="3"/>
  <c r="BR299" i="3"/>
  <c r="BS299" i="3"/>
  <c r="BT299" i="3"/>
  <c r="BL299" i="3"/>
  <c r="BB300" i="3"/>
  <c r="BC300" i="3"/>
  <c r="BD300" i="3"/>
  <c r="BE300" i="3"/>
  <c r="BF300" i="3"/>
  <c r="BG300" i="3"/>
  <c r="BH300" i="3"/>
  <c r="BI300" i="3"/>
  <c r="BJ300" i="3"/>
  <c r="BK300" i="3"/>
  <c r="BA300" i="3"/>
  <c r="BM300" i="3"/>
  <c r="BN300" i="3"/>
  <c r="BO300" i="3"/>
  <c r="BP300" i="3"/>
  <c r="BQ300" i="3"/>
  <c r="BR300" i="3"/>
  <c r="BS300" i="3"/>
  <c r="BT300" i="3"/>
  <c r="BB301" i="3"/>
  <c r="BC301" i="3"/>
  <c r="BD301" i="3"/>
  <c r="BE301" i="3"/>
  <c r="BF301" i="3"/>
  <c r="BG301" i="3"/>
  <c r="BH301" i="3"/>
  <c r="BI301" i="3"/>
  <c r="BJ301" i="3"/>
  <c r="BK301" i="3"/>
  <c r="BM301" i="3"/>
  <c r="BN301" i="3"/>
  <c r="BO301" i="3"/>
  <c r="BP301" i="3"/>
  <c r="BQ301" i="3"/>
  <c r="BR301" i="3"/>
  <c r="BS301" i="3"/>
  <c r="BT301" i="3"/>
  <c r="BL301" i="3" s="1"/>
  <c r="BB302" i="3"/>
  <c r="BC302" i="3"/>
  <c r="BA302" i="3" s="1"/>
  <c r="AZ302" i="3" s="1"/>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s="1"/>
  <c r="AZ303" i="3" s="1"/>
  <c r="BO303" i="3"/>
  <c r="BP303" i="3"/>
  <c r="BQ303" i="3"/>
  <c r="BR303" i="3"/>
  <c r="BS303" i="3"/>
  <c r="BT303" i="3"/>
  <c r="BB304" i="3"/>
  <c r="BC304" i="3"/>
  <c r="BA304" i="3" s="1"/>
  <c r="AZ304" i="3" s="1"/>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s="1"/>
  <c r="AZ305" i="3" s="1"/>
  <c r="BO305" i="3"/>
  <c r="BP305" i="3"/>
  <c r="BQ305" i="3"/>
  <c r="BR305" i="3"/>
  <c r="BS305" i="3"/>
  <c r="BT305" i="3"/>
  <c r="BB306" i="3"/>
  <c r="BC306" i="3"/>
  <c r="BA306" i="3" s="1"/>
  <c r="AZ306" i="3" s="1"/>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s="1"/>
  <c r="AZ307" i="3" s="1"/>
  <c r="BO307" i="3"/>
  <c r="BP307" i="3"/>
  <c r="BQ307" i="3"/>
  <c r="BR307" i="3"/>
  <c r="BS307" i="3"/>
  <c r="BT307" i="3"/>
  <c r="BB308" i="3"/>
  <c r="BC308" i="3"/>
  <c r="BA308" i="3" s="1"/>
  <c r="AZ308" i="3" s="1"/>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s="1"/>
  <c r="AZ309" i="3" s="1"/>
  <c r="BO309" i="3"/>
  <c r="BP309" i="3"/>
  <c r="BQ309" i="3"/>
  <c r="BR309" i="3"/>
  <c r="BS309" i="3"/>
  <c r="BT309" i="3"/>
  <c r="BB310" i="3"/>
  <c r="BC310" i="3"/>
  <c r="BA310" i="3" s="1"/>
  <c r="AZ310" i="3" s="1"/>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s="1"/>
  <c r="AZ311" i="3" s="1"/>
  <c r="BO311" i="3"/>
  <c r="BP311" i="3"/>
  <c r="BQ311" i="3"/>
  <c r="BR311" i="3"/>
  <c r="BS311" i="3"/>
  <c r="BT311" i="3"/>
  <c r="BB312" i="3"/>
  <c r="BC312" i="3"/>
  <c r="BA312" i="3" s="1"/>
  <c r="AZ312" i="3" s="1"/>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s="1"/>
  <c r="AZ313" i="3" s="1"/>
  <c r="BO313" i="3"/>
  <c r="BP313" i="3"/>
  <c r="BQ313" i="3"/>
  <c r="BR313" i="3"/>
  <c r="BS313" i="3"/>
  <c r="BT313" i="3"/>
  <c r="BB314" i="3"/>
  <c r="BC314" i="3"/>
  <c r="BA314" i="3" s="1"/>
  <c r="AZ314" i="3" s="1"/>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s="1"/>
  <c r="AZ315" i="3" s="1"/>
  <c r="BO315" i="3"/>
  <c r="BP315" i="3"/>
  <c r="BQ315" i="3"/>
  <c r="BR315" i="3"/>
  <c r="BS315" i="3"/>
  <c r="BT315" i="3"/>
  <c r="BB316" i="3"/>
  <c r="BC316" i="3"/>
  <c r="BA316" i="3" s="1"/>
  <c r="AZ316" i="3" s="1"/>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s="1"/>
  <c r="AZ317" i="3" s="1"/>
  <c r="BO317" i="3"/>
  <c r="BP317" i="3"/>
  <c r="BQ317" i="3"/>
  <c r="BR317" i="3"/>
  <c r="BS317" i="3"/>
  <c r="BT317" i="3"/>
  <c r="BB318" i="3"/>
  <c r="BC318" i="3"/>
  <c r="BA318" i="3" s="1"/>
  <c r="AZ318" i="3" s="1"/>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s="1"/>
  <c r="AZ319" i="3" s="1"/>
  <c r="BO319" i="3"/>
  <c r="BP319" i="3"/>
  <c r="BQ319" i="3"/>
  <c r="BR319" i="3"/>
  <c r="BS319" i="3"/>
  <c r="BT319" i="3"/>
  <c r="BB320" i="3"/>
  <c r="BC320" i="3"/>
  <c r="BA320" i="3" s="1"/>
  <c r="AZ320" i="3" s="1"/>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s="1"/>
  <c r="AZ321" i="3" s="1"/>
  <c r="BO321" i="3"/>
  <c r="BP321" i="3"/>
  <c r="BQ321" i="3"/>
  <c r="BR321" i="3"/>
  <c r="BS321" i="3"/>
  <c r="BT321" i="3"/>
  <c r="BB322" i="3"/>
  <c r="BC322" i="3"/>
  <c r="BA322" i="3" s="1"/>
  <c r="AZ322" i="3" s="1"/>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s="1"/>
  <c r="AZ323" i="3" s="1"/>
  <c r="BO323" i="3"/>
  <c r="BP323" i="3"/>
  <c r="BQ323" i="3"/>
  <c r="BR323" i="3"/>
  <c r="BS323" i="3"/>
  <c r="BT323" i="3"/>
  <c r="BB324" i="3"/>
  <c r="BC324" i="3"/>
  <c r="BA324" i="3" s="1"/>
  <c r="AZ324" i="3" s="1"/>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s="1"/>
  <c r="AZ325" i="3" s="1"/>
  <c r="BO325" i="3"/>
  <c r="BP325" i="3"/>
  <c r="BQ325" i="3"/>
  <c r="BR325" i="3"/>
  <c r="BS325" i="3"/>
  <c r="BT325" i="3"/>
  <c r="BB326" i="3"/>
  <c r="BC326" i="3"/>
  <c r="BA326" i="3" s="1"/>
  <c r="AZ326" i="3" s="1"/>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s="1"/>
  <c r="AZ327" i="3" s="1"/>
  <c r="BO327" i="3"/>
  <c r="BP327" i="3"/>
  <c r="BQ327" i="3"/>
  <c r="BR327" i="3"/>
  <c r="BS327" i="3"/>
  <c r="BT327" i="3"/>
  <c r="BB328" i="3"/>
  <c r="BC328" i="3"/>
  <c r="BA328" i="3" s="1"/>
  <c r="AZ328" i="3" s="1"/>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s="1"/>
  <c r="AZ329" i="3" s="1"/>
  <c r="BO329" i="3"/>
  <c r="BP329" i="3"/>
  <c r="BQ329" i="3"/>
  <c r="BR329" i="3"/>
  <c r="BS329" i="3"/>
  <c r="BT329" i="3"/>
  <c r="BB330" i="3"/>
  <c r="BC330" i="3"/>
  <c r="BA330" i="3" s="1"/>
  <c r="AZ330" i="3" s="1"/>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s="1"/>
  <c r="AZ331" i="3" s="1"/>
  <c r="BO331" i="3"/>
  <c r="BP331" i="3"/>
  <c r="BQ331" i="3"/>
  <c r="BR331" i="3"/>
  <c r="BS331" i="3"/>
  <c r="BT331" i="3"/>
  <c r="BB332" i="3"/>
  <c r="BC332" i="3"/>
  <c r="BA332" i="3" s="1"/>
  <c r="AZ332" i="3" s="1"/>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s="1"/>
  <c r="AZ333" i="3" s="1"/>
  <c r="BO333" i="3"/>
  <c r="BP333" i="3"/>
  <c r="BQ333" i="3"/>
  <c r="BR333" i="3"/>
  <c r="BS333" i="3"/>
  <c r="BT333" i="3"/>
  <c r="BB334" i="3"/>
  <c r="BC334" i="3"/>
  <c r="BA334" i="3" s="1"/>
  <c r="AZ334" i="3" s="1"/>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s="1"/>
  <c r="AZ335" i="3" s="1"/>
  <c r="BO335" i="3"/>
  <c r="BP335" i="3"/>
  <c r="BQ335" i="3"/>
  <c r="BR335" i="3"/>
  <c r="BS335" i="3"/>
  <c r="BT335" i="3"/>
  <c r="BB336" i="3"/>
  <c r="BC336" i="3"/>
  <c r="BA336" i="3" s="1"/>
  <c r="AZ336" i="3" s="1"/>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s="1"/>
  <c r="AZ337" i="3" s="1"/>
  <c r="BO337" i="3"/>
  <c r="BP337" i="3"/>
  <c r="BQ337" i="3"/>
  <c r="BR337" i="3"/>
  <c r="BS337" i="3"/>
  <c r="BT337" i="3"/>
  <c r="BB338" i="3"/>
  <c r="BC338" i="3"/>
  <c r="BA338" i="3" s="1"/>
  <c r="AZ338" i="3" s="1"/>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s="1"/>
  <c r="AZ339" i="3" s="1"/>
  <c r="BO339" i="3"/>
  <c r="BP339" i="3"/>
  <c r="BQ339" i="3"/>
  <c r="BR339" i="3"/>
  <c r="BS339" i="3"/>
  <c r="BT339" i="3"/>
  <c r="BB340" i="3"/>
  <c r="BC340" i="3"/>
  <c r="BA340" i="3" s="1"/>
  <c r="AZ340" i="3" s="1"/>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s="1"/>
  <c r="AZ341" i="3" s="1"/>
  <c r="BO341" i="3"/>
  <c r="BP341" i="3"/>
  <c r="BQ341" i="3"/>
  <c r="BR341" i="3"/>
  <c r="BS341" i="3"/>
  <c r="BT341" i="3"/>
  <c r="BB342" i="3"/>
  <c r="BC342" i="3"/>
  <c r="BA342" i="3" s="1"/>
  <c r="AZ342" i="3" s="1"/>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s="1"/>
  <c r="AZ343" i="3" s="1"/>
  <c r="BO343" i="3"/>
  <c r="BP343" i="3"/>
  <c r="BQ343" i="3"/>
  <c r="BR343" i="3"/>
  <c r="BS343" i="3"/>
  <c r="BT343" i="3"/>
  <c r="BB344" i="3"/>
  <c r="BC344" i="3"/>
  <c r="BA344" i="3" s="1"/>
  <c r="AZ344" i="3" s="1"/>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s="1"/>
  <c r="AZ345" i="3" s="1"/>
  <c r="BO345" i="3"/>
  <c r="BP345" i="3"/>
  <c r="BQ345" i="3"/>
  <c r="BR345" i="3"/>
  <c r="BS345" i="3"/>
  <c r="BT345" i="3"/>
  <c r="BB346" i="3"/>
  <c r="BC346" i="3"/>
  <c r="BA346" i="3" s="1"/>
  <c r="AZ346" i="3" s="1"/>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s="1"/>
  <c r="AZ347" i="3" s="1"/>
  <c r="BO347" i="3"/>
  <c r="BP347" i="3"/>
  <c r="BQ347" i="3"/>
  <c r="BR347" i="3"/>
  <c r="BS347" i="3"/>
  <c r="BT347" i="3"/>
  <c r="BB348" i="3"/>
  <c r="BC348" i="3"/>
  <c r="BA348" i="3" s="1"/>
  <c r="AZ348" i="3" s="1"/>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s="1"/>
  <c r="AZ349" i="3" s="1"/>
  <c r="BO349" i="3"/>
  <c r="BP349" i="3"/>
  <c r="BQ349" i="3"/>
  <c r="BR349" i="3"/>
  <c r="BS349" i="3"/>
  <c r="BT349" i="3"/>
  <c r="BB350" i="3"/>
  <c r="BC350" i="3"/>
  <c r="BA350" i="3" s="1"/>
  <c r="AZ350" i="3" s="1"/>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s="1"/>
  <c r="AZ351" i="3" s="1"/>
  <c r="BO351" i="3"/>
  <c r="BP351" i="3"/>
  <c r="BQ351" i="3"/>
  <c r="BR351" i="3"/>
  <c r="BS351" i="3"/>
  <c r="BT351" i="3"/>
  <c r="BB352" i="3"/>
  <c r="BC352" i="3"/>
  <c r="BA352" i="3" s="1"/>
  <c r="AZ352" i="3" s="1"/>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s="1"/>
  <c r="AZ353" i="3" s="1"/>
  <c r="BO353" i="3"/>
  <c r="BP353" i="3"/>
  <c r="BQ353" i="3"/>
  <c r="BR353" i="3"/>
  <c r="BS353" i="3"/>
  <c r="BT353" i="3"/>
  <c r="BB354" i="3"/>
  <c r="BC354" i="3"/>
  <c r="BA354" i="3" s="1"/>
  <c r="AZ354" i="3" s="1"/>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s="1"/>
  <c r="AZ355" i="3" s="1"/>
  <c r="BO355" i="3"/>
  <c r="BP355" i="3"/>
  <c r="BQ355" i="3"/>
  <c r="BR355" i="3"/>
  <c r="BS355" i="3"/>
  <c r="BT355" i="3"/>
  <c r="BB356" i="3"/>
  <c r="BC356" i="3"/>
  <c r="BA356" i="3" s="1"/>
  <c r="AZ356" i="3" s="1"/>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s="1"/>
  <c r="AZ357" i="3" s="1"/>
  <c r="BO357" i="3"/>
  <c r="BP357" i="3"/>
  <c r="BQ357" i="3"/>
  <c r="BR357" i="3"/>
  <c r="BS357" i="3"/>
  <c r="BT357" i="3"/>
  <c r="BB358" i="3"/>
  <c r="BC358" i="3"/>
  <c r="BA358" i="3" s="1"/>
  <c r="AZ358" i="3" s="1"/>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s="1"/>
  <c r="AZ359" i="3" s="1"/>
  <c r="BO359" i="3"/>
  <c r="BP359" i="3"/>
  <c r="BQ359" i="3"/>
  <c r="BR359" i="3"/>
  <c r="BS359" i="3"/>
  <c r="BT359" i="3"/>
  <c r="BB360" i="3"/>
  <c r="BC360" i="3"/>
  <c r="BA360" i="3" s="1"/>
  <c r="AZ360" i="3" s="1"/>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s="1"/>
  <c r="AZ361" i="3" s="1"/>
  <c r="BO361" i="3"/>
  <c r="BP361" i="3"/>
  <c r="BQ361" i="3"/>
  <c r="BR361" i="3"/>
  <c r="BS361" i="3"/>
  <c r="BT361" i="3"/>
  <c r="BB362" i="3"/>
  <c r="BC362" i="3"/>
  <c r="BA362" i="3" s="1"/>
  <c r="AZ362" i="3" s="1"/>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s="1"/>
  <c r="AZ363" i="3" s="1"/>
  <c r="BO363" i="3"/>
  <c r="BP363" i="3"/>
  <c r="BQ363" i="3"/>
  <c r="BR363" i="3"/>
  <c r="BS363" i="3"/>
  <c r="BT363" i="3"/>
  <c r="BB364" i="3"/>
  <c r="BC364" i="3"/>
  <c r="BA364" i="3" s="1"/>
  <c r="AZ364" i="3" s="1"/>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s="1"/>
  <c r="AZ365" i="3" s="1"/>
  <c r="BO365" i="3"/>
  <c r="BP365" i="3"/>
  <c r="BQ365" i="3"/>
  <c r="BR365" i="3"/>
  <c r="BS365" i="3"/>
  <c r="BT365" i="3"/>
  <c r="BB366" i="3"/>
  <c r="BC366" i="3"/>
  <c r="BA366" i="3" s="1"/>
  <c r="AZ366" i="3" s="1"/>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s="1"/>
  <c r="AZ367" i="3" s="1"/>
  <c r="BO367" i="3"/>
  <c r="BP367" i="3"/>
  <c r="BQ367" i="3"/>
  <c r="BR367" i="3"/>
  <c r="BS367" i="3"/>
  <c r="BT367" i="3"/>
  <c r="BB368" i="3"/>
  <c r="BC368" i="3"/>
  <c r="BA368" i="3" s="1"/>
  <c r="AZ368" i="3" s="1"/>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s="1"/>
  <c r="AZ369" i="3" s="1"/>
  <c r="BO369" i="3"/>
  <c r="BP369" i="3"/>
  <c r="BQ369" i="3"/>
  <c r="BR369" i="3"/>
  <c r="BS369" i="3"/>
  <c r="BT369" i="3"/>
  <c r="BB370" i="3"/>
  <c r="BC370" i="3"/>
  <c r="BA370" i="3" s="1"/>
  <c r="AZ370" i="3" s="1"/>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s="1"/>
  <c r="AZ371" i="3" s="1"/>
  <c r="BO371" i="3"/>
  <c r="BP371" i="3"/>
  <c r="BQ371" i="3"/>
  <c r="BR371" i="3"/>
  <c r="BS371" i="3"/>
  <c r="BT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A374" i="3" s="1"/>
  <c r="AZ374" i="3" s="1"/>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L375" i="3" s="1"/>
  <c r="AZ375" i="3" s="1"/>
  <c r="BO375" i="3"/>
  <c r="BP375" i="3"/>
  <c r="BQ375" i="3"/>
  <c r="BR375" i="3"/>
  <c r="BS375" i="3"/>
  <c r="BT375" i="3"/>
  <c r="BB376" i="3"/>
  <c r="BC376" i="3"/>
  <c r="BA376" i="3" s="1"/>
  <c r="AZ376" i="3" s="1"/>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L377" i="3" s="1"/>
  <c r="AZ377" i="3" s="1"/>
  <c r="BO377" i="3"/>
  <c r="BP377" i="3"/>
  <c r="BQ377" i="3"/>
  <c r="BR377" i="3"/>
  <c r="BS377" i="3"/>
  <c r="BT377" i="3"/>
  <c r="BB378" i="3"/>
  <c r="BC378" i="3"/>
  <c r="BA378" i="3" s="1"/>
  <c r="AZ378" i="3" s="1"/>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L379" i="3" s="1"/>
  <c r="AZ379" i="3" s="1"/>
  <c r="BO379" i="3"/>
  <c r="BP379" i="3"/>
  <c r="BQ379" i="3"/>
  <c r="BR379" i="3"/>
  <c r="BS379" i="3"/>
  <c r="BT379" i="3"/>
  <c r="BB380" i="3"/>
  <c r="BC380" i="3"/>
  <c r="BA380" i="3" s="1"/>
  <c r="AZ380" i="3" s="1"/>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L381" i="3" s="1"/>
  <c r="AZ381" i="3" s="1"/>
  <c r="BO381" i="3"/>
  <c r="BP381" i="3"/>
  <c r="BQ381" i="3"/>
  <c r="BR381" i="3"/>
  <c r="BS381" i="3"/>
  <c r="BT381" i="3"/>
  <c r="BB382" i="3"/>
  <c r="BC382" i="3"/>
  <c r="BA382" i="3" s="1"/>
  <c r="AZ382" i="3" s="1"/>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L383" i="3" s="1"/>
  <c r="AZ383" i="3" s="1"/>
  <c r="BO383" i="3"/>
  <c r="BP383" i="3"/>
  <c r="BQ383" i="3"/>
  <c r="BR383" i="3"/>
  <c r="BS383" i="3"/>
  <c r="BT383" i="3"/>
  <c r="BB384" i="3"/>
  <c r="BC384" i="3"/>
  <c r="BA384" i="3" s="1"/>
  <c r="AZ384" i="3" s="1"/>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s="1"/>
  <c r="AZ405" i="3" s="1"/>
  <c r="BO405" i="3"/>
  <c r="BP405" i="3"/>
  <c r="BQ405" i="3"/>
  <c r="BR405" i="3"/>
  <c r="BS405" i="3"/>
  <c r="BT405" i="3"/>
  <c r="BB406" i="3"/>
  <c r="BC406" i="3"/>
  <c r="BA406" i="3" s="1"/>
  <c r="AZ406" i="3" s="1"/>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s="1"/>
  <c r="AZ407" i="3" s="1"/>
  <c r="BO407" i="3"/>
  <c r="BP407" i="3"/>
  <c r="BQ407" i="3"/>
  <c r="BR407" i="3"/>
  <c r="BS407" i="3"/>
  <c r="BT407" i="3"/>
  <c r="BB408" i="3"/>
  <c r="BC408" i="3"/>
  <c r="BA408" i="3" s="1"/>
  <c r="AZ408" i="3" s="1"/>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s="1"/>
  <c r="AZ409" i="3" s="1"/>
  <c r="BO409" i="3"/>
  <c r="BP409" i="3"/>
  <c r="BQ409" i="3"/>
  <c r="BR409" i="3"/>
  <c r="BS409" i="3"/>
  <c r="BT409" i="3"/>
  <c r="BB410" i="3"/>
  <c r="BC410" i="3"/>
  <c r="BA410" i="3" s="1"/>
  <c r="AZ410" i="3" s="1"/>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s="1"/>
  <c r="AZ411" i="3" s="1"/>
  <c r="BO411" i="3"/>
  <c r="BP411" i="3"/>
  <c r="BQ411" i="3"/>
  <c r="BR411" i="3"/>
  <c r="BS411" i="3"/>
  <c r="BT411" i="3"/>
  <c r="BB412" i="3"/>
  <c r="BC412" i="3"/>
  <c r="BA412" i="3" s="1"/>
  <c r="AZ412" i="3" s="1"/>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s="1"/>
  <c r="AZ413" i="3" s="1"/>
  <c r="BO413" i="3"/>
  <c r="BP413" i="3"/>
  <c r="BQ413" i="3"/>
  <c r="BR413" i="3"/>
  <c r="BS413" i="3"/>
  <c r="BT413" i="3"/>
  <c r="BB414" i="3"/>
  <c r="BC414" i="3"/>
  <c r="BA414" i="3" s="1"/>
  <c r="AZ414" i="3" s="1"/>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s="1"/>
  <c r="AZ415" i="3" s="1"/>
  <c r="BO415" i="3"/>
  <c r="BP415" i="3"/>
  <c r="BQ415" i="3"/>
  <c r="BR415" i="3"/>
  <c r="BS415" i="3"/>
  <c r="BT415" i="3"/>
  <c r="BB416" i="3"/>
  <c r="BC416" i="3"/>
  <c r="BA416" i="3" s="1"/>
  <c r="AZ416" i="3" s="1"/>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s="1"/>
  <c r="AZ471" i="3" s="1"/>
  <c r="BO471" i="3"/>
  <c r="BP471" i="3"/>
  <c r="BQ471" i="3"/>
  <c r="BR471" i="3"/>
  <c r="BS471" i="3"/>
  <c r="BT471" i="3"/>
  <c r="BB472" i="3"/>
  <c r="BC472" i="3"/>
  <c r="BA472" i="3" s="1"/>
  <c r="AZ472" i="3" s="1"/>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s="1"/>
  <c r="AZ473" i="3" s="1"/>
  <c r="BO473" i="3"/>
  <c r="BP473" i="3"/>
  <c r="BQ473" i="3"/>
  <c r="BR473" i="3"/>
  <c r="BS473" i="3"/>
  <c r="BT473" i="3"/>
  <c r="BB474" i="3"/>
  <c r="BC474" i="3"/>
  <c r="BA474" i="3" s="1"/>
  <c r="AZ474" i="3" s="1"/>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s="1"/>
  <c r="AZ475" i="3" s="1"/>
  <c r="BO475" i="3"/>
  <c r="BP475" i="3"/>
  <c r="BQ475" i="3"/>
  <c r="BR475" i="3"/>
  <c r="BS475" i="3"/>
  <c r="BT475" i="3"/>
  <c r="BB476" i="3"/>
  <c r="BC476" i="3"/>
  <c r="BA476" i="3" s="1"/>
  <c r="AZ476" i="3" s="1"/>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s="1"/>
  <c r="AZ477" i="3" s="1"/>
  <c r="BO477" i="3"/>
  <c r="BP477" i="3"/>
  <c r="BQ477" i="3"/>
  <c r="BR477" i="3"/>
  <c r="BS477" i="3"/>
  <c r="BT477" i="3"/>
  <c r="BB478" i="3"/>
  <c r="BC478" i="3"/>
  <c r="BA478" i="3" s="1"/>
  <c r="AZ478" i="3" s="1"/>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O479" i="3"/>
  <c r="BP479" i="3"/>
  <c r="BQ479" i="3"/>
  <c r="BR479" i="3"/>
  <c r="BS479" i="3"/>
  <c r="BT479" i="3"/>
  <c r="BB480" i="3"/>
  <c r="BC480" i="3"/>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O481" i="3"/>
  <c r="BP481" i="3"/>
  <c r="BQ481" i="3"/>
  <c r="BR481" i="3"/>
  <c r="BS481" i="3"/>
  <c r="BT481" i="3"/>
  <c r="BB482" i="3"/>
  <c r="BC482" i="3"/>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O483" i="3"/>
  <c r="BP483" i="3"/>
  <c r="BQ483" i="3"/>
  <c r="BR483" i="3"/>
  <c r="BS483" i="3"/>
  <c r="BT483" i="3"/>
  <c r="BB484" i="3"/>
  <c r="BC484" i="3"/>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O485" i="3"/>
  <c r="BP485" i="3"/>
  <c r="BQ485" i="3"/>
  <c r="BR485" i="3"/>
  <c r="BS485" i="3"/>
  <c r="BT485" i="3"/>
  <c r="BB486" i="3"/>
  <c r="BC486" i="3"/>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O487" i="3"/>
  <c r="BP487" i="3"/>
  <c r="BQ487" i="3"/>
  <c r="BR487" i="3"/>
  <c r="BS487" i="3"/>
  <c r="BT487" i="3"/>
  <c r="BB488" i="3"/>
  <c r="BC488" i="3"/>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O489" i="3"/>
  <c r="BP489" i="3"/>
  <c r="BQ489" i="3"/>
  <c r="BR489" i="3"/>
  <c r="BS489" i="3"/>
  <c r="BT489" i="3"/>
  <c r="BB490" i="3"/>
  <c r="BC490" i="3"/>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O491" i="3"/>
  <c r="BP491" i="3"/>
  <c r="BQ491" i="3"/>
  <c r="BR491" i="3"/>
  <c r="BS491" i="3"/>
  <c r="BT491" i="3"/>
  <c r="BB492" i="3"/>
  <c r="BC492" i="3"/>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O493" i="3"/>
  <c r="BP493" i="3"/>
  <c r="BQ493" i="3"/>
  <c r="BR493" i="3"/>
  <c r="BS493" i="3"/>
  <c r="BT493" i="3"/>
  <c r="BB494" i="3"/>
  <c r="BC494" i="3"/>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O495" i="3"/>
  <c r="BP495" i="3"/>
  <c r="BQ495" i="3"/>
  <c r="BR495" i="3"/>
  <c r="BS495" i="3"/>
  <c r="BT495" i="3"/>
  <c r="BB496" i="3"/>
  <c r="BC496" i="3"/>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O497" i="3"/>
  <c r="BP497" i="3"/>
  <c r="BQ497" i="3"/>
  <c r="BR497" i="3"/>
  <c r="BS497" i="3"/>
  <c r="BT497" i="3"/>
  <c r="BB498" i="3"/>
  <c r="BC498" i="3"/>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O499" i="3"/>
  <c r="BP499" i="3"/>
  <c r="BQ499" i="3"/>
  <c r="BR499" i="3"/>
  <c r="BS499" i="3"/>
  <c r="BT499" i="3"/>
  <c r="BB500" i="3"/>
  <c r="BC500" i="3"/>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O501" i="3"/>
  <c r="BP501" i="3"/>
  <c r="BQ501" i="3"/>
  <c r="BR501" i="3"/>
  <c r="BS501" i="3"/>
  <c r="BT501" i="3"/>
  <c r="BB502" i="3"/>
  <c r="BC502" i="3"/>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O503" i="3"/>
  <c r="BP503" i="3"/>
  <c r="BQ503" i="3"/>
  <c r="BR503" i="3"/>
  <c r="BS503" i="3"/>
  <c r="BT503" i="3"/>
  <c r="BB504" i="3"/>
  <c r="BC504" i="3"/>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O505" i="3"/>
  <c r="BP505" i="3"/>
  <c r="BQ505" i="3"/>
  <c r="BR505" i="3"/>
  <c r="BS505" i="3"/>
  <c r="BT505" i="3"/>
  <c r="BB506" i="3"/>
  <c r="BC506" i="3"/>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O507" i="3"/>
  <c r="BP507" i="3"/>
  <c r="BQ507" i="3"/>
  <c r="BR507" i="3"/>
  <c r="BS507" i="3"/>
  <c r="BT507" i="3"/>
  <c r="BB508" i="3"/>
  <c r="BC508" i="3"/>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O509" i="3"/>
  <c r="BP509" i="3"/>
  <c r="BQ509" i="3"/>
  <c r="BR509" i="3"/>
  <c r="BS509" i="3"/>
  <c r="BT509" i="3"/>
  <c r="BB510" i="3"/>
  <c r="BC510" i="3"/>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O511" i="3"/>
  <c r="BP511" i="3"/>
  <c r="BQ511" i="3"/>
  <c r="BR511" i="3"/>
  <c r="BS511" i="3"/>
  <c r="BT511" i="3"/>
  <c r="BB512" i="3"/>
  <c r="BC512" i="3"/>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O513" i="3"/>
  <c r="BP513" i="3"/>
  <c r="BQ513" i="3"/>
  <c r="BR513" i="3"/>
  <c r="BS513" i="3"/>
  <c r="BT513" i="3"/>
  <c r="BB514" i="3"/>
  <c r="BC514" i="3"/>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O515" i="3"/>
  <c r="BP515" i="3"/>
  <c r="BQ515" i="3"/>
  <c r="BR515" i="3"/>
  <c r="BS515" i="3"/>
  <c r="BT515" i="3"/>
  <c r="BB516" i="3"/>
  <c r="BC516" i="3"/>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O517" i="3"/>
  <c r="BP517" i="3"/>
  <c r="BQ517" i="3"/>
  <c r="BR517" i="3"/>
  <c r="BS517" i="3"/>
  <c r="BT517" i="3"/>
  <c r="BB518" i="3"/>
  <c r="BC518" i="3"/>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L519" i="3" s="1"/>
  <c r="AZ519" i="3" s="1"/>
  <c r="BO519" i="3"/>
  <c r="BP519" i="3"/>
  <c r="BQ519" i="3"/>
  <c r="BR519" i="3"/>
  <c r="BS519" i="3"/>
  <c r="BT519" i="3"/>
  <c r="BB520" i="3"/>
  <c r="BC520" i="3"/>
  <c r="BA520" i="3" s="1"/>
  <c r="AZ520" i="3" s="1"/>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s="1"/>
  <c r="AZ521" i="3" s="1"/>
  <c r="BO521" i="3"/>
  <c r="BP521" i="3"/>
  <c r="BQ521" i="3"/>
  <c r="BR521" i="3"/>
  <c r="BS521" i="3"/>
  <c r="BT521" i="3"/>
  <c r="BB522" i="3"/>
  <c r="BC522" i="3"/>
  <c r="BA522" i="3" s="1"/>
  <c r="AZ522" i="3" s="1"/>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s="1"/>
  <c r="AZ523" i="3" s="1"/>
  <c r="BO523" i="3"/>
  <c r="BP523" i="3"/>
  <c r="BQ523" i="3"/>
  <c r="BR523" i="3"/>
  <c r="BS523" i="3"/>
  <c r="BT523" i="3"/>
  <c r="BB524" i="3"/>
  <c r="BC524" i="3"/>
  <c r="BA524" i="3" s="1"/>
  <c r="AZ524" i="3" s="1"/>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s="1"/>
  <c r="AZ525" i="3" s="1"/>
  <c r="BO525" i="3"/>
  <c r="BP525" i="3"/>
  <c r="BQ525" i="3"/>
  <c r="BR525" i="3"/>
  <c r="BS525" i="3"/>
  <c r="BT525" i="3"/>
  <c r="BB526" i="3"/>
  <c r="BC526" i="3"/>
  <c r="BA526" i="3" s="1"/>
  <c r="AZ526" i="3" s="1"/>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s="1"/>
  <c r="AZ527" i="3" s="1"/>
  <c r="BO527" i="3"/>
  <c r="BP527" i="3"/>
  <c r="BQ527" i="3"/>
  <c r="BR527" i="3"/>
  <c r="BS527" i="3"/>
  <c r="BT527" i="3"/>
  <c r="BB528" i="3"/>
  <c r="BC528" i="3"/>
  <c r="BA528" i="3" s="1"/>
  <c r="AZ528" i="3" s="1"/>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s="1"/>
  <c r="AZ529" i="3" s="1"/>
  <c r="BO529" i="3"/>
  <c r="BP529" i="3"/>
  <c r="BQ529" i="3"/>
  <c r="BR529" i="3"/>
  <c r="BS529" i="3"/>
  <c r="BT529" i="3"/>
  <c r="BB530" i="3"/>
  <c r="BC530" i="3"/>
  <c r="BA530" i="3" s="1"/>
  <c r="AZ530" i="3" s="1"/>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s="1"/>
  <c r="AZ531" i="3" s="1"/>
  <c r="BO531" i="3"/>
  <c r="BP531" i="3"/>
  <c r="BQ531" i="3"/>
  <c r="BR531" i="3"/>
  <c r="BS531" i="3"/>
  <c r="BT531" i="3"/>
  <c r="BB532" i="3"/>
  <c r="BC532" i="3"/>
  <c r="BA532" i="3" s="1"/>
  <c r="AZ532" i="3" s="1"/>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s="1"/>
  <c r="AZ533" i="3" s="1"/>
  <c r="BO533" i="3"/>
  <c r="BP533" i="3"/>
  <c r="BQ533" i="3"/>
  <c r="BR533" i="3"/>
  <c r="BS533" i="3"/>
  <c r="BT533" i="3"/>
  <c r="BB534" i="3"/>
  <c r="BC534" i="3"/>
  <c r="BA534" i="3" s="1"/>
  <c r="AZ534" i="3" s="1"/>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s="1"/>
  <c r="AZ535" i="3" s="1"/>
  <c r="BO535" i="3"/>
  <c r="BP535" i="3"/>
  <c r="BQ535" i="3"/>
  <c r="BR535" i="3"/>
  <c r="BS535" i="3"/>
  <c r="BT535" i="3"/>
  <c r="BB536" i="3"/>
  <c r="BC536" i="3"/>
  <c r="BA536" i="3" s="1"/>
  <c r="AZ536" i="3" s="1"/>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s="1"/>
  <c r="AZ537" i="3" s="1"/>
  <c r="BO537" i="3"/>
  <c r="BP537" i="3"/>
  <c r="BQ537" i="3"/>
  <c r="BR537" i="3"/>
  <c r="BS537" i="3"/>
  <c r="BT537" i="3"/>
  <c r="BB538" i="3"/>
  <c r="BC538" i="3"/>
  <c r="BA538" i="3" s="1"/>
  <c r="AZ538" i="3" s="1"/>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s="1"/>
  <c r="AZ539" i="3" s="1"/>
  <c r="BO539" i="3"/>
  <c r="BP539" i="3"/>
  <c r="BQ539" i="3"/>
  <c r="BR539" i="3"/>
  <c r="BS539" i="3"/>
  <c r="BT539" i="3"/>
  <c r="BB540" i="3"/>
  <c r="BC540" i="3"/>
  <c r="BA540" i="3" s="1"/>
  <c r="AZ540" i="3" s="1"/>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s="1"/>
  <c r="AZ541" i="3" s="1"/>
  <c r="BO541" i="3"/>
  <c r="BP541" i="3"/>
  <c r="BQ541" i="3"/>
  <c r="BR541" i="3"/>
  <c r="BS541" i="3"/>
  <c r="BT541" i="3"/>
  <c r="BB542" i="3"/>
  <c r="BC542" i="3"/>
  <c r="BA542" i="3" s="1"/>
  <c r="AZ542" i="3" s="1"/>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s="1"/>
  <c r="AZ543" i="3" s="1"/>
  <c r="BO543" i="3"/>
  <c r="BP543" i="3"/>
  <c r="BQ543" i="3"/>
  <c r="BR543" i="3"/>
  <c r="BS543" i="3"/>
  <c r="BT543" i="3"/>
  <c r="BB544" i="3"/>
  <c r="BC544" i="3"/>
  <c r="BA544" i="3" s="1"/>
  <c r="AZ544" i="3" s="1"/>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s="1"/>
  <c r="AZ545" i="3" s="1"/>
  <c r="BO545" i="3"/>
  <c r="BP545" i="3"/>
  <c r="BQ545" i="3"/>
  <c r="BR545" i="3"/>
  <c r="BS545" i="3"/>
  <c r="BT545" i="3"/>
  <c r="BB546" i="3"/>
  <c r="BC546" i="3"/>
  <c r="BA546" i="3" s="1"/>
  <c r="AZ546" i="3" s="1"/>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s="1"/>
  <c r="AZ547" i="3" s="1"/>
  <c r="BO547" i="3"/>
  <c r="BP547" i="3"/>
  <c r="BQ547" i="3"/>
  <c r="BR547" i="3"/>
  <c r="BS547" i="3"/>
  <c r="BT547" i="3"/>
  <c r="BB548" i="3"/>
  <c r="BC548" i="3"/>
  <c r="BA548" i="3" s="1"/>
  <c r="AZ548" i="3" s="1"/>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s="1"/>
  <c r="AZ549" i="3" s="1"/>
  <c r="BO549" i="3"/>
  <c r="BP549" i="3"/>
  <c r="BQ549" i="3"/>
  <c r="BR549" i="3"/>
  <c r="BS549" i="3"/>
  <c r="BT549" i="3"/>
  <c r="BB550" i="3"/>
  <c r="BC550" i="3"/>
  <c r="BA550" i="3" s="1"/>
  <c r="AZ550" i="3" s="1"/>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s="1"/>
  <c r="AZ551" i="3" s="1"/>
  <c r="BO551" i="3"/>
  <c r="BP551" i="3"/>
  <c r="BQ551" i="3"/>
  <c r="BR551" i="3"/>
  <c r="BS551" i="3"/>
  <c r="BT551" i="3"/>
  <c r="BB552" i="3"/>
  <c r="BC552" i="3"/>
  <c r="BA552" i="3" s="1"/>
  <c r="AZ552" i="3" s="1"/>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s="1"/>
  <c r="AZ553" i="3" s="1"/>
  <c r="BO553" i="3"/>
  <c r="BP553" i="3"/>
  <c r="BQ553" i="3"/>
  <c r="BR553" i="3"/>
  <c r="BS553" i="3"/>
  <c r="BT553" i="3"/>
  <c r="BB554" i="3"/>
  <c r="BC554" i="3"/>
  <c r="BA554" i="3" s="1"/>
  <c r="AZ554" i="3" s="1"/>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s="1"/>
  <c r="AZ555" i="3" s="1"/>
  <c r="BO555" i="3"/>
  <c r="BP555" i="3"/>
  <c r="BQ555" i="3"/>
  <c r="BR555" i="3"/>
  <c r="BS555" i="3"/>
  <c r="BT555" i="3"/>
  <c r="BB556" i="3"/>
  <c r="BC556" i="3"/>
  <c r="BA556" i="3" s="1"/>
  <c r="AZ556" i="3" s="1"/>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s="1"/>
  <c r="AZ557" i="3" s="1"/>
  <c r="BO557" i="3"/>
  <c r="BP557" i="3"/>
  <c r="BQ557" i="3"/>
  <c r="BR557" i="3"/>
  <c r="BS557" i="3"/>
  <c r="BT557" i="3"/>
  <c r="BB558" i="3"/>
  <c r="BC558" i="3"/>
  <c r="BA558" i="3" s="1"/>
  <c r="AZ558" i="3" s="1"/>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s="1"/>
  <c r="AZ559" i="3" s="1"/>
  <c r="BO559" i="3"/>
  <c r="BP559" i="3"/>
  <c r="BQ559" i="3"/>
  <c r="BR559" i="3"/>
  <c r="BS559" i="3"/>
  <c r="BT559" i="3"/>
  <c r="BB560" i="3"/>
  <c r="BC560" i="3"/>
  <c r="BA560" i="3" s="1"/>
  <c r="AZ560" i="3" s="1"/>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s="1"/>
  <c r="AZ561" i="3" s="1"/>
  <c r="BO561" i="3"/>
  <c r="BP561" i="3"/>
  <c r="BQ561" i="3"/>
  <c r="BR561" i="3"/>
  <c r="BS561" i="3"/>
  <c r="BT561" i="3"/>
  <c r="BB562" i="3"/>
  <c r="BC562" i="3"/>
  <c r="BA562" i="3" s="1"/>
  <c r="AZ562" i="3" s="1"/>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s="1"/>
  <c r="AZ563" i="3" s="1"/>
  <c r="BO563" i="3"/>
  <c r="BP563" i="3"/>
  <c r="BQ563" i="3"/>
  <c r="BR563" i="3"/>
  <c r="BS563" i="3"/>
  <c r="BT563" i="3"/>
  <c r="BB564" i="3"/>
  <c r="BC564" i="3"/>
  <c r="BA564" i="3" s="1"/>
  <c r="AZ564" i="3" s="1"/>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s="1"/>
  <c r="AZ565" i="3" s="1"/>
  <c r="BO565" i="3"/>
  <c r="BP565" i="3"/>
  <c r="BQ565" i="3"/>
  <c r="BR565" i="3"/>
  <c r="BS565" i="3"/>
  <c r="BT565" i="3"/>
  <c r="BB566" i="3"/>
  <c r="BC566" i="3"/>
  <c r="BA566" i="3" s="1"/>
  <c r="AZ566" i="3" s="1"/>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s="1"/>
  <c r="AZ567" i="3" s="1"/>
  <c r="BO567" i="3"/>
  <c r="BP567" i="3"/>
  <c r="BQ567" i="3"/>
  <c r="BR567" i="3"/>
  <c r="BS567" i="3"/>
  <c r="BT567" i="3"/>
  <c r="BB568" i="3"/>
  <c r="BC568" i="3"/>
  <c r="BA568" i="3" s="1"/>
  <c r="AZ568" i="3" s="1"/>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s="1"/>
  <c r="AZ569" i="3" s="1"/>
  <c r="BO569" i="3"/>
  <c r="BP569" i="3"/>
  <c r="BQ569" i="3"/>
  <c r="BR569" i="3"/>
  <c r="BS569" i="3"/>
  <c r="BT569" i="3"/>
  <c r="BB570" i="3"/>
  <c r="BC570" i="3"/>
  <c r="BA570" i="3" s="1"/>
  <c r="AZ570" i="3" s="1"/>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s="1"/>
  <c r="AZ571" i="3" s="1"/>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BL572" i="3"/>
  <c r="J34" i="76"/>
  <c r="AC34" i="76"/>
  <c r="J35" i="76"/>
  <c r="AC35" i="76"/>
  <c r="J36" i="76"/>
  <c r="AC36" i="76" s="1"/>
  <c r="J37" i="76"/>
  <c r="AC37" i="76" s="1"/>
  <c r="J38" i="76"/>
  <c r="AC38" i="76" s="1"/>
  <c r="J39" i="76"/>
  <c r="AC39" i="76" s="1"/>
  <c r="J40" i="76"/>
  <c r="AC40" i="76" s="1"/>
  <c r="J41" i="76"/>
  <c r="AC41" i="76" s="1"/>
  <c r="J42" i="76"/>
  <c r="AC42" i="76" s="1"/>
  <c r="J43" i="76"/>
  <c r="AC43" i="76" s="1"/>
  <c r="J44" i="76"/>
  <c r="AC44" i="76" s="1"/>
  <c r="J45" i="76"/>
  <c r="AC45" i="76" s="1"/>
  <c r="J46" i="76"/>
  <c r="AC46" i="76" s="1"/>
  <c r="R47" i="76"/>
  <c r="F7" i="76"/>
  <c r="AA7" i="76"/>
  <c r="F8" i="76"/>
  <c r="AA8" i="76"/>
  <c r="F9" i="76"/>
  <c r="AA9" i="76"/>
  <c r="F10" i="76"/>
  <c r="AA10" i="76"/>
  <c r="F11" i="76"/>
  <c r="AA11" i="76"/>
  <c r="F12" i="76"/>
  <c r="AA12" i="76"/>
  <c r="F13" i="76"/>
  <c r="AA13" i="76"/>
  <c r="F14" i="76"/>
  <c r="AA14" i="76"/>
  <c r="F15" i="76"/>
  <c r="AA15" i="76"/>
  <c r="F17" i="76"/>
  <c r="AA17" i="76"/>
  <c r="F19" i="76"/>
  <c r="AA19" i="76"/>
  <c r="F21" i="76"/>
  <c r="AA21" i="76"/>
  <c r="F23" i="76"/>
  <c r="AA23" i="76"/>
  <c r="F25" i="76"/>
  <c r="AA25" i="76" s="1"/>
  <c r="F26" i="76"/>
  <c r="AA26" i="76" s="1"/>
  <c r="F27" i="76"/>
  <c r="AA27" i="76" s="1"/>
  <c r="F28" i="76"/>
  <c r="AA28" i="76" s="1"/>
  <c r="F29" i="76"/>
  <c r="AA29" i="76" s="1"/>
  <c r="F30" i="76"/>
  <c r="AA30" i="76" s="1"/>
  <c r="F31" i="76"/>
  <c r="AA31" i="76" s="1"/>
  <c r="F32" i="76"/>
  <c r="AA32" i="76" s="1"/>
  <c r="F34" i="76"/>
  <c r="AA34" i="76" s="1"/>
  <c r="F35" i="76"/>
  <c r="AA35" i="76" s="1"/>
  <c r="F36" i="76"/>
  <c r="AA36" i="76" s="1"/>
  <c r="F37" i="76"/>
  <c r="AA37" i="76" s="1"/>
  <c r="F38" i="76"/>
  <c r="AA38" i="76" s="1"/>
  <c r="F39" i="76"/>
  <c r="AA39" i="76" s="1"/>
  <c r="F40" i="76"/>
  <c r="AA40" i="76" s="1"/>
  <c r="F41" i="76"/>
  <c r="AA41" i="76" s="1"/>
  <c r="F42" i="76"/>
  <c r="AA42" i="76" s="1"/>
  <c r="F43" i="76"/>
  <c r="AA43" i="76" s="1"/>
  <c r="F44" i="76"/>
  <c r="AA44" i="76" s="1"/>
  <c r="F45" i="76"/>
  <c r="AA45" i="76" s="1"/>
  <c r="F46" i="76"/>
  <c r="AA46" i="76" s="1"/>
  <c r="T47" i="76"/>
  <c r="G7" i="76"/>
  <c r="H7" i="76"/>
  <c r="AB7" i="76" s="1"/>
  <c r="H8" i="76"/>
  <c r="AB8" i="76" s="1"/>
  <c r="H9" i="76"/>
  <c r="AB9" i="76" s="1"/>
  <c r="H10" i="76"/>
  <c r="AB10" i="76" s="1"/>
  <c r="H11" i="76"/>
  <c r="AB11" i="76" s="1"/>
  <c r="H12" i="76"/>
  <c r="AB12" i="76" s="1"/>
  <c r="H13" i="76"/>
  <c r="AB13" i="76" s="1"/>
  <c r="H14" i="76"/>
  <c r="AB14" i="76" s="1"/>
  <c r="H15" i="76"/>
  <c r="AB15" i="76" s="1"/>
  <c r="H17" i="76"/>
  <c r="AB17" i="76" s="1"/>
  <c r="H19" i="76"/>
  <c r="AB19" i="76" s="1"/>
  <c r="H21" i="76"/>
  <c r="AB21" i="76" s="1"/>
  <c r="H23" i="76"/>
  <c r="AB23" i="76" s="1"/>
  <c r="H25" i="76"/>
  <c r="AB25" i="76" s="1"/>
  <c r="H26" i="76"/>
  <c r="AB26" i="76" s="1"/>
  <c r="H27" i="76"/>
  <c r="AB27" i="76" s="1"/>
  <c r="H28" i="76"/>
  <c r="AB28" i="76" s="1"/>
  <c r="H29" i="76"/>
  <c r="AB29" i="76" s="1"/>
  <c r="H30" i="76"/>
  <c r="AB30" i="76" s="1"/>
  <c r="H31" i="76"/>
  <c r="AB31" i="76" s="1"/>
  <c r="H32" i="76"/>
  <c r="AB32" i="76" s="1"/>
  <c r="H34" i="76"/>
  <c r="AB34" i="76" s="1"/>
  <c r="H35" i="76"/>
  <c r="AB35" i="76" s="1"/>
  <c r="H36" i="76"/>
  <c r="AB36" i="76" s="1"/>
  <c r="H37" i="76"/>
  <c r="AB37" i="76" s="1"/>
  <c r="H38" i="76"/>
  <c r="AB38" i="76" s="1"/>
  <c r="H39" i="76"/>
  <c r="AB39" i="76" s="1"/>
  <c r="H40" i="76"/>
  <c r="AB40" i="76" s="1"/>
  <c r="H41" i="76"/>
  <c r="AB41" i="76" s="1"/>
  <c r="H42" i="76"/>
  <c r="AB42" i="76" s="1"/>
  <c r="H43" i="76"/>
  <c r="AB43" i="76" s="1"/>
  <c r="H44" i="76"/>
  <c r="AB44" i="76" s="1"/>
  <c r="H45" i="76"/>
  <c r="AB45" i="76"/>
  <c r="H46" i="76"/>
  <c r="AB46" i="76"/>
  <c r="P49" i="76"/>
  <c r="P48" i="76"/>
  <c r="P47" i="76"/>
  <c r="Q46" i="76"/>
  <c r="Z46" i="76" s="1"/>
  <c r="W46" i="76"/>
  <c r="U46" i="76"/>
  <c r="S46" i="76"/>
  <c r="Q45" i="76"/>
  <c r="Z45" i="76"/>
  <c r="W45" i="76"/>
  <c r="U45" i="76"/>
  <c r="S45" i="76"/>
  <c r="Q44" i="76"/>
  <c r="Z44" i="76" s="1"/>
  <c r="W44" i="76"/>
  <c r="S44" i="76"/>
  <c r="Q43" i="76"/>
  <c r="Z43" i="76"/>
  <c r="W43" i="76"/>
  <c r="U43" i="76"/>
  <c r="S43" i="76"/>
  <c r="Q42" i="76"/>
  <c r="Z42" i="76" s="1"/>
  <c r="W42" i="76"/>
  <c r="S42" i="76"/>
  <c r="Q41" i="76"/>
  <c r="Z41" i="76"/>
  <c r="W41" i="76"/>
  <c r="U41" i="76"/>
  <c r="S41" i="76"/>
  <c r="Q40" i="76"/>
  <c r="Z40" i="76" s="1"/>
  <c r="W40" i="76"/>
  <c r="S40" i="76"/>
  <c r="Q39" i="76"/>
  <c r="Z39" i="76"/>
  <c r="W39" i="76"/>
  <c r="U39" i="76"/>
  <c r="S39" i="76"/>
  <c r="Q38" i="76"/>
  <c r="Z38" i="76" s="1"/>
  <c r="W38" i="76"/>
  <c r="U38" i="76"/>
  <c r="S38" i="76"/>
  <c r="Q37" i="76"/>
  <c r="Z37" i="76"/>
  <c r="W37" i="76"/>
  <c r="U37" i="76"/>
  <c r="S37" i="76"/>
  <c r="Q36" i="76"/>
  <c r="Z36" i="76" s="1"/>
  <c r="W36" i="76"/>
  <c r="U36" i="76"/>
  <c r="S36" i="76"/>
  <c r="Q35" i="76"/>
  <c r="Z35" i="76"/>
  <c r="W35" i="76"/>
  <c r="U35" i="76"/>
  <c r="S35" i="76"/>
  <c r="Q34" i="76"/>
  <c r="Z34" i="76" s="1"/>
  <c r="W34" i="76"/>
  <c r="U34" i="76"/>
  <c r="S34" i="76"/>
  <c r="Q33" i="76"/>
  <c r="Z33" i="76"/>
  <c r="Q32" i="76"/>
  <c r="Z32" i="76"/>
  <c r="W32" i="76"/>
  <c r="U32" i="76"/>
  <c r="S32" i="76"/>
  <c r="Q31" i="76"/>
  <c r="Z31" i="76" s="1"/>
  <c r="W31" i="76"/>
  <c r="U31" i="76"/>
  <c r="S31" i="76"/>
  <c r="Q30" i="76"/>
  <c r="Z30" i="76"/>
  <c r="W30" i="76"/>
  <c r="U30" i="76"/>
  <c r="S30" i="76"/>
  <c r="Q29" i="76"/>
  <c r="Z29" i="76" s="1"/>
  <c r="W29" i="76"/>
  <c r="U29" i="76"/>
  <c r="S29" i="76"/>
  <c r="Q28" i="76"/>
  <c r="Z28" i="76"/>
  <c r="W28" i="76"/>
  <c r="U28" i="76"/>
  <c r="S28" i="76"/>
  <c r="Q27" i="76"/>
  <c r="Z27" i="76" s="1"/>
  <c r="W27" i="76"/>
  <c r="U27" i="76"/>
  <c r="S27" i="76"/>
  <c r="Q26" i="76"/>
  <c r="Z26" i="76"/>
  <c r="W26" i="76"/>
  <c r="U26" i="76"/>
  <c r="S26" i="76"/>
  <c r="Q25" i="76"/>
  <c r="Z25" i="76" s="1"/>
  <c r="W25" i="76"/>
  <c r="U25" i="76"/>
  <c r="S25" i="76"/>
  <c r="Q23" i="76"/>
  <c r="Z23" i="76"/>
  <c r="W23" i="76"/>
  <c r="U23" i="76"/>
  <c r="S23" i="76"/>
  <c r="C23" i="76"/>
  <c r="Q21" i="76"/>
  <c r="Z21" i="76"/>
  <c r="W21" i="76"/>
  <c r="U21" i="76"/>
  <c r="S21" i="76"/>
  <c r="C21" i="76"/>
  <c r="Q19" i="76"/>
  <c r="Z19" i="76"/>
  <c r="U19" i="76"/>
  <c r="S19" i="76"/>
  <c r="C19" i="76"/>
  <c r="Q17" i="76"/>
  <c r="Z17" i="76"/>
  <c r="W17" i="76"/>
  <c r="U17" i="76"/>
  <c r="S17" i="76"/>
  <c r="C17" i="76"/>
  <c r="Q15" i="76"/>
  <c r="Z15" i="76"/>
  <c r="U15" i="76"/>
  <c r="S15" i="76"/>
  <c r="C15" i="76"/>
  <c r="Q14" i="76"/>
  <c r="Z14" i="76"/>
  <c r="W14" i="76"/>
  <c r="U14" i="76"/>
  <c r="S14" i="76"/>
  <c r="Q13" i="76"/>
  <c r="Z13" i="76" s="1"/>
  <c r="W13" i="76"/>
  <c r="U13" i="76"/>
  <c r="S13" i="76"/>
  <c r="Q12" i="76"/>
  <c r="Z12" i="76"/>
  <c r="W12" i="76"/>
  <c r="U12" i="76"/>
  <c r="S12" i="76"/>
  <c r="Q11" i="76"/>
  <c r="Z11" i="76" s="1"/>
  <c r="W11" i="76"/>
  <c r="U11" i="76"/>
  <c r="S11" i="76"/>
  <c r="Q10" i="76"/>
  <c r="Z10" i="76"/>
  <c r="W10" i="76"/>
  <c r="U10" i="76"/>
  <c r="S10" i="76"/>
  <c r="Q9" i="76"/>
  <c r="Z9" i="76" s="1"/>
  <c r="W9" i="76"/>
  <c r="U9" i="76"/>
  <c r="S9" i="76"/>
  <c r="W8" i="76"/>
  <c r="U8" i="76"/>
  <c r="S8" i="76"/>
  <c r="U7" i="76"/>
  <c r="S7" i="76"/>
  <c r="I6" i="76"/>
  <c r="F19" i="6"/>
  <c r="E19" i="6" s="1"/>
  <c r="J140" i="75"/>
  <c r="C145" i="75"/>
  <c r="K139" i="75" s="1"/>
  <c r="J142" i="75"/>
  <c r="B130" i="75"/>
  <c r="B128" i="75"/>
  <c r="B126" i="75"/>
  <c r="D125" i="75"/>
  <c r="E125" i="75" s="1"/>
  <c r="F125" i="75" s="1"/>
  <c r="G125" i="75" s="1"/>
  <c r="D123" i="75"/>
  <c r="E123" i="75" s="1"/>
  <c r="F123" i="75" s="1"/>
  <c r="G123" i="75" s="1"/>
  <c r="H123" i="75" s="1"/>
  <c r="I123" i="75" s="1"/>
  <c r="J123" i="75" s="1"/>
  <c r="K123" i="75" s="1"/>
  <c r="L123" i="75" s="1"/>
  <c r="M123" i="75" s="1"/>
  <c r="D119" i="75"/>
  <c r="E119" i="75" s="1"/>
  <c r="F119" i="75" s="1"/>
  <c r="G119" i="75" s="1"/>
  <c r="H119" i="75" s="1"/>
  <c r="I119" i="75" s="1"/>
  <c r="J119" i="75" s="1"/>
  <c r="K119" i="75" s="1"/>
  <c r="L119" i="75" s="1"/>
  <c r="M119" i="75" s="1"/>
  <c r="D117" i="75"/>
  <c r="E117" i="75" s="1"/>
  <c r="F117" i="75" s="1"/>
  <c r="G117" i="75" s="1"/>
  <c r="D115" i="75"/>
  <c r="E115" i="75" s="1"/>
  <c r="F115" i="75" s="1"/>
  <c r="G115" i="75" s="1"/>
  <c r="H115" i="75" s="1"/>
  <c r="I115" i="75" s="1"/>
  <c r="J115" i="75" s="1"/>
  <c r="K115" i="75" s="1"/>
  <c r="L115" i="75" s="1"/>
  <c r="M115" i="75" s="1"/>
  <c r="D113" i="75"/>
  <c r="E113" i="75" s="1"/>
  <c r="F113" i="75" s="1"/>
  <c r="G113" i="75" s="1"/>
  <c r="H111" i="75"/>
  <c r="G111" i="75"/>
  <c r="F111" i="75"/>
  <c r="E111" i="75"/>
  <c r="D111" i="75"/>
  <c r="C111" i="75"/>
  <c r="D110" i="75"/>
  <c r="E110" i="75"/>
  <c r="F110" i="75" s="1"/>
  <c r="G110" i="75" s="1"/>
  <c r="H110" i="75" s="1"/>
  <c r="I110" i="75" s="1"/>
  <c r="J110" i="75" s="1"/>
  <c r="K110" i="75" s="1"/>
  <c r="L110" i="75" s="1"/>
  <c r="M110" i="75" s="1"/>
  <c r="D108" i="75"/>
  <c r="E108" i="75"/>
  <c r="F108" i="75" s="1"/>
  <c r="G108" i="75" s="1"/>
  <c r="H108" i="75" s="1"/>
  <c r="I108" i="75" s="1"/>
  <c r="J108" i="75" s="1"/>
  <c r="K108" i="75" s="1"/>
  <c r="L108" i="75" s="1"/>
  <c r="M108" i="75" s="1"/>
  <c r="D106" i="75"/>
  <c r="E106" i="75"/>
  <c r="F106" i="75" s="1"/>
  <c r="G106" i="75" s="1"/>
  <c r="H106" i="75" s="1"/>
  <c r="I106" i="75" s="1"/>
  <c r="J106" i="75" s="1"/>
  <c r="K106" i="75" s="1"/>
  <c r="L106" i="75" s="1"/>
  <c r="M106" i="75" s="1"/>
  <c r="M102" i="75"/>
  <c r="L102" i="75"/>
  <c r="K102" i="75"/>
  <c r="J102" i="75"/>
  <c r="I102" i="75"/>
  <c r="H102" i="75"/>
  <c r="G102" i="75"/>
  <c r="F102" i="75"/>
  <c r="E102" i="75"/>
  <c r="D102" i="75"/>
  <c r="C102" i="75"/>
  <c r="D101" i="75"/>
  <c r="E101" i="75" s="1"/>
  <c r="F101" i="75" s="1"/>
  <c r="B98" i="75"/>
  <c r="B96" i="75"/>
  <c r="B94" i="75"/>
  <c r="B92" i="75"/>
  <c r="B90" i="75"/>
  <c r="D89" i="75"/>
  <c r="E89" i="75"/>
  <c r="F89" i="75" s="1"/>
  <c r="G89" i="75" s="1"/>
  <c r="H89" i="75" s="1"/>
  <c r="I89" i="75" s="1"/>
  <c r="J89" i="75" s="1"/>
  <c r="K89" i="75" s="1"/>
  <c r="L89" i="75" s="1"/>
  <c r="M89" i="75" s="1"/>
  <c r="M87" i="75"/>
  <c r="L87" i="75"/>
  <c r="K87" i="75"/>
  <c r="J87" i="75"/>
  <c r="I87" i="75"/>
  <c r="H87" i="75"/>
  <c r="G87" i="75"/>
  <c r="F87" i="75"/>
  <c r="E87" i="75"/>
  <c r="D87" i="75"/>
  <c r="D85" i="75"/>
  <c r="E85" i="75"/>
  <c r="F85" i="75" s="1"/>
  <c r="G85" i="75" s="1"/>
  <c r="D83" i="75"/>
  <c r="E83" i="75"/>
  <c r="F83" i="75" s="1"/>
  <c r="G83" i="75" s="1"/>
  <c r="D81" i="75"/>
  <c r="E81" i="75"/>
  <c r="F81" i="75" s="1"/>
  <c r="D79" i="75"/>
  <c r="E79" i="75"/>
  <c r="F79" i="75" s="1"/>
  <c r="G79" i="75" s="1"/>
  <c r="D77" i="75"/>
  <c r="E77" i="75"/>
  <c r="F77" i="75" s="1"/>
  <c r="B74" i="75"/>
  <c r="B72" i="75"/>
  <c r="B70" i="75"/>
  <c r="D69" i="75"/>
  <c r="E69" i="75" s="1"/>
  <c r="F69" i="75" s="1"/>
  <c r="G69" i="75" s="1"/>
  <c r="H69" i="75" s="1"/>
  <c r="I69" i="75" s="1"/>
  <c r="J69" i="75" s="1"/>
  <c r="K69" i="75" s="1"/>
  <c r="L69" i="75" s="1"/>
  <c r="M69" i="75" s="1"/>
  <c r="M67" i="75"/>
  <c r="L67" i="75"/>
  <c r="K67" i="75"/>
  <c r="J67" i="75"/>
  <c r="I67" i="75"/>
  <c r="H67" i="75"/>
  <c r="G67" i="75"/>
  <c r="F67" i="75"/>
  <c r="E67" i="75"/>
  <c r="D67" i="75"/>
  <c r="C67" i="75"/>
  <c r="D66" i="75"/>
  <c r="E66" i="75"/>
  <c r="F66" i="75" s="1"/>
  <c r="G66" i="75" s="1"/>
  <c r="H66" i="75" s="1"/>
  <c r="I66" i="75" s="1"/>
  <c r="C63" i="75"/>
  <c r="C7" i="75"/>
  <c r="C58" i="75" s="1"/>
  <c r="I47" i="75"/>
  <c r="V47" i="75" s="1"/>
  <c r="E47" i="75"/>
  <c r="I54" i="75"/>
  <c r="J54" i="75" s="1"/>
  <c r="G47" i="75"/>
  <c r="G54" i="75" s="1"/>
  <c r="H54" i="75" s="1"/>
  <c r="I7" i="75"/>
  <c r="J8" i="75"/>
  <c r="AC8" i="75"/>
  <c r="J9" i="75"/>
  <c r="AC9" i="75"/>
  <c r="J10" i="75"/>
  <c r="AC10" i="75"/>
  <c r="I11" i="75"/>
  <c r="J11" i="75"/>
  <c r="AC11" i="75" s="1"/>
  <c r="J12" i="75"/>
  <c r="AC12" i="75" s="1"/>
  <c r="J13" i="75"/>
  <c r="AC13" i="75" s="1"/>
  <c r="J14" i="75"/>
  <c r="AC14" i="75" s="1"/>
  <c r="J17" i="75"/>
  <c r="AC17" i="75" s="1"/>
  <c r="J21" i="75"/>
  <c r="AC21" i="75" s="1"/>
  <c r="J23" i="75"/>
  <c r="AC23" i="75" s="1"/>
  <c r="J25" i="75"/>
  <c r="AC25" i="75" s="1"/>
  <c r="J26" i="75"/>
  <c r="AC26" i="75" s="1"/>
  <c r="J27" i="75"/>
  <c r="AC27" i="75" s="1"/>
  <c r="J28" i="75"/>
  <c r="AC28" i="75" s="1"/>
  <c r="J29" i="75"/>
  <c r="AC29" i="75" s="1"/>
  <c r="J30" i="75"/>
  <c r="AC30" i="75" s="1"/>
  <c r="J31" i="75"/>
  <c r="AC31" i="75" s="1"/>
  <c r="J34" i="75"/>
  <c r="AC34" i="75" s="1"/>
  <c r="J35" i="75"/>
  <c r="AC35" i="75" s="1"/>
  <c r="J36" i="75"/>
  <c r="AC36" i="75" s="1"/>
  <c r="J38" i="75"/>
  <c r="AC38" i="75" s="1"/>
  <c r="J39" i="75"/>
  <c r="AC39" i="75" s="1"/>
  <c r="J40" i="75"/>
  <c r="AC40" i="75" s="1"/>
  <c r="J41" i="75"/>
  <c r="AC41" i="75" s="1"/>
  <c r="J42" i="75"/>
  <c r="AC42" i="75" s="1"/>
  <c r="J43" i="75"/>
  <c r="AC43" i="75" s="1"/>
  <c r="J44" i="75"/>
  <c r="AC44" i="75" s="1"/>
  <c r="J45" i="75"/>
  <c r="AC45" i="75" s="1"/>
  <c r="J46" i="75"/>
  <c r="AC46" i="75" s="1"/>
  <c r="R47" i="75"/>
  <c r="F8" i="75"/>
  <c r="AA8" i="75"/>
  <c r="F9" i="75"/>
  <c r="AA9" i="75"/>
  <c r="F10" i="75"/>
  <c r="AA10" i="75"/>
  <c r="F11" i="75"/>
  <c r="AA11" i="75"/>
  <c r="F12" i="75"/>
  <c r="AA12" i="75"/>
  <c r="F13" i="75"/>
  <c r="AA13" i="75"/>
  <c r="F14" i="75"/>
  <c r="AA14" i="75"/>
  <c r="F17" i="75"/>
  <c r="AA17" i="75"/>
  <c r="F21" i="75"/>
  <c r="AA21" i="75"/>
  <c r="F23" i="75"/>
  <c r="AA23" i="75"/>
  <c r="F25" i="75"/>
  <c r="AA25" i="75"/>
  <c r="F26" i="75"/>
  <c r="AA26" i="75"/>
  <c r="F27" i="75"/>
  <c r="AA27" i="75"/>
  <c r="F28" i="75"/>
  <c r="AA28" i="75"/>
  <c r="F29" i="75"/>
  <c r="AA29" i="75"/>
  <c r="F30" i="75"/>
  <c r="AA30" i="75"/>
  <c r="F31" i="75"/>
  <c r="AA31" i="75"/>
  <c r="F34" i="75"/>
  <c r="AA34" i="75"/>
  <c r="F35" i="75"/>
  <c r="AA35" i="75"/>
  <c r="F36" i="75"/>
  <c r="AA36" i="75"/>
  <c r="F38" i="75"/>
  <c r="AA38" i="75"/>
  <c r="F39" i="75"/>
  <c r="AA39" i="75"/>
  <c r="F40" i="75"/>
  <c r="AA40" i="75"/>
  <c r="F41" i="75"/>
  <c r="AA41" i="75"/>
  <c r="F42" i="75"/>
  <c r="AA42" i="75"/>
  <c r="F43" i="75"/>
  <c r="AA43" i="75"/>
  <c r="F44" i="75"/>
  <c r="AA44" i="75"/>
  <c r="F45" i="75"/>
  <c r="AA45" i="75"/>
  <c r="F46" i="75"/>
  <c r="AA46" i="75" s="1"/>
  <c r="T47" i="75"/>
  <c r="G7" i="75"/>
  <c r="H8" i="75"/>
  <c r="AB8" i="75" s="1"/>
  <c r="H9" i="75"/>
  <c r="AB9" i="75" s="1"/>
  <c r="H10" i="75"/>
  <c r="AB10" i="75" s="1"/>
  <c r="H11" i="75"/>
  <c r="AB11" i="75" s="1"/>
  <c r="H12" i="75"/>
  <c r="AB12" i="75" s="1"/>
  <c r="H13" i="75"/>
  <c r="AB13" i="75" s="1"/>
  <c r="H14" i="75"/>
  <c r="AB14" i="75" s="1"/>
  <c r="H17" i="75"/>
  <c r="AB17" i="75" s="1"/>
  <c r="H21" i="75"/>
  <c r="AB21" i="75" s="1"/>
  <c r="H23" i="75"/>
  <c r="AB23" i="75" s="1"/>
  <c r="H25" i="75"/>
  <c r="AB25" i="75" s="1"/>
  <c r="H26" i="75"/>
  <c r="AB26" i="75" s="1"/>
  <c r="H27" i="75"/>
  <c r="AB27" i="75" s="1"/>
  <c r="H28" i="75"/>
  <c r="AB28" i="75" s="1"/>
  <c r="H29" i="75"/>
  <c r="AB29" i="75" s="1"/>
  <c r="H30" i="75"/>
  <c r="AB30" i="75" s="1"/>
  <c r="H31" i="75"/>
  <c r="AB31" i="75" s="1"/>
  <c r="H32" i="75"/>
  <c r="AB32" i="75" s="1"/>
  <c r="H34" i="75"/>
  <c r="AB34" i="75" s="1"/>
  <c r="H35" i="75"/>
  <c r="AB35" i="75" s="1"/>
  <c r="H36" i="75"/>
  <c r="AB36" i="75" s="1"/>
  <c r="H38" i="75"/>
  <c r="AB38" i="75" s="1"/>
  <c r="H39" i="75"/>
  <c r="AB39" i="75" s="1"/>
  <c r="H40" i="75"/>
  <c r="AB40" i="75" s="1"/>
  <c r="H41" i="75"/>
  <c r="AB41" i="75" s="1"/>
  <c r="H42" i="75"/>
  <c r="AB42" i="75" s="1"/>
  <c r="H43" i="75"/>
  <c r="AB43" i="75" s="1"/>
  <c r="H44" i="75"/>
  <c r="AB44" i="75" s="1"/>
  <c r="H45" i="75"/>
  <c r="AB45" i="75" s="1"/>
  <c r="H46" i="75"/>
  <c r="AB46" i="75" s="1"/>
  <c r="P49" i="75"/>
  <c r="P48" i="75"/>
  <c r="P47" i="75"/>
  <c r="Q46" i="75"/>
  <c r="Z46" i="75"/>
  <c r="W46" i="75"/>
  <c r="U46" i="75"/>
  <c r="Q45" i="75"/>
  <c r="Z45" i="75" s="1"/>
  <c r="W45" i="75"/>
  <c r="S45" i="75"/>
  <c r="Q44" i="75"/>
  <c r="Z44" i="75"/>
  <c r="W44" i="75"/>
  <c r="U44" i="75"/>
  <c r="S44" i="75"/>
  <c r="Q43" i="75"/>
  <c r="Z43" i="75" s="1"/>
  <c r="W43" i="75"/>
  <c r="S43" i="75"/>
  <c r="Q42" i="75"/>
  <c r="Z42" i="75"/>
  <c r="W42" i="75"/>
  <c r="U42" i="75"/>
  <c r="S42" i="75"/>
  <c r="Q41" i="75"/>
  <c r="Z41" i="75" s="1"/>
  <c r="W41" i="75"/>
  <c r="S41" i="75"/>
  <c r="Q40" i="75"/>
  <c r="Z40" i="75"/>
  <c r="W40" i="75"/>
  <c r="U40" i="75"/>
  <c r="S40" i="75"/>
  <c r="Q39" i="75"/>
  <c r="Z39" i="75" s="1"/>
  <c r="W39" i="75"/>
  <c r="S39" i="75"/>
  <c r="Q38" i="75"/>
  <c r="Z38" i="75"/>
  <c r="W38" i="75"/>
  <c r="U38" i="75"/>
  <c r="S38" i="75"/>
  <c r="Q37" i="75"/>
  <c r="Z37" i="75" s="1"/>
  <c r="Q36" i="75"/>
  <c r="Z36" i="75"/>
  <c r="W36" i="75"/>
  <c r="U36" i="75"/>
  <c r="S36" i="75"/>
  <c r="Q35" i="75"/>
  <c r="Z35" i="75" s="1"/>
  <c r="W35" i="75"/>
  <c r="S35" i="75"/>
  <c r="Q34" i="75"/>
  <c r="Z34" i="75"/>
  <c r="W34" i="75"/>
  <c r="U34" i="75"/>
  <c r="S34" i="75"/>
  <c r="Q33" i="75"/>
  <c r="Z33" i="75" s="1"/>
  <c r="Q32" i="75"/>
  <c r="Z32" i="75" s="1"/>
  <c r="Q31" i="75"/>
  <c r="Z31" i="75"/>
  <c r="W31" i="75"/>
  <c r="U31" i="75"/>
  <c r="S31" i="75"/>
  <c r="Q30" i="75"/>
  <c r="Z30" i="75" s="1"/>
  <c r="W30" i="75"/>
  <c r="S30" i="75"/>
  <c r="Q29" i="75"/>
  <c r="Z29" i="75"/>
  <c r="W29" i="75"/>
  <c r="U29" i="75"/>
  <c r="S29" i="75"/>
  <c r="Q28" i="75"/>
  <c r="Z28" i="75" s="1"/>
  <c r="W28" i="75"/>
  <c r="S28" i="75"/>
  <c r="Q27" i="75"/>
  <c r="Z27" i="75"/>
  <c r="W27" i="75"/>
  <c r="U27" i="75"/>
  <c r="S27" i="75"/>
  <c r="Q26" i="75"/>
  <c r="Z26" i="75" s="1"/>
  <c r="W26" i="75"/>
  <c r="S26" i="75"/>
  <c r="Q25" i="75"/>
  <c r="Z25" i="75"/>
  <c r="W25" i="75"/>
  <c r="U25" i="75"/>
  <c r="S25" i="75"/>
  <c r="Q23" i="75"/>
  <c r="Z23" i="75" s="1"/>
  <c r="W23" i="75"/>
  <c r="S23" i="75"/>
  <c r="C23" i="75"/>
  <c r="Q21" i="75"/>
  <c r="Z21" i="75" s="1"/>
  <c r="W21" i="75"/>
  <c r="S21" i="75"/>
  <c r="C21" i="75"/>
  <c r="Q19" i="75"/>
  <c r="Z19" i="75" s="1"/>
  <c r="C19" i="75"/>
  <c r="Q17" i="75"/>
  <c r="Z17" i="75" s="1"/>
  <c r="W17" i="75"/>
  <c r="S17" i="75"/>
  <c r="C17" i="75"/>
  <c r="Q15" i="75"/>
  <c r="Z15" i="75" s="1"/>
  <c r="C15" i="75"/>
  <c r="Q14" i="75"/>
  <c r="Z14" i="75" s="1"/>
  <c r="W14" i="75"/>
  <c r="S14" i="75"/>
  <c r="Q13" i="75"/>
  <c r="Z13" i="75"/>
  <c r="W13" i="75"/>
  <c r="U13" i="75"/>
  <c r="S13" i="75"/>
  <c r="Q12" i="75"/>
  <c r="Z12" i="75" s="1"/>
  <c r="W12" i="75"/>
  <c r="S12" i="75"/>
  <c r="Q11" i="75"/>
  <c r="Z11" i="75"/>
  <c r="W11" i="75"/>
  <c r="U11" i="75"/>
  <c r="S11" i="75"/>
  <c r="Q10" i="75"/>
  <c r="Z10" i="75" s="1"/>
  <c r="W10" i="75"/>
  <c r="S10" i="75"/>
  <c r="Q9" i="75"/>
  <c r="Z9" i="75"/>
  <c r="W9" i="75"/>
  <c r="U9" i="75"/>
  <c r="S9" i="75"/>
  <c r="W8" i="75"/>
  <c r="S8" i="75"/>
  <c r="I6" i="75"/>
  <c r="I6" i="21"/>
  <c r="G17" i="66"/>
  <c r="G18" i="66"/>
  <c r="G19" i="66"/>
  <c r="G20" i="66"/>
  <c r="G16" i="66"/>
  <c r="I11" i="21"/>
  <c r="I7" i="21"/>
  <c r="G7" i="21"/>
  <c r="BB10" i="3"/>
  <c r="BB5" i="3"/>
  <c r="BC10" i="3"/>
  <c r="BD10" i="3"/>
  <c r="BE10" i="3"/>
  <c r="BF10" i="3"/>
  <c r="BG10" i="3"/>
  <c r="BH10" i="3"/>
  <c r="BI10" i="3"/>
  <c r="BJ10" i="3"/>
  <c r="BK10" i="3"/>
  <c r="BC5" i="3"/>
  <c r="BD5" i="3"/>
  <c r="BE5" i="3"/>
  <c r="BF5" i="3"/>
  <c r="BG5" i="3"/>
  <c r="BH5" i="3"/>
  <c r="BI5" i="3"/>
  <c r="BJ5" i="3"/>
  <c r="BK5" i="3"/>
  <c r="BQ5" i="3"/>
  <c r="BS5" i="3"/>
  <c r="F28" i="6" s="1"/>
  <c r="F30" i="6" s="1"/>
  <c r="BM5" i="3"/>
  <c r="BO5" i="3"/>
  <c r="F29" i="6"/>
  <c r="H13" i="3"/>
  <c r="AC13" i="3"/>
  <c r="G13" i="3"/>
  <c r="H14" i="3"/>
  <c r="AC14" i="3"/>
  <c r="G14" i="3" s="1"/>
  <c r="H15" i="3"/>
  <c r="AC15" i="3"/>
  <c r="G15" i="3"/>
  <c r="H16" i="3"/>
  <c r="AC16" i="3"/>
  <c r="G16" i="3" s="1"/>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c r="H184" i="3"/>
  <c r="AC184" i="3"/>
  <c r="G184" i="3" s="1"/>
  <c r="H185" i="3"/>
  <c r="AC185" i="3"/>
  <c r="G185" i="3"/>
  <c r="H186" i="3"/>
  <c r="AC186" i="3"/>
  <c r="G186" i="3" s="1"/>
  <c r="H187" i="3"/>
  <c r="AC187" i="3"/>
  <c r="G187" i="3"/>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s="1"/>
  <c r="H235" i="3"/>
  <c r="AC235" i="3"/>
  <c r="G235" i="3"/>
  <c r="H236" i="3"/>
  <c r="AC236" i="3"/>
  <c r="G236" i="3" s="1"/>
  <c r="H237" i="3"/>
  <c r="AC237" i="3"/>
  <c r="G237" i="3"/>
  <c r="H238" i="3"/>
  <c r="AC238" i="3"/>
  <c r="G238" i="3" s="1"/>
  <c r="H239" i="3"/>
  <c r="AC239" i="3"/>
  <c r="G239" i="3"/>
  <c r="H240" i="3"/>
  <c r="AC240" i="3"/>
  <c r="G240" i="3" s="1"/>
  <c r="H241" i="3"/>
  <c r="AC241" i="3"/>
  <c r="G241" i="3"/>
  <c r="H242" i="3"/>
  <c r="AC242" i="3"/>
  <c r="G242" i="3" s="1"/>
  <c r="H243" i="3"/>
  <c r="AC243" i="3"/>
  <c r="G243" i="3"/>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s="1"/>
  <c r="H297" i="3"/>
  <c r="AC297" i="3"/>
  <c r="G297" i="3"/>
  <c r="H298" i="3"/>
  <c r="AC298" i="3"/>
  <c r="G298" i="3" s="1"/>
  <c r="H299" i="3"/>
  <c r="AC299" i="3"/>
  <c r="G299" i="3"/>
  <c r="H300" i="3"/>
  <c r="AC300" i="3"/>
  <c r="G300" i="3" s="1"/>
  <c r="H301" i="3"/>
  <c r="AC301" i="3"/>
  <c r="G301" i="3"/>
  <c r="H302" i="3"/>
  <c r="AC302" i="3"/>
  <c r="G302" i="3" s="1"/>
  <c r="H303" i="3"/>
  <c r="AC303" i="3"/>
  <c r="G303" i="3"/>
  <c r="H304" i="3"/>
  <c r="AC304" i="3"/>
  <c r="G304" i="3" s="1"/>
  <c r="H305" i="3"/>
  <c r="AC305" i="3"/>
  <c r="G305" i="3"/>
  <c r="H306" i="3"/>
  <c r="AC306" i="3"/>
  <c r="G306" i="3" s="1"/>
  <c r="H307" i="3"/>
  <c r="AC307" i="3"/>
  <c r="G307" i="3"/>
  <c r="H308" i="3"/>
  <c r="AC308" i="3"/>
  <c r="G308" i="3" s="1"/>
  <c r="H309" i="3"/>
  <c r="AC309" i="3"/>
  <c r="G309" i="3"/>
  <c r="H310" i="3"/>
  <c r="AC310" i="3"/>
  <c r="G310" i="3" s="1"/>
  <c r="H311" i="3"/>
  <c r="AC311" i="3"/>
  <c r="G311" i="3"/>
  <c r="H312" i="3"/>
  <c r="AC312" i="3"/>
  <c r="G312" i="3" s="1"/>
  <c r="H313" i="3"/>
  <c r="AC313" i="3"/>
  <c r="G313" i="3"/>
  <c r="H314" i="3"/>
  <c r="AC314" i="3"/>
  <c r="G314" i="3" s="1"/>
  <c r="H315" i="3"/>
  <c r="AC315" i="3"/>
  <c r="G315" i="3"/>
  <c r="H316" i="3"/>
  <c r="AC316" i="3"/>
  <c r="G316" i="3" s="1"/>
  <c r="H317" i="3"/>
  <c r="AC317" i="3"/>
  <c r="G317" i="3"/>
  <c r="H318" i="3"/>
  <c r="AC318" i="3"/>
  <c r="G318" i="3" s="1"/>
  <c r="H319" i="3"/>
  <c r="AC319" i="3"/>
  <c r="G319" i="3"/>
  <c r="H320" i="3"/>
  <c r="AC320" i="3"/>
  <c r="G320" i="3" s="1"/>
  <c r="H321" i="3"/>
  <c r="AC321" i="3"/>
  <c r="G321" i="3"/>
  <c r="H322" i="3"/>
  <c r="AC322" i="3"/>
  <c r="G322" i="3" s="1"/>
  <c r="H323" i="3"/>
  <c r="AC323" i="3"/>
  <c r="G323" i="3"/>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s="1"/>
  <c r="H378" i="3"/>
  <c r="AC378" i="3"/>
  <c r="G378" i="3"/>
  <c r="H379" i="3"/>
  <c r="AC379" i="3"/>
  <c r="G379" i="3" s="1"/>
  <c r="H380" i="3"/>
  <c r="AC380" i="3"/>
  <c r="G380" i="3"/>
  <c r="H381" i="3"/>
  <c r="AC381" i="3"/>
  <c r="G381" i="3" s="1"/>
  <c r="H382" i="3"/>
  <c r="AC382" i="3"/>
  <c r="G382" i="3"/>
  <c r="H383" i="3"/>
  <c r="AC383" i="3"/>
  <c r="G383" i="3" s="1"/>
  <c r="H384" i="3"/>
  <c r="AC384" i="3"/>
  <c r="G384" i="3"/>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AT5" i="3"/>
  <c r="E20" i="6"/>
  <c r="E21" i="6"/>
  <c r="E22" i="6"/>
  <c r="E23" i="6"/>
  <c r="E24" i="6"/>
  <c r="E25" i="6"/>
  <c r="E26" i="6"/>
  <c r="BR5" i="3"/>
  <c r="BT5" i="3"/>
  <c r="G28" i="6" s="1"/>
  <c r="E28" i="6" s="1"/>
  <c r="BN5" i="3"/>
  <c r="BP5" i="3"/>
  <c r="G29" i="6" s="1"/>
  <c r="E29" i="6" s="1"/>
  <c r="D82" i="39"/>
  <c r="E82" i="39"/>
  <c r="F82" i="39" s="1"/>
  <c r="D19" i="4"/>
  <c r="C12" i="39" s="1"/>
  <c r="I48" i="39"/>
  <c r="G48" i="39"/>
  <c r="E48" i="39"/>
  <c r="I40" i="39"/>
  <c r="G40" i="39"/>
  <c r="E40" i="39"/>
  <c r="D73" i="39"/>
  <c r="E73" i="39" s="1"/>
  <c r="F73" i="39" s="1"/>
  <c r="G73" i="39" s="1"/>
  <c r="H73" i="39" s="1"/>
  <c r="I73" i="39" s="1"/>
  <c r="J73" i="39" s="1"/>
  <c r="K73" i="39" s="1"/>
  <c r="L73" i="39" s="1"/>
  <c r="M73" i="39" s="1"/>
  <c r="N73" i="39" s="1"/>
  <c r="D77" i="39"/>
  <c r="C77" i="39"/>
  <c r="I9" i="39"/>
  <c r="G9" i="39"/>
  <c r="E9" i="39"/>
  <c r="I7" i="39"/>
  <c r="G7" i="39"/>
  <c r="E7" i="39"/>
  <c r="E22" i="4"/>
  <c r="E21" i="4"/>
  <c r="B7" i="4"/>
  <c r="B5" i="4"/>
  <c r="D7" i="59"/>
  <c r="AH5" i="59"/>
  <c r="AG5" i="59"/>
  <c r="AE5" i="59"/>
  <c r="AF5" i="59" s="1"/>
  <c r="AD5" i="59"/>
  <c r="Q5" i="59"/>
  <c r="P5" i="59"/>
  <c r="O5" i="59"/>
  <c r="N5" i="59"/>
  <c r="I3" i="59"/>
  <c r="L3" i="59"/>
  <c r="K3" i="59"/>
  <c r="J3" i="59"/>
  <c r="AE6" i="59"/>
  <c r="AF6" i="59"/>
  <c r="AG6" i="59"/>
  <c r="AH6" i="59"/>
  <c r="AD6" i="59"/>
  <c r="Q6" i="59"/>
  <c r="P6" i="59"/>
  <c r="O6" i="59"/>
  <c r="N6" i="59"/>
  <c r="N7" i="59"/>
  <c r="Q7" i="59"/>
  <c r="P7" i="59"/>
  <c r="O7" i="59"/>
  <c r="K59" i="15"/>
  <c r="P62" i="15" s="1"/>
  <c r="P75" i="15"/>
  <c r="Q74" i="44"/>
  <c r="Q61" i="44"/>
  <c r="Q60" i="44"/>
  <c r="Q53" i="44"/>
  <c r="J51" i="44"/>
  <c r="J52" i="44" s="1"/>
  <c r="M48" i="44"/>
  <c r="A16" i="55"/>
  <c r="A15" i="55"/>
  <c r="A10" i="55"/>
  <c r="A9" i="55"/>
  <c r="A8" i="55"/>
  <c r="A6" i="54"/>
  <c r="A8" i="54"/>
  <c r="A7" i="54"/>
  <c r="A27" i="51"/>
  <c r="D5" i="46"/>
  <c r="Q8" i="59"/>
  <c r="O8" i="59"/>
  <c r="N9" i="59"/>
  <c r="O9" i="59"/>
  <c r="P9" i="59"/>
  <c r="Q9" i="59"/>
  <c r="N8" i="59"/>
  <c r="P8" i="59"/>
  <c r="K75" i="9"/>
  <c r="K6" i="4"/>
  <c r="O76" i="9" s="1"/>
  <c r="L76" i="9"/>
  <c r="B22" i="31"/>
  <c r="E15" i="66"/>
  <c r="F15" i="66"/>
  <c r="E16" i="66"/>
  <c r="F16" i="66"/>
  <c r="E17" i="66"/>
  <c r="F17" i="66"/>
  <c r="E18" i="66"/>
  <c r="F18" i="66"/>
  <c r="E19" i="66"/>
  <c r="F19" i="66"/>
  <c r="E20" i="66"/>
  <c r="F20" i="66"/>
  <c r="E21" i="66"/>
  <c r="F21" i="66"/>
  <c r="E22" i="66"/>
  <c r="F22" i="66"/>
  <c r="E23" i="66"/>
  <c r="F23" i="66"/>
  <c r="B3" i="66"/>
  <c r="M19" i="46"/>
  <c r="AD3" i="59"/>
  <c r="AE3" i="59"/>
  <c r="AF3" i="59" s="1"/>
  <c r="AG3" i="59"/>
  <c r="AH3"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H21" i="59"/>
  <c r="AG21" i="59"/>
  <c r="AE21" i="59"/>
  <c r="AF21" i="59" s="1"/>
  <c r="AD21" i="59"/>
  <c r="AD22" i="59"/>
  <c r="AE22" i="59"/>
  <c r="AF22" i="59" s="1"/>
  <c r="AG22" i="59"/>
  <c r="AH22" i="59"/>
  <c r="S2" i="31"/>
  <c r="M2" i="31"/>
  <c r="N2" i="31"/>
  <c r="O2" i="31"/>
  <c r="P2" i="31"/>
  <c r="Q2" i="31"/>
  <c r="R2" i="31"/>
  <c r="C6" i="59"/>
  <c r="C3" i="65"/>
  <c r="C1" i="65"/>
  <c r="N1" i="65"/>
  <c r="C5" i="59"/>
  <c r="D5" i="59"/>
  <c r="T6" i="59"/>
  <c r="D6" i="59"/>
  <c r="H1" i="65"/>
  <c r="B76" i="63"/>
  <c r="M5" i="54"/>
  <c r="A23" i="5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AG12" i="46"/>
  <c r="AC12" i="46"/>
  <c r="B73" i="63"/>
  <c r="A21" i="64"/>
  <c r="B75" i="63"/>
  <c r="A27" i="64"/>
  <c r="A15" i="64"/>
  <c r="A14" i="64"/>
  <c r="A11" i="64"/>
  <c r="A3" i="64"/>
  <c r="A45" i="9"/>
  <c r="A44" i="9"/>
  <c r="C57" i="10"/>
  <c r="A28" i="51" s="1"/>
  <c r="C56" i="10"/>
  <c r="C55" i="10"/>
  <c r="C54" i="10"/>
  <c r="A26" i="64" s="1"/>
  <c r="B49" i="63"/>
  <c r="B44" i="63"/>
  <c r="B40" i="63"/>
  <c r="B30" i="63"/>
  <c r="B27" i="63"/>
  <c r="B25" i="63"/>
  <c r="A11" i="51"/>
  <c r="A28"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c r="B41" i="63"/>
  <c r="G5" i="54"/>
  <c r="B34" i="63" s="1"/>
  <c r="E5" i="54"/>
  <c r="B32" i="63" s="1"/>
  <c r="R2" i="54"/>
  <c r="B24" i="63" s="1"/>
  <c r="B19" i="63"/>
  <c r="B49" i="50"/>
  <c r="B5" i="63"/>
  <c r="B40" i="50"/>
  <c r="B3" i="63"/>
  <c r="B67" i="63"/>
  <c r="I19" i="46"/>
  <c r="Q10" i="59"/>
  <c r="P10" i="59"/>
  <c r="O10" i="59"/>
  <c r="N10" i="59"/>
  <c r="D71" i="59"/>
  <c r="F70" i="59"/>
  <c r="F69" i="59" s="1"/>
  <c r="F68" i="59" s="1"/>
  <c r="E70" i="59"/>
  <c r="E69" i="59"/>
  <c r="E68" i="59" s="1"/>
  <c r="C70" i="59"/>
  <c r="D70" i="59" s="1"/>
  <c r="B70" i="59"/>
  <c r="B69" i="59" s="1"/>
  <c r="B68" i="59" s="1"/>
  <c r="D67" i="59"/>
  <c r="F66" i="59"/>
  <c r="F65" i="59" s="1"/>
  <c r="F64" i="59" s="1"/>
  <c r="E66" i="59"/>
  <c r="E65" i="59"/>
  <c r="E64" i="59" s="1"/>
  <c r="C66" i="59"/>
  <c r="D66" i="59" s="1"/>
  <c r="B66" i="59"/>
  <c r="B65" i="59" s="1"/>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c r="E50" i="59"/>
  <c r="E49" i="59"/>
  <c r="P49" i="59" s="1"/>
  <c r="C50" i="59"/>
  <c r="B50" i="59"/>
  <c r="N50" i="59"/>
  <c r="F49" i="59"/>
  <c r="F48" i="59"/>
  <c r="Q48" i="59" s="1"/>
  <c r="B49" i="59"/>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P35" i="59"/>
  <c r="E36" i="59"/>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c r="O31" i="59"/>
  <c r="C32" i="59"/>
  <c r="N31" i="59"/>
  <c r="B32" i="59"/>
  <c r="D31" i="59"/>
  <c r="T30" i="59"/>
  <c r="Q30" i="59"/>
  <c r="P30" i="59"/>
  <c r="O30" i="59"/>
  <c r="N30" i="59"/>
  <c r="D30" i="59"/>
  <c r="Q29" i="59"/>
  <c r="P29" i="59"/>
  <c r="O29" i="59"/>
  <c r="N29" i="59"/>
  <c r="Q28" i="59"/>
  <c r="P28" i="59"/>
  <c r="O28" i="59"/>
  <c r="N28" i="59"/>
  <c r="Q27" i="59"/>
  <c r="F28" i="59" s="1"/>
  <c r="F29" i="59" s="1"/>
  <c r="F30" i="59" s="1"/>
  <c r="V30" i="59" s="1"/>
  <c r="P27" i="59"/>
  <c r="E28" i="59" s="1"/>
  <c r="E29" i="59" s="1"/>
  <c r="E30" i="59" s="1"/>
  <c r="U30" i="59" s="1"/>
  <c r="O27" i="59"/>
  <c r="C28" i="59"/>
  <c r="N27" i="59"/>
  <c r="B28" i="59"/>
  <c r="B29" i="59" s="1"/>
  <c r="B30" i="59" s="1"/>
  <c r="S30" i="59" s="1"/>
  <c r="D27" i="59"/>
  <c r="Q26" i="59"/>
  <c r="P26" i="59"/>
  <c r="O26" i="59"/>
  <c r="N26" i="59"/>
  <c r="Q25" i="59"/>
  <c r="P25" i="59"/>
  <c r="O25" i="59"/>
  <c r="N25" i="59"/>
  <c r="Q24" i="59"/>
  <c r="P24" i="59"/>
  <c r="O24" i="59"/>
  <c r="N24" i="59"/>
  <c r="Q23" i="59"/>
  <c r="F24" i="59"/>
  <c r="P23" i="59"/>
  <c r="E24" i="59"/>
  <c r="E25" i="59" s="1"/>
  <c r="E26" i="59" s="1"/>
  <c r="U26" i="59" s="1"/>
  <c r="O23" i="59"/>
  <c r="C24" i="59" s="1"/>
  <c r="N23" i="59"/>
  <c r="B24" i="59" s="1"/>
  <c r="B25" i="59" s="1"/>
  <c r="B26" i="59" s="1"/>
  <c r="S26" i="59" s="1"/>
  <c r="D23" i="59"/>
  <c r="Q22" i="59"/>
  <c r="P22" i="59"/>
  <c r="O22" i="59"/>
  <c r="N22" i="59"/>
  <c r="Q21" i="59"/>
  <c r="AB21" i="59" s="1"/>
  <c r="P21" i="59"/>
  <c r="O21" i="59"/>
  <c r="Y21" i="59"/>
  <c r="Z21" i="59" s="1"/>
  <c r="N21" i="59"/>
  <c r="X21" i="59" s="1"/>
  <c r="Q20" i="59"/>
  <c r="AB20" i="59" s="1"/>
  <c r="P20" i="59"/>
  <c r="AA20" i="59" s="1"/>
  <c r="O20" i="59"/>
  <c r="Y20" i="59" s="1"/>
  <c r="Z20" i="59" s="1"/>
  <c r="N20" i="59"/>
  <c r="X20" i="59" s="1"/>
  <c r="Q19" i="59"/>
  <c r="P19" i="59"/>
  <c r="O19" i="59"/>
  <c r="N19" i="59"/>
  <c r="D19" i="59"/>
  <c r="Q18" i="59"/>
  <c r="AB18" i="59"/>
  <c r="P18" i="59"/>
  <c r="AA18" i="59"/>
  <c r="O18" i="59"/>
  <c r="Y18" i="59"/>
  <c r="Z18" i="59" s="1"/>
  <c r="N18" i="59"/>
  <c r="X18" i="59" s="1"/>
  <c r="Q17" i="59"/>
  <c r="AB17" i="59" s="1"/>
  <c r="P17" i="59"/>
  <c r="AA17" i="59" s="1"/>
  <c r="O17" i="59"/>
  <c r="Y17" i="59" s="1"/>
  <c r="Z17" i="59" s="1"/>
  <c r="N17" i="59"/>
  <c r="X17" i="59"/>
  <c r="Q16" i="59"/>
  <c r="AB16" i="59"/>
  <c r="P16" i="59"/>
  <c r="AA16" i="59"/>
  <c r="O16" i="59"/>
  <c r="Y16" i="59"/>
  <c r="Z16" i="59" s="1"/>
  <c r="N16" i="59"/>
  <c r="X16" i="59" s="1"/>
  <c r="Q15" i="59"/>
  <c r="F16" i="59" s="1"/>
  <c r="F17" i="59" s="1"/>
  <c r="F18" i="59" s="1"/>
  <c r="V18" i="59" s="1"/>
  <c r="P15" i="59"/>
  <c r="O15" i="59"/>
  <c r="Y15" i="59" s="1"/>
  <c r="Z15" i="59" s="1"/>
  <c r="N15" i="59"/>
  <c r="D15" i="59"/>
  <c r="Q14" i="59"/>
  <c r="AB14" i="59"/>
  <c r="P14" i="59"/>
  <c r="AA14" i="59"/>
  <c r="O14" i="59"/>
  <c r="Y14" i="59"/>
  <c r="Z14" i="59" s="1"/>
  <c r="N14" i="59"/>
  <c r="X14" i="59" s="1"/>
  <c r="Q13" i="59"/>
  <c r="AB13" i="59" s="1"/>
  <c r="P13" i="59"/>
  <c r="AA13" i="59" s="1"/>
  <c r="O13" i="59"/>
  <c r="Y13" i="59" s="1"/>
  <c r="Z13" i="59" s="1"/>
  <c r="N13" i="59"/>
  <c r="X13" i="59"/>
  <c r="Q12" i="59"/>
  <c r="AB12" i="59"/>
  <c r="P12" i="59"/>
  <c r="AA12" i="59"/>
  <c r="O12" i="59"/>
  <c r="Y12" i="59"/>
  <c r="Z12" i="59" s="1"/>
  <c r="N12" i="59"/>
  <c r="X12" i="59" s="1"/>
  <c r="Q11" i="59"/>
  <c r="AB11" i="59" s="1"/>
  <c r="P11" i="59"/>
  <c r="AA11" i="59"/>
  <c r="O11" i="59"/>
  <c r="N11" i="59"/>
  <c r="X5" i="59" s="1"/>
  <c r="D11" i="59"/>
  <c r="C16" i="59"/>
  <c r="AB15" i="59"/>
  <c r="B20" i="59"/>
  <c r="B21" i="59"/>
  <c r="B22" i="59" s="1"/>
  <c r="S22" i="59" s="1"/>
  <c r="X19" i="59"/>
  <c r="E20" i="59"/>
  <c r="E21" i="59" s="1"/>
  <c r="E22" i="59" s="1"/>
  <c r="U22" i="59" s="1"/>
  <c r="AA19" i="59"/>
  <c r="B10" i="59"/>
  <c r="X6" i="59"/>
  <c r="E10" i="59"/>
  <c r="AA5" i="59"/>
  <c r="X11" i="59"/>
  <c r="C12" i="59"/>
  <c r="Y11" i="59"/>
  <c r="Z11" i="59" s="1"/>
  <c r="F12" i="59"/>
  <c r="B16" i="59"/>
  <c r="B17" i="59" s="1"/>
  <c r="B18" i="59" s="1"/>
  <c r="S18" i="59" s="1"/>
  <c r="X15" i="59"/>
  <c r="E16" i="59"/>
  <c r="E17" i="59"/>
  <c r="E18" i="59" s="1"/>
  <c r="U18" i="59" s="1"/>
  <c r="AA15" i="59"/>
  <c r="C20" i="59"/>
  <c r="Y19" i="59"/>
  <c r="Z19" i="59"/>
  <c r="F20" i="59"/>
  <c r="AB19" i="59"/>
  <c r="C10" i="59"/>
  <c r="Y6" i="59"/>
  <c r="Z6" i="59" s="1"/>
  <c r="Y5" i="59"/>
  <c r="Z5" i="59" s="1"/>
  <c r="F10" i="59"/>
  <c r="AB5" i="59"/>
  <c r="X7" i="59"/>
  <c r="X9" i="59"/>
  <c r="AA3" i="59"/>
  <c r="AA7" i="59"/>
  <c r="AA8" i="59"/>
  <c r="AA9" i="59"/>
  <c r="AA10" i="59"/>
  <c r="Y7" i="59"/>
  <c r="Z7" i="59"/>
  <c r="Y8" i="59"/>
  <c r="Z8" i="59"/>
  <c r="Y9" i="59"/>
  <c r="Z9" i="59"/>
  <c r="Y10" i="59"/>
  <c r="Z10" i="59"/>
  <c r="Y3" i="59"/>
  <c r="Z3" i="59"/>
  <c r="AB10" i="59"/>
  <c r="AB3" i="59"/>
  <c r="AB7" i="59"/>
  <c r="AB8" i="59"/>
  <c r="AB9" i="59"/>
  <c r="E12" i="59"/>
  <c r="E13" i="59"/>
  <c r="E14" i="59" s="1"/>
  <c r="U14" i="59" s="1"/>
  <c r="B33" i="59"/>
  <c r="B34" i="59"/>
  <c r="S34" i="59" s="1"/>
  <c r="E33" i="59"/>
  <c r="E34" i="59" s="1"/>
  <c r="U34" i="59" s="1"/>
  <c r="S50" i="59"/>
  <c r="AA21" i="59"/>
  <c r="F13" i="59"/>
  <c r="F14" i="59" s="1"/>
  <c r="V14" i="59" s="1"/>
  <c r="F21" i="59"/>
  <c r="F22" i="59" s="1"/>
  <c r="V22" i="59" s="1"/>
  <c r="F25" i="59"/>
  <c r="F26" i="59"/>
  <c r="V26" i="59" s="1"/>
  <c r="F37" i="59"/>
  <c r="F38" i="59"/>
  <c r="V38" i="59" s="1"/>
  <c r="F45" i="59"/>
  <c r="F46" i="59"/>
  <c r="V46" i="59" s="1"/>
  <c r="C13" i="59"/>
  <c r="C14" i="59" s="1"/>
  <c r="D12" i="59"/>
  <c r="C21" i="59"/>
  <c r="C22" i="59" s="1"/>
  <c r="D20" i="59"/>
  <c r="C29" i="59"/>
  <c r="D29" i="59" s="1"/>
  <c r="D28" i="59"/>
  <c r="C33" i="59"/>
  <c r="D32" i="59"/>
  <c r="C41" i="59"/>
  <c r="D40" i="59"/>
  <c r="C17" i="59"/>
  <c r="D16" i="59"/>
  <c r="E48" i="59"/>
  <c r="N49" i="59"/>
  <c r="B48" i="59"/>
  <c r="Q49" i="59"/>
  <c r="T50" i="59"/>
  <c r="O50" i="59"/>
  <c r="D50" i="59"/>
  <c r="C49" i="59"/>
  <c r="O49" i="59" s="1"/>
  <c r="P50" i="59"/>
  <c r="U50" i="59"/>
  <c r="Q50" i="59"/>
  <c r="C53" i="59"/>
  <c r="D53" i="59" s="1"/>
  <c r="E53" i="59"/>
  <c r="E52" i="59"/>
  <c r="D54" i="59"/>
  <c r="C57" i="59"/>
  <c r="C56" i="59" s="1"/>
  <c r="D56" i="59" s="1"/>
  <c r="E57" i="59"/>
  <c r="E56" i="59"/>
  <c r="D58" i="59"/>
  <c r="C61" i="59"/>
  <c r="C60" i="59" s="1"/>
  <c r="D60" i="59" s="1"/>
  <c r="E61" i="59"/>
  <c r="E60" i="59"/>
  <c r="D62" i="59"/>
  <c r="C65" i="59"/>
  <c r="D65" i="59" s="1"/>
  <c r="C69" i="59"/>
  <c r="U16" i="4"/>
  <c r="S16" i="4"/>
  <c r="Q16" i="4"/>
  <c r="O16" i="4"/>
  <c r="M16" i="4"/>
  <c r="N16" i="4" s="1"/>
  <c r="K16" i="4"/>
  <c r="V10" i="59"/>
  <c r="F9" i="59"/>
  <c r="F8" i="59"/>
  <c r="F6" i="59"/>
  <c r="U10" i="59"/>
  <c r="E9" i="59"/>
  <c r="E8" i="59"/>
  <c r="E6" i="59"/>
  <c r="D10" i="59"/>
  <c r="T10" i="59"/>
  <c r="C9" i="59"/>
  <c r="C8" i="59" s="1"/>
  <c r="D8" i="59" s="1"/>
  <c r="S10" i="59"/>
  <c r="B9" i="59"/>
  <c r="B8" i="59" s="1"/>
  <c r="B6" i="59"/>
  <c r="S6" i="59" s="1"/>
  <c r="P47" i="59"/>
  <c r="P48" i="59"/>
  <c r="D69" i="59"/>
  <c r="C68" i="59"/>
  <c r="D68" i="59" s="1"/>
  <c r="D61" i="59"/>
  <c r="C52" i="59"/>
  <c r="D52" i="59" s="1"/>
  <c r="C48" i="59"/>
  <c r="O48" i="59" s="1"/>
  <c r="D49" i="59"/>
  <c r="C64" i="59"/>
  <c r="D64" i="59" s="1"/>
  <c r="D57" i="59"/>
  <c r="N47" i="59"/>
  <c r="N48" i="59"/>
  <c r="C18" i="59"/>
  <c r="D17" i="59"/>
  <c r="D41" i="59"/>
  <c r="C42" i="59"/>
  <c r="T42" i="59" s="1"/>
  <c r="C34" i="59"/>
  <c r="D33" i="59"/>
  <c r="D21" i="59"/>
  <c r="D13" i="59"/>
  <c r="E5" i="59"/>
  <c r="U6" i="59"/>
  <c r="F5" i="59"/>
  <c r="V6" i="59"/>
  <c r="B5" i="59"/>
  <c r="D9" i="59"/>
  <c r="D42" i="59"/>
  <c r="T34" i="59"/>
  <c r="D34" i="59"/>
  <c r="T18" i="59"/>
  <c r="D18" i="59"/>
  <c r="D48"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c r="F21" i="21"/>
  <c r="AA21" i="21"/>
  <c r="C21" i="21"/>
  <c r="Q27" i="40"/>
  <c r="Z27" i="40" s="1"/>
  <c r="D96" i="40"/>
  <c r="E96" i="40" s="1"/>
  <c r="F96" i="40" s="1"/>
  <c r="F27" i="40"/>
  <c r="AA27" i="40" s="1"/>
  <c r="Q31" i="39"/>
  <c r="Z31" i="39" s="1"/>
  <c r="D105" i="39"/>
  <c r="E105" i="39" s="1"/>
  <c r="F105" i="39" s="1"/>
  <c r="F31" i="39"/>
  <c r="AA31" i="39" s="1"/>
  <c r="G20" i="20"/>
  <c r="B85" i="46" s="1"/>
  <c r="C22" i="20"/>
  <c r="B65" i="46" s="1"/>
  <c r="S18" i="36"/>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D55" i="46"/>
  <c r="M54" i="46"/>
  <c r="N54" i="46" s="1"/>
  <c r="K54" i="46"/>
  <c r="M53" i="46"/>
  <c r="N53" i="46"/>
  <c r="K53" i="46"/>
  <c r="J53" i="46"/>
  <c r="D53" i="46"/>
  <c r="M52" i="46"/>
  <c r="N52" i="46"/>
  <c r="K52" i="46"/>
  <c r="J52" i="46"/>
  <c r="D52" i="46"/>
  <c r="M51" i="46"/>
  <c r="N51" i="46" s="1"/>
  <c r="K51" i="46"/>
  <c r="M50" i="46"/>
  <c r="N50" i="46"/>
  <c r="M49" i="46"/>
  <c r="N49" i="46"/>
  <c r="K49" i="46"/>
  <c r="J49" i="46"/>
  <c r="D49" i="46"/>
  <c r="M48" i="46"/>
  <c r="N48" i="46" s="1"/>
  <c r="K48" i="46"/>
  <c r="J48" i="46" s="1"/>
  <c r="D48" i="46"/>
  <c r="M47" i="46"/>
  <c r="N47" i="46"/>
  <c r="K47" i="46"/>
  <c r="J47" i="46"/>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K139" i="21" s="1"/>
  <c r="K145" i="21" s="1"/>
  <c r="J142" i="21"/>
  <c r="J140" i="21"/>
  <c r="M87" i="21"/>
  <c r="L87" i="21"/>
  <c r="K87" i="21"/>
  <c r="J87" i="21"/>
  <c r="I87" i="21"/>
  <c r="H87" i="21"/>
  <c r="G87" i="21"/>
  <c r="F87" i="21"/>
  <c r="E87" i="21"/>
  <c r="D87" i="21"/>
  <c r="G2" i="46"/>
  <c r="X7"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H19" i="4"/>
  <c r="G19" i="4"/>
  <c r="F9" i="1"/>
  <c r="F19" i="4"/>
  <c r="F8" i="1"/>
  <c r="E19" i="4"/>
  <c r="F7" i="1"/>
  <c r="B2" i="52"/>
  <c r="E22" i="52" s="1"/>
  <c r="I2" i="46"/>
  <c r="N12" i="46" s="1"/>
  <c r="A7" i="46"/>
  <c r="F41" i="4"/>
  <c r="J52" i="40"/>
  <c r="H61" i="49"/>
  <c r="H39" i="46"/>
  <c r="H38" i="46"/>
  <c r="H37" i="46"/>
  <c r="H36" i="46"/>
  <c r="H35" i="46"/>
  <c r="H34" i="46"/>
  <c r="H33" i="46"/>
  <c r="G20" i="46"/>
  <c r="J20" i="46"/>
  <c r="C18" i="46"/>
  <c r="G17" i="46"/>
  <c r="F15" i="46"/>
  <c r="E15" i="46"/>
  <c r="D15" i="46"/>
  <c r="C15" i="46"/>
  <c r="C10" i="46"/>
  <c r="C11" i="46" s="1"/>
  <c r="C9" i="46"/>
  <c r="E32" i="6"/>
  <c r="K8" i="1"/>
  <c r="M8" i="1" s="1"/>
  <c r="O8" i="1" s="1"/>
  <c r="P8" i="1" s="1"/>
  <c r="D38" i="4"/>
  <c r="C39" i="4" s="1"/>
  <c r="C35" i="4"/>
  <c r="E16" i="12"/>
  <c r="F14" i="12"/>
  <c r="F15" i="12"/>
  <c r="F17" i="12"/>
  <c r="E19" i="12"/>
  <c r="E21" i="12"/>
  <c r="E22" i="12"/>
  <c r="F23" i="12"/>
  <c r="F24" i="12"/>
  <c r="F25" i="12"/>
  <c r="C43" i="9"/>
  <c r="K47" i="9"/>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s="1"/>
  <c r="O74" i="9"/>
  <c r="O73" i="9"/>
  <c r="E66" i="9"/>
  <c r="O72" i="9" s="1"/>
  <c r="F74" i="9"/>
  <c r="P74" i="9" s="1"/>
  <c r="N67" i="9"/>
  <c r="K44" i="9"/>
  <c r="K43" i="9"/>
  <c r="B31" i="1"/>
  <c r="E10" i="11"/>
  <c r="B22" i="1"/>
  <c r="C2" i="65"/>
  <c r="B23" i="1"/>
  <c r="BC11" i="3"/>
  <c r="BD11" i="3"/>
  <c r="C11" i="11"/>
  <c r="C10" i="11" s="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s="1"/>
  <c r="H9" i="12"/>
  <c r="I9" i="12"/>
  <c r="J9" i="12"/>
  <c r="K9" i="12"/>
  <c r="G111" i="21"/>
  <c r="H111" i="21"/>
  <c r="B112" i="39"/>
  <c r="B114" i="39"/>
  <c r="F38" i="39"/>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s="1"/>
  <c r="D97" i="39"/>
  <c r="D95" i="39"/>
  <c r="E95" i="39" s="1"/>
  <c r="F95" i="39" s="1"/>
  <c r="G95" i="39" s="1"/>
  <c r="D93" i="39"/>
  <c r="E93" i="39" s="1"/>
  <c r="F93" i="39" s="1"/>
  <c r="G93" i="39" s="1"/>
  <c r="D91" i="39"/>
  <c r="E91" i="39" s="1"/>
  <c r="F91" i="39" s="1"/>
  <c r="G91" i="39" s="1"/>
  <c r="B88" i="39"/>
  <c r="B86" i="39"/>
  <c r="B84"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20" i="36"/>
  <c r="C20" i="35"/>
  <c r="C16" i="36"/>
  <c r="C16" i="35"/>
  <c r="C14" i="36"/>
  <c r="C14" i="35"/>
  <c r="B80" i="37"/>
  <c r="H25" i="37" s="1"/>
  <c r="U25" i="37" s="1"/>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J26" i="37"/>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c r="B59" i="36"/>
  <c r="B57" i="36"/>
  <c r="J12" i="36" s="1"/>
  <c r="B55" i="36"/>
  <c r="F54" i="36"/>
  <c r="G54" i="36"/>
  <c r="H54" i="36" s="1"/>
  <c r="I54" i="36" s="1"/>
  <c r="J10" i="36"/>
  <c r="W10" i="36"/>
  <c r="C51" i="36"/>
  <c r="H9" i="36"/>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s="1"/>
  <c r="AC34" i="35" s="1"/>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c r="G91" i="33" s="1"/>
  <c r="H91" i="33" s="1"/>
  <c r="I91" i="33" s="1"/>
  <c r="J91" i="33" s="1"/>
  <c r="K91" i="33" s="1"/>
  <c r="L91" i="33" s="1"/>
  <c r="M91" i="33" s="1"/>
  <c r="B88" i="33"/>
  <c r="J26" i="33" s="1"/>
  <c r="AC26" i="33" s="1"/>
  <c r="C23" i="33"/>
  <c r="C19" i="33"/>
  <c r="C17" i="33"/>
  <c r="C15" i="33"/>
  <c r="C15" i="21"/>
  <c r="D125" i="33"/>
  <c r="D123" i="33"/>
  <c r="D117" i="33"/>
  <c r="E117" i="33" s="1"/>
  <c r="F117" i="33"/>
  <c r="G117" i="33" s="1"/>
  <c r="D115" i="33"/>
  <c r="E115" i="33" s="1"/>
  <c r="F115" i="33"/>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J9" i="33"/>
  <c r="AC9" i="33" s="1"/>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c r="G125" i="21" s="1"/>
  <c r="D123" i="21"/>
  <c r="E123" i="21" s="1"/>
  <c r="F123" i="21"/>
  <c r="G123" i="21" s="1"/>
  <c r="H123" i="21" s="1"/>
  <c r="I123" i="21" s="1"/>
  <c r="J123" i="21" s="1"/>
  <c r="K123" i="21" s="1"/>
  <c r="L123" i="21" s="1"/>
  <c r="M123" i="21" s="1"/>
  <c r="H42" i="21"/>
  <c r="AB42" i="21" s="1"/>
  <c r="D119" i="21"/>
  <c r="D117" i="21"/>
  <c r="E117" i="21"/>
  <c r="F117" i="21" s="1"/>
  <c r="G117" i="21"/>
  <c r="D115" i="21"/>
  <c r="E115" i="21"/>
  <c r="F115" i="21" s="1"/>
  <c r="G115" i="21" s="1"/>
  <c r="H115" i="21" s="1"/>
  <c r="I115" i="21" s="1"/>
  <c r="J115" i="21" s="1"/>
  <c r="K115" i="21" s="1"/>
  <c r="L115" i="21" s="1"/>
  <c r="M115" i="21" s="1"/>
  <c r="D113" i="21"/>
  <c r="E113" i="2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c r="G79" i="21" s="1"/>
  <c r="D85" i="21"/>
  <c r="E85" i="21" s="1"/>
  <c r="D81" i="21"/>
  <c r="E81" i="21" s="1"/>
  <c r="F81" i="21" s="1"/>
  <c r="D77" i="21"/>
  <c r="E77" i="21" s="1"/>
  <c r="B130" i="21"/>
  <c r="B128" i="21"/>
  <c r="B126" i="21"/>
  <c r="B98" i="21"/>
  <c r="B96" i="21"/>
  <c r="H30" i="21" s="1"/>
  <c r="B94" i="21"/>
  <c r="B92" i="21"/>
  <c r="F28" i="21"/>
  <c r="B90" i="21"/>
  <c r="B74" i="21"/>
  <c r="J14" i="21" s="1"/>
  <c r="B72" i="21"/>
  <c r="B70" i="21"/>
  <c r="F12" i="21"/>
  <c r="F10" i="21"/>
  <c r="AA10" i="21"/>
  <c r="C7" i="21"/>
  <c r="C58" i="21"/>
  <c r="D58" i="21" s="1"/>
  <c r="E58" i="21"/>
  <c r="F58" i="21" s="1"/>
  <c r="G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s="1"/>
  <c r="H34" i="21"/>
  <c r="U34" i="21" s="1"/>
  <c r="H38" i="21"/>
  <c r="AB38"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10" i="21"/>
  <c r="AC10" i="21" s="1"/>
  <c r="H26"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W24" i="35"/>
  <c r="S31" i="35"/>
  <c r="W31" i="35"/>
  <c r="F36" i="34"/>
  <c r="S36" i="34" s="1"/>
  <c r="W9" i="34"/>
  <c r="S34" i="34"/>
  <c r="W39" i="34"/>
  <c r="H39" i="33"/>
  <c r="AB39" i="33"/>
  <c r="F26" i="33"/>
  <c r="AA26" i="33"/>
  <c r="U9" i="33"/>
  <c r="U33" i="33"/>
  <c r="W38" i="33"/>
  <c r="S40" i="33"/>
  <c r="S33" i="33"/>
  <c r="W33" i="33"/>
  <c r="U38" i="33"/>
  <c r="S8" i="21"/>
  <c r="H39" i="37"/>
  <c r="AB39" i="37" s="1"/>
  <c r="AB27" i="35"/>
  <c r="S10" i="40"/>
  <c r="W10" i="40"/>
  <c r="S11" i="40"/>
  <c r="U11" i="40"/>
  <c r="S36" i="40"/>
  <c r="U36" i="40"/>
  <c r="S36" i="39"/>
  <c r="F11" i="21"/>
  <c r="S11" i="21" s="1"/>
  <c r="AC35" i="21"/>
  <c r="C29" i="39"/>
  <c r="C23" i="39"/>
  <c r="U36" i="39"/>
  <c r="S42" i="39"/>
  <c r="H32" i="33"/>
  <c r="AB32" i="33" s="1"/>
  <c r="H11" i="21"/>
  <c r="U11" i="21" s="1"/>
  <c r="J11" i="21"/>
  <c r="W11" i="21" s="1"/>
  <c r="F100" i="40"/>
  <c r="AA12" i="33"/>
  <c r="J27" i="36"/>
  <c r="W27" i="36"/>
  <c r="J34" i="36"/>
  <c r="W34" i="36"/>
  <c r="J30" i="35"/>
  <c r="W30" i="35"/>
  <c r="F22" i="35"/>
  <c r="AA22" i="35"/>
  <c r="H10" i="35"/>
  <c r="U10" i="35"/>
  <c r="AC24" i="36"/>
  <c r="U29" i="36"/>
  <c r="U24" i="36"/>
  <c r="E85" i="36"/>
  <c r="F85" i="36" s="1"/>
  <c r="G85" i="36" s="1"/>
  <c r="H85" i="36" s="1"/>
  <c r="I85" i="36" s="1"/>
  <c r="J85" i="36" s="1"/>
  <c r="K85" i="36" s="1"/>
  <c r="L85" i="36" s="1"/>
  <c r="M85" i="36" s="1"/>
  <c r="J29" i="36"/>
  <c r="AC29" i="36"/>
  <c r="F12" i="36"/>
  <c r="S12"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W34" i="37"/>
  <c r="AA39" i="37"/>
  <c r="H43" i="34"/>
  <c r="U42" i="34"/>
  <c r="E114" i="34"/>
  <c r="H36" i="34"/>
  <c r="U36" i="34"/>
  <c r="F37" i="34"/>
  <c r="AA37" i="34"/>
  <c r="F33" i="34"/>
  <c r="S33" i="34"/>
  <c r="F19" i="34"/>
  <c r="AA19" i="34"/>
  <c r="J10" i="34"/>
  <c r="AC10" i="34" s="1"/>
  <c r="U9" i="34"/>
  <c r="W8" i="34"/>
  <c r="J28" i="34"/>
  <c r="W28" i="34" s="1"/>
  <c r="S38" i="33"/>
  <c r="E113" i="33"/>
  <c r="F36" i="33"/>
  <c r="S36" i="33" s="1"/>
  <c r="F19" i="33"/>
  <c r="S19" i="33" s="1"/>
  <c r="J19" i="33"/>
  <c r="W40" i="33"/>
  <c r="AB30" i="36"/>
  <c r="AC34" i="36"/>
  <c r="S22" i="35"/>
  <c r="H29" i="35"/>
  <c r="U34" i="37"/>
  <c r="S34" i="37"/>
  <c r="AA34" i="37"/>
  <c r="AC43" i="34"/>
  <c r="AB42" i="34"/>
  <c r="AB40" i="34"/>
  <c r="W36" i="34"/>
  <c r="J19" i="34"/>
  <c r="AC19" i="34"/>
  <c r="F113" i="33"/>
  <c r="G113" i="33"/>
  <c r="H113" i="33" s="1"/>
  <c r="I113" i="33" s="1"/>
  <c r="J113" i="33" s="1"/>
  <c r="K113" i="33" s="1"/>
  <c r="L113" i="33" s="1"/>
  <c r="M113" i="33" s="1"/>
  <c r="H37" i="33"/>
  <c r="AB37" i="33"/>
  <c r="S37" i="33"/>
  <c r="W43" i="34"/>
  <c r="AC42" i="34"/>
  <c r="W42" i="34"/>
  <c r="AA42" i="34"/>
  <c r="S42" i="34"/>
  <c r="AC38" i="34"/>
  <c r="W38" i="34"/>
  <c r="AA38" i="34"/>
  <c r="S38" i="34"/>
  <c r="J37" i="33"/>
  <c r="W37" i="33"/>
  <c r="J42" i="21"/>
  <c r="AC42" i="21"/>
  <c r="J44" i="34"/>
  <c r="AC44" i="34" s="1"/>
  <c r="F44" i="34"/>
  <c r="S44" i="34" s="1"/>
  <c r="J10" i="35"/>
  <c r="W10" i="35" s="1"/>
  <c r="AL5" i="3"/>
  <c r="F14" i="21"/>
  <c r="AA14" i="21"/>
  <c r="H28" i="21"/>
  <c r="AB28" i="21"/>
  <c r="J28" i="21"/>
  <c r="AC28" i="21"/>
  <c r="F30" i="21"/>
  <c r="S30" i="21"/>
  <c r="J44" i="21"/>
  <c r="AC44" i="21"/>
  <c r="H44" i="21"/>
  <c r="F44" i="21"/>
  <c r="AA44" i="21" s="1"/>
  <c r="H46" i="21"/>
  <c r="AB46" i="21" s="1"/>
  <c r="J46" i="21"/>
  <c r="W46" i="21" s="1"/>
  <c r="F46" i="21"/>
  <c r="H26" i="33"/>
  <c r="U26" i="33"/>
  <c r="H28" i="33"/>
  <c r="F28" i="33"/>
  <c r="AA28" i="33" s="1"/>
  <c r="J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s="1"/>
  <c r="F45" i="33"/>
  <c r="S45" i="33" s="1"/>
  <c r="F11" i="35"/>
  <c r="S11" i="35" s="1"/>
  <c r="H28" i="36"/>
  <c r="U28" i="36" s="1"/>
  <c r="H32" i="36"/>
  <c r="AB32" i="36" s="1"/>
  <c r="J32" i="36"/>
  <c r="J11" i="36"/>
  <c r="W11" i="36"/>
  <c r="H13" i="36"/>
  <c r="AB13" i="36"/>
  <c r="J13" i="36"/>
  <c r="W13" i="36"/>
  <c r="F13" i="36"/>
  <c r="S13" i="36"/>
  <c r="E89" i="37"/>
  <c r="F89" i="37"/>
  <c r="G89" i="37" s="1"/>
  <c r="H89" i="37" s="1"/>
  <c r="I89" i="37" s="1"/>
  <c r="J89" i="37" s="1"/>
  <c r="K89" i="37" s="1"/>
  <c r="L89" i="37" s="1"/>
  <c r="M89" i="37" s="1"/>
  <c r="J29" i="37"/>
  <c r="W29" i="37" s="1"/>
  <c r="F29" i="37"/>
  <c r="AA29" i="37" s="1"/>
  <c r="F105" i="37"/>
  <c r="G105" i="37" s="1"/>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AB31" i="21"/>
  <c r="AB13" i="21"/>
  <c r="U36" i="37"/>
  <c r="AC13" i="36"/>
  <c r="AB45" i="33"/>
  <c r="AB31" i="33"/>
  <c r="AA27" i="3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79" i="37"/>
  <c r="AB27" i="37"/>
  <c r="F39" i="33"/>
  <c r="AA39" i="33"/>
  <c r="E123" i="33"/>
  <c r="F123" i="33"/>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G79" i="37"/>
  <c r="J23" i="37"/>
  <c r="W23" i="37"/>
  <c r="F17" i="37"/>
  <c r="AA17" i="37"/>
  <c r="AB43" i="33"/>
  <c r="D3" i="21"/>
  <c r="AC33" i="36"/>
  <c r="W23" i="35"/>
  <c r="AC23" i="37"/>
  <c r="S27" i="37"/>
  <c r="U39" i="37"/>
  <c r="AC8" i="37"/>
  <c r="AC36" i="34"/>
  <c r="AB8" i="34"/>
  <c r="AC37" i="33"/>
  <c r="AA13" i="33"/>
  <c r="AC45" i="33"/>
  <c r="S39" i="33"/>
  <c r="F43" i="33"/>
  <c r="AA43" i="33" s="1"/>
  <c r="AA23" i="37"/>
  <c r="AB44" i="33"/>
  <c r="G107" i="37"/>
  <c r="H107" i="37"/>
  <c r="I107" i="37" s="1"/>
  <c r="J107" i="37" s="1"/>
  <c r="K107" i="37" s="1"/>
  <c r="L107" i="37" s="1"/>
  <c r="M107" i="37" s="1"/>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E90" i="40"/>
  <c r="F21" i="40"/>
  <c r="S21" i="40"/>
  <c r="W36" i="40"/>
  <c r="F90" i="40"/>
  <c r="G90" i="40" s="1"/>
  <c r="J21" i="40"/>
  <c r="AC21" i="40"/>
  <c r="S27" i="31"/>
  <c r="J57" i="39"/>
  <c r="H13" i="40"/>
  <c r="U13" i="40" s="1"/>
  <c r="H12" i="48"/>
  <c r="I4" i="4"/>
  <c r="K141" i="21"/>
  <c r="K143" i="21"/>
  <c r="K144" i="21"/>
  <c r="I59" i="40"/>
  <c r="C59" i="40"/>
  <c r="I60" i="40"/>
  <c r="C60" i="40"/>
  <c r="W9" i="33"/>
  <c r="H7" i="48"/>
  <c r="H113" i="46"/>
  <c r="H17" i="46"/>
  <c r="F33" i="46"/>
  <c r="F35" i="46"/>
  <c r="F37" i="46"/>
  <c r="H16" i="48"/>
  <c r="H9" i="48"/>
  <c r="H8" i="48"/>
  <c r="C12" i="46"/>
  <c r="AB16" i="35"/>
  <c r="AB15" i="37"/>
  <c r="AA13" i="40"/>
  <c r="E78" i="40"/>
  <c r="F78" i="40"/>
  <c r="G78" i="40" s="1"/>
  <c r="H78" i="40" s="1"/>
  <c r="I78" i="40" s="1"/>
  <c r="J78" i="40" s="1"/>
  <c r="K78" i="40" s="1"/>
  <c r="L78" i="40" s="1"/>
  <c r="M78" i="40" s="1"/>
  <c r="R16" i="4"/>
  <c r="P16" i="4"/>
  <c r="D3" i="35"/>
  <c r="G4" i="4"/>
  <c r="S37" i="34"/>
  <c r="J16" i="35"/>
  <c r="W16" i="35"/>
  <c r="AC26" i="36"/>
  <c r="W25" i="35"/>
  <c r="AA36" i="35"/>
  <c r="H11" i="37"/>
  <c r="AB11" i="37" s="1"/>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U26" i="21"/>
  <c r="W9" i="21"/>
  <c r="AC5" i="3"/>
  <c r="F17" i="21"/>
  <c r="S17" i="21"/>
  <c r="H17" i="21"/>
  <c r="AB17" i="2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B34" i="21"/>
  <c r="F42" i="21"/>
  <c r="AA42" i="2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6" i="37"/>
  <c r="W26" i="37"/>
  <c r="AB29" i="37"/>
  <c r="AA30" i="37"/>
  <c r="S30" i="37"/>
  <c r="AC30" i="37"/>
  <c r="AC31" i="37"/>
  <c r="W31" i="37"/>
  <c r="AB14" i="37"/>
  <c r="F17" i="39"/>
  <c r="AA17" i="39" s="1"/>
  <c r="H17" i="39"/>
  <c r="U17" i="39" s="1"/>
  <c r="J17" i="39"/>
  <c r="W17" i="39" s="1"/>
  <c r="F21" i="39"/>
  <c r="S21" i="39" s="1"/>
  <c r="H21" i="39"/>
  <c r="J21" i="39"/>
  <c r="W21" i="39"/>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c r="H46" i="39"/>
  <c r="U46" i="39"/>
  <c r="J46" i="39"/>
  <c r="W46" i="39"/>
  <c r="E103" i="39"/>
  <c r="F103" i="39"/>
  <c r="F29"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F36" i="44"/>
  <c r="F114" i="34"/>
  <c r="G114" i="34"/>
  <c r="H114" i="34" s="1"/>
  <c r="I114" i="34" s="1"/>
  <c r="J114" i="34" s="1"/>
  <c r="K114" i="34" s="1"/>
  <c r="L114" i="34" s="1"/>
  <c r="M114" i="34" s="1"/>
  <c r="H38" i="34"/>
  <c r="U38" i="34"/>
  <c r="H30" i="40"/>
  <c r="AB30" i="40"/>
  <c r="G100" i="40"/>
  <c r="J30" i="40"/>
  <c r="AC30" i="40" s="1"/>
  <c r="F38" i="40"/>
  <c r="AA38" i="40" s="1"/>
  <c r="AA36" i="34"/>
  <c r="U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23" i="39" s="1"/>
  <c r="F27" i="39"/>
  <c r="AA27" i="39"/>
  <c r="H27" i="39"/>
  <c r="AB27" i="39"/>
  <c r="J27" i="39"/>
  <c r="AC27" i="39"/>
  <c r="F15" i="40"/>
  <c r="AA15" i="40"/>
  <c r="J15" i="40"/>
  <c r="H15" i="40"/>
  <c r="AB15" i="40" s="1"/>
  <c r="E92" i="40"/>
  <c r="F92" i="40" s="1"/>
  <c r="G92" i="40" s="1"/>
  <c r="H23" i="40"/>
  <c r="U23" i="40"/>
  <c r="H41" i="40"/>
  <c r="AB41" i="40"/>
  <c r="F41" i="40"/>
  <c r="AA41" i="40"/>
  <c r="J41" i="40"/>
  <c r="H36" i="33"/>
  <c r="AB36" i="33" s="1"/>
  <c r="H37" i="34"/>
  <c r="AB37" i="34" s="1"/>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c r="H34" i="40"/>
  <c r="U34" i="40"/>
  <c r="B41" i="1"/>
  <c r="J42" i="40"/>
  <c r="AC42" i="40" s="1"/>
  <c r="J40" i="40"/>
  <c r="AC40" i="40" s="1"/>
  <c r="J34" i="40"/>
  <c r="AC34" i="40" s="1"/>
  <c r="H16" i="40"/>
  <c r="AB16" i="40" s="1"/>
  <c r="H14" i="40"/>
  <c r="U14" i="40" s="1"/>
  <c r="F32" i="40"/>
  <c r="AA32" i="40" s="1"/>
  <c r="M1" i="46"/>
  <c r="M6" i="46"/>
  <c r="M10" i="46"/>
  <c r="N2" i="46"/>
  <c r="N5" i="46"/>
  <c r="F58" i="46"/>
  <c r="F47" i="46"/>
  <c r="H49" i="46" s="1"/>
  <c r="N7" i="46"/>
  <c r="M7" i="46"/>
  <c r="M11" i="46"/>
  <c r="N3" i="46"/>
  <c r="N6" i="46"/>
  <c r="N10" i="46"/>
  <c r="H47" i="46"/>
  <c r="J13" i="40"/>
  <c r="W13" i="40"/>
  <c r="F34" i="44"/>
  <c r="F27" i="43"/>
  <c r="F66" i="9"/>
  <c r="P72" i="9" s="1"/>
  <c r="F71" i="9"/>
  <c r="F72" i="9"/>
  <c r="AC14" i="40"/>
  <c r="AC47" i="39"/>
  <c r="S47" i="39"/>
  <c r="U37" i="34"/>
  <c r="AC41" i="40"/>
  <c r="W41" i="40"/>
  <c r="U41" i="40"/>
  <c r="J23" i="40"/>
  <c r="AC23" i="40"/>
  <c r="F23" i="40"/>
  <c r="S23" i="40"/>
  <c r="AC15" i="40"/>
  <c r="W15" i="40"/>
  <c r="U23" i="35"/>
  <c r="AB23" i="35"/>
  <c r="H20" i="35"/>
  <c r="F20" i="35"/>
  <c r="S20" i="35"/>
  <c r="H15" i="34"/>
  <c r="AB15" i="34"/>
  <c r="F78" i="34"/>
  <c r="G78"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B37" i="39"/>
  <c r="AA29" i="35"/>
  <c r="U39" i="39"/>
  <c r="J29" i="39"/>
  <c r="AC29" i="39" s="1"/>
  <c r="AB21" i="39"/>
  <c r="U21" i="39"/>
  <c r="AB17" i="39"/>
  <c r="AB33" i="36"/>
  <c r="AA11" i="36"/>
  <c r="AA14" i="35"/>
  <c r="S14" i="35"/>
  <c r="G99" i="37"/>
  <c r="F33" i="37"/>
  <c r="AB19" i="39"/>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s="1"/>
  <c r="S16" i="39"/>
  <c r="S15" i="34"/>
  <c r="AA15" i="34"/>
  <c r="AA41" i="33"/>
  <c r="AA34" i="33"/>
  <c r="F106" i="33"/>
  <c r="G106" i="33"/>
  <c r="H106" i="33" s="1"/>
  <c r="I106" i="33" s="1"/>
  <c r="J106" i="33" s="1"/>
  <c r="K106" i="33" s="1"/>
  <c r="L106" i="33" s="1"/>
  <c r="M106" i="33" s="1"/>
  <c r="J34" i="33"/>
  <c r="AC34" i="33"/>
  <c r="U30" i="40"/>
  <c r="AA37" i="39"/>
  <c r="W29" i="35"/>
  <c r="AC39" i="39"/>
  <c r="W39" i="39"/>
  <c r="AA39" i="39"/>
  <c r="S39" i="39"/>
  <c r="U34" i="39"/>
  <c r="AB46" i="39"/>
  <c r="AB44" i="39"/>
  <c r="AA33" i="39"/>
  <c r="S33" i="39"/>
  <c r="S17" i="39"/>
  <c r="U11" i="36"/>
  <c r="F80" i="35"/>
  <c r="G80" i="35"/>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s="1"/>
  <c r="U11" i="37"/>
  <c r="AC16" i="35"/>
  <c r="AC13" i="40"/>
  <c r="J11" i="34"/>
  <c r="W11" i="34"/>
  <c r="S17" i="34"/>
  <c r="AC36" i="33"/>
  <c r="F25" i="40"/>
  <c r="AA25" i="40"/>
  <c r="J11" i="33"/>
  <c r="W11" i="33"/>
  <c r="H33" i="37"/>
  <c r="AB33" i="37"/>
  <c r="W15" i="34"/>
  <c r="AC15" i="34"/>
  <c r="U20" i="35"/>
  <c r="AB20" i="35"/>
  <c r="W23" i="40"/>
  <c r="D73" i="9"/>
  <c r="N73" i="9" s="1"/>
  <c r="AP11" i="1"/>
  <c r="J51" i="15"/>
  <c r="B11" i="1"/>
  <c r="E11" i="1" s="1"/>
  <c r="K11" i="1"/>
  <c r="M11" i="1" s="1"/>
  <c r="B9" i="1"/>
  <c r="E9" i="1"/>
  <c r="K9" i="1"/>
  <c r="M9" i="1" s="1"/>
  <c r="B7" i="1"/>
  <c r="E7" i="1" s="1"/>
  <c r="K7" i="1"/>
  <c r="M7" i="1" s="1"/>
  <c r="C20" i="43"/>
  <c r="U46" i="21"/>
  <c r="H43" i="21"/>
  <c r="AB43" i="21" s="1"/>
  <c r="F43" i="21"/>
  <c r="AA28" i="21"/>
  <c r="S28" i="21"/>
  <c r="J30" i="21"/>
  <c r="U28" i="21"/>
  <c r="U27" i="39"/>
  <c r="AC40" i="21"/>
  <c r="U42" i="21"/>
  <c r="AB10" i="21"/>
  <c r="S10" i="21"/>
  <c r="U9" i="21"/>
  <c r="U17" i="21"/>
  <c r="U40" i="21"/>
  <c r="AB36" i="21"/>
  <c r="AA38" i="21"/>
  <c r="AA36" i="21"/>
  <c r="U39" i="21"/>
  <c r="U38" i="21"/>
  <c r="S35" i="21"/>
  <c r="AA40" i="21"/>
  <c r="AB29" i="39"/>
  <c r="W27" i="39"/>
  <c r="AB25" i="39"/>
  <c r="S12" i="21"/>
  <c r="AA12" i="21"/>
  <c r="W14" i="21"/>
  <c r="AC14" i="21"/>
  <c r="H14" i="21"/>
  <c r="J12" i="21"/>
  <c r="A14" i="55"/>
  <c r="B65" i="63" s="1"/>
  <c r="AC43" i="39"/>
  <c r="A2" i="55"/>
  <c r="B55" i="63"/>
  <c r="A11" i="55"/>
  <c r="B62" i="63"/>
  <c r="C70" i="39"/>
  <c r="W14" i="39"/>
  <c r="AC33" i="39"/>
  <c r="AA46" i="33"/>
  <c r="S46" i="33"/>
  <c r="U27" i="33"/>
  <c r="AB27" i="33"/>
  <c r="J17" i="40"/>
  <c r="F86" i="40"/>
  <c r="G86" i="40"/>
  <c r="AB32" i="40"/>
  <c r="W35" i="40"/>
  <c r="AB14" i="40"/>
  <c r="U31" i="37"/>
  <c r="S45" i="21"/>
  <c r="W31" i="34"/>
  <c r="AB28" i="36"/>
  <c r="W28" i="33"/>
  <c r="AC28" i="33"/>
  <c r="AA46" i="21"/>
  <c r="S46" i="21"/>
  <c r="U44" i="21"/>
  <c r="AB44" i="21"/>
  <c r="U30" i="21"/>
  <c r="AB30" i="21"/>
  <c r="S28" i="34"/>
  <c r="AA28" i="34"/>
  <c r="H5" i="3"/>
  <c r="A30" i="64"/>
  <c r="A30" i="51"/>
  <c r="W42" i="21"/>
  <c r="F9" i="33"/>
  <c r="AA9" i="33" s="1"/>
  <c r="J12" i="35"/>
  <c r="J36" i="35"/>
  <c r="F26" i="37"/>
  <c r="AA26" i="37" s="1"/>
  <c r="C18" i="9"/>
  <c r="M43" i="9" s="1"/>
  <c r="I21" i="57"/>
  <c r="D1" i="57"/>
  <c r="E10" i="57" s="1"/>
  <c r="F6" i="1"/>
  <c r="AP6" i="1" s="1"/>
  <c r="G11" i="1"/>
  <c r="M22" i="44"/>
  <c r="F32" i="15"/>
  <c r="F59" i="15"/>
  <c r="F29" i="12"/>
  <c r="F70" i="9"/>
  <c r="D86" i="9"/>
  <c r="M20" i="44"/>
  <c r="F31" i="43"/>
  <c r="F30" i="44"/>
  <c r="C30" i="44" s="1"/>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s="1"/>
  <c r="K99" i="37" s="1"/>
  <c r="L99" i="37" s="1"/>
  <c r="M99" i="37" s="1"/>
  <c r="S29" i="37"/>
  <c r="J19" i="37"/>
  <c r="AC19" i="37" s="1"/>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U35" i="21"/>
  <c r="W43" i="21"/>
  <c r="S42" i="21"/>
  <c r="AB32" i="21"/>
  <c r="W28" i="21"/>
  <c r="AC46" i="21"/>
  <c r="AC26" i="21"/>
  <c r="F85" i="21"/>
  <c r="G85" i="21" s="1"/>
  <c r="J23" i="21"/>
  <c r="W23" i="21" s="1"/>
  <c r="F23" i="21"/>
  <c r="H23" i="21"/>
  <c r="AA17" i="21"/>
  <c r="W17" i="21"/>
  <c r="F77" i="21"/>
  <c r="F15" i="21" s="1"/>
  <c r="J15"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s="1"/>
  <c r="I113" i="40" s="1"/>
  <c r="J113" i="40" s="1"/>
  <c r="K113" i="40" s="1"/>
  <c r="L113" i="40" s="1"/>
  <c r="M113" i="40" s="1"/>
  <c r="F39" i="40"/>
  <c r="S38" i="40"/>
  <c r="H39" i="40"/>
  <c r="J39" i="40"/>
  <c r="W38" i="40"/>
  <c r="F29" i="40"/>
  <c r="H29" i="40"/>
  <c r="J29" i="40"/>
  <c r="F98" i="40"/>
  <c r="G98" i="40"/>
  <c r="H98" i="40" s="1"/>
  <c r="I98" i="40" s="1"/>
  <c r="J98" i="40" s="1"/>
  <c r="K98" i="40" s="1"/>
  <c r="L98" i="40" s="1"/>
  <c r="M98" i="40" s="1"/>
  <c r="S30" i="40"/>
  <c r="S25" i="40"/>
  <c r="AA23" i="40"/>
  <c r="F88" i="40"/>
  <c r="G88" i="40" s="1"/>
  <c r="F19" i="40"/>
  <c r="H19" i="40"/>
  <c r="J19" i="40"/>
  <c r="W17" i="40"/>
  <c r="AC17" i="40"/>
  <c r="F17" i="40"/>
  <c r="AA17" i="40"/>
  <c r="H17" i="40"/>
  <c r="AB17" i="40"/>
  <c r="W21" i="40"/>
  <c r="AB40" i="40"/>
  <c r="U10" i="40"/>
  <c r="U27" i="40"/>
  <c r="AB27" i="40"/>
  <c r="AC44" i="39"/>
  <c r="S11" i="39"/>
  <c r="AB45" i="39"/>
  <c r="S27" i="39"/>
  <c r="AA21" i="39"/>
  <c r="AC19" i="39"/>
  <c r="AC38" i="39"/>
  <c r="W29" i="39"/>
  <c r="AC21" i="39"/>
  <c r="AC17" i="39"/>
  <c r="S14" i="39"/>
  <c r="AB15" i="39"/>
  <c r="U11" i="39"/>
  <c r="U41" i="39"/>
  <c r="U23" i="39"/>
  <c r="AB38" i="39"/>
  <c r="U31" i="39"/>
  <c r="AB31" i="39"/>
  <c r="S25" i="39"/>
  <c r="S38" i="39"/>
  <c r="S22" i="31"/>
  <c r="D18" i="9"/>
  <c r="M44" i="9" s="1"/>
  <c r="B22" i="63"/>
  <c r="M20" i="15"/>
  <c r="D96" i="9"/>
  <c r="F28" i="15"/>
  <c r="C28" i="15" s="1"/>
  <c r="M18" i="15"/>
  <c r="A18" i="64"/>
  <c r="B74" i="63"/>
  <c r="C53" i="10"/>
  <c r="A25" i="64"/>
  <c r="A18" i="51"/>
  <c r="B14" i="63"/>
  <c r="F3" i="35"/>
  <c r="K1" i="43"/>
  <c r="K1" i="12"/>
  <c r="G1" i="44"/>
  <c r="I4" i="6"/>
  <c r="G3" i="46" s="1"/>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s="1"/>
  <c r="B78" i="46" s="1"/>
  <c r="D69" i="46"/>
  <c r="E69" i="46"/>
  <c r="B67" i="46" s="1"/>
  <c r="E47" i="46"/>
  <c r="B45" i="46" s="1"/>
  <c r="E58" i="46"/>
  <c r="B56" i="46" s="1"/>
  <c r="A4" i="64"/>
  <c r="A4" i="51"/>
  <c r="C51" i="10"/>
  <c r="H58" i="46"/>
  <c r="H61" i="46"/>
  <c r="H62" i="46"/>
  <c r="H71" i="46"/>
  <c r="H75" i="46"/>
  <c r="H76" i="46"/>
  <c r="I100" i="46"/>
  <c r="C24" i="46"/>
  <c r="N100" i="46"/>
  <c r="H100" i="46"/>
  <c r="F108" i="46"/>
  <c r="H80" i="46"/>
  <c r="E100" i="46"/>
  <c r="G100" i="46"/>
  <c r="H84" i="46"/>
  <c r="H65" i="46"/>
  <c r="H66" i="46"/>
  <c r="C100" i="46"/>
  <c r="J100" i="46"/>
  <c r="M100" i="46"/>
  <c r="AA12" i="36"/>
  <c r="U12" i="35"/>
  <c r="AB12" i="35"/>
  <c r="W11" i="35"/>
  <c r="AA11" i="35"/>
  <c r="S14" i="37"/>
  <c r="U13" i="37"/>
  <c r="S13" i="21"/>
  <c r="AP7" i="1"/>
  <c r="G7" i="1"/>
  <c r="AP9" i="1"/>
  <c r="G9" i="1"/>
  <c r="AP8" i="1"/>
  <c r="G8" i="1"/>
  <c r="I20" i="46"/>
  <c r="C20" i="46" s="1"/>
  <c r="B6" i="63"/>
  <c r="L5" i="54"/>
  <c r="B39" i="63"/>
  <c r="K5" i="54"/>
  <c r="B38" i="63"/>
  <c r="T41" i="4"/>
  <c r="A17" i="64"/>
  <c r="B46" i="50"/>
  <c r="B4" i="63"/>
  <c r="C46" i="36"/>
  <c r="D46" i="36"/>
  <c r="C59" i="34"/>
  <c r="D59" i="34"/>
  <c r="E59" i="34" s="1"/>
  <c r="C48" i="35"/>
  <c r="D48" i="35" s="1"/>
  <c r="C52" i="37"/>
  <c r="D52" i="37" s="1"/>
  <c r="C67" i="40"/>
  <c r="D65" i="40"/>
  <c r="P24" i="46"/>
  <c r="B68" i="40" s="1"/>
  <c r="P25" i="46"/>
  <c r="P23" i="46"/>
  <c r="P21" i="46"/>
  <c r="P22" i="46"/>
  <c r="C72" i="39"/>
  <c r="D70" i="39"/>
  <c r="O19" i="46"/>
  <c r="H77" i="46"/>
  <c r="H73" i="46"/>
  <c r="H69" i="46"/>
  <c r="H74" i="46"/>
  <c r="H86" i="46"/>
  <c r="H82" i="46"/>
  <c r="H63" i="46"/>
  <c r="H59" i="46"/>
  <c r="H64" i="46"/>
  <c r="H60" i="46"/>
  <c r="H10" i="48"/>
  <c r="H87" i="46"/>
  <c r="H85" i="46"/>
  <c r="H83" i="46"/>
  <c r="K10" i="1"/>
  <c r="M10" i="1" s="1"/>
  <c r="O10" i="1" s="1"/>
  <c r="P10" i="1" s="1"/>
  <c r="S11" i="1"/>
  <c r="R11" i="1"/>
  <c r="S13" i="1"/>
  <c r="R13" i="1"/>
  <c r="B6" i="1"/>
  <c r="E6" i="1" s="1"/>
  <c r="B10" i="1"/>
  <c r="E10" i="1" s="1"/>
  <c r="S10" i="1"/>
  <c r="B8" i="1"/>
  <c r="E8" i="1"/>
  <c r="B12" i="1"/>
  <c r="E12" i="1"/>
  <c r="S12" i="1"/>
  <c r="K6" i="1"/>
  <c r="M6" i="1" s="1"/>
  <c r="G1" i="15"/>
  <c r="F66" i="36"/>
  <c r="H18" i="36"/>
  <c r="U18" i="36" s="1"/>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W31"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E7" i="52"/>
  <c r="B14" i="52"/>
  <c r="B22" i="52"/>
  <c r="B5" i="52"/>
  <c r="B11" i="52"/>
  <c r="E4" i="52"/>
  <c r="D24" i="15"/>
  <c r="U43" i="21"/>
  <c r="S43" i="21"/>
  <c r="AA43" i="21"/>
  <c r="AC30" i="21"/>
  <c r="W30" i="21"/>
  <c r="AC23" i="21"/>
  <c r="W12" i="21"/>
  <c r="AC12" i="21"/>
  <c r="U14" i="21"/>
  <c r="AB14" i="21"/>
  <c r="B73" i="39"/>
  <c r="W12" i="35"/>
  <c r="AC12" i="35"/>
  <c r="C16" i="46"/>
  <c r="C5" i="46"/>
  <c r="AC36" i="35"/>
  <c r="W36" i="35"/>
  <c r="J53" i="15"/>
  <c r="F1" i="15"/>
  <c r="S14" i="36"/>
  <c r="AB20" i="36"/>
  <c r="AA20" i="36"/>
  <c r="AC14" i="36"/>
  <c r="W14" i="36"/>
  <c r="U14" i="36"/>
  <c r="AB14"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A17" i="51"/>
  <c r="B13" i="63" s="1"/>
  <c r="E5" i="6"/>
  <c r="AT6" i="3"/>
  <c r="E12" i="6"/>
  <c r="E64" i="39" s="1"/>
  <c r="G30" i="6"/>
  <c r="G31" i="6" s="1"/>
  <c r="E14" i="6"/>
  <c r="E61" i="40" s="1"/>
  <c r="E10" i="6"/>
  <c r="E15" i="6"/>
  <c r="E67" i="39" s="1"/>
  <c r="E13" i="6"/>
  <c r="E60" i="40" s="1"/>
  <c r="E11" i="6"/>
  <c r="H70" i="46"/>
  <c r="H72" i="46"/>
  <c r="A9" i="64"/>
  <c r="A9" i="51"/>
  <c r="B9" i="63"/>
  <c r="A25" i="51"/>
  <c r="B18" i="63"/>
  <c r="A3" i="55"/>
  <c r="B56" i="63"/>
  <c r="E46" i="36"/>
  <c r="F46" i="36" s="1"/>
  <c r="D72" i="39"/>
  <c r="E70" i="39"/>
  <c r="D67" i="40"/>
  <c r="E65" i="40"/>
  <c r="G39" i="46"/>
  <c r="I39" i="46" s="1"/>
  <c r="Q16" i="1"/>
  <c r="F24" i="43" s="1"/>
  <c r="C26" i="43" s="1"/>
  <c r="D24" i="43" s="1"/>
  <c r="E4" i="4"/>
  <c r="C4" i="4"/>
  <c r="G66" i="36"/>
  <c r="J18" i="36"/>
  <c r="AC18" i="36" s="1"/>
  <c r="AE8" i="1"/>
  <c r="AE7" i="1"/>
  <c r="AE6" i="1"/>
  <c r="F33" i="44"/>
  <c r="M19" i="44"/>
  <c r="M17" i="15"/>
  <c r="AG6" i="1"/>
  <c r="D21" i="12"/>
  <c r="C21" i="12" s="1"/>
  <c r="D12" i="11"/>
  <c r="C12" i="11" s="1"/>
  <c r="E59" i="40"/>
  <c r="L20" i="6"/>
  <c r="E58" i="40"/>
  <c r="E63" i="39"/>
  <c r="K14" i="1"/>
  <c r="M14" i="1" s="1"/>
  <c r="E30" i="6"/>
  <c r="L19" i="6"/>
  <c r="L27" i="6" s="1"/>
  <c r="K15" i="1"/>
  <c r="E62" i="40"/>
  <c r="B21" i="55"/>
  <c r="B72" i="63" s="1"/>
  <c r="B20" i="55"/>
  <c r="B70" i="63" s="1"/>
  <c r="E67" i="40"/>
  <c r="F65" i="40"/>
  <c r="F67" i="40" s="1"/>
  <c r="E72" i="39"/>
  <c r="F70" i="39"/>
  <c r="F72" i="39" s="1"/>
  <c r="Q53" i="15"/>
  <c r="F31" i="15"/>
  <c r="F58" i="15"/>
  <c r="J22" i="46"/>
  <c r="K16" i="1"/>
  <c r="S7" i="1"/>
  <c r="S8" i="1"/>
  <c r="S9" i="1"/>
  <c r="G70" i="39"/>
  <c r="G72" i="39" s="1"/>
  <c r="G65" i="40"/>
  <c r="G67" i="40" s="1"/>
  <c r="O14" i="1"/>
  <c r="P14" i="1" s="1"/>
  <c r="H65" i="40"/>
  <c r="I65" i="40" s="1"/>
  <c r="J65" i="40" s="1"/>
  <c r="K65" i="40" s="1"/>
  <c r="K67" i="40" s="1"/>
  <c r="H70" i="39"/>
  <c r="I70" i="39" s="1"/>
  <c r="J70" i="39" s="1"/>
  <c r="K70" i="39" s="1"/>
  <c r="K72" i="39" s="1"/>
  <c r="R9" i="1"/>
  <c r="H72" i="39"/>
  <c r="H67" i="40"/>
  <c r="R7" i="1"/>
  <c r="R8" i="1"/>
  <c r="I67" i="40"/>
  <c r="J72" i="39"/>
  <c r="J67" i="40"/>
  <c r="L65" i="40"/>
  <c r="M65" i="40" s="1"/>
  <c r="N65" i="40" s="1"/>
  <c r="N67" i="40" s="1"/>
  <c r="M67" i="40"/>
  <c r="C45" i="9"/>
  <c r="K31" i="9"/>
  <c r="K32" i="9" s="1"/>
  <c r="N76" i="9"/>
  <c r="C46" i="9"/>
  <c r="K33" i="9"/>
  <c r="K34" i="9" s="1"/>
  <c r="O41" i="9"/>
  <c r="R8" i="54" s="1"/>
  <c r="I14" i="66"/>
  <c r="B8" i="66"/>
  <c r="B54" i="63"/>
  <c r="B10" i="67"/>
  <c r="F12" i="67"/>
  <c r="F11" i="67"/>
  <c r="F16" i="15"/>
  <c r="N5" i="65"/>
  <c r="F46" i="44"/>
  <c r="F37" i="44"/>
  <c r="F35" i="15"/>
  <c r="F13" i="15"/>
  <c r="J5" i="65"/>
  <c r="B12" i="67"/>
  <c r="E11" i="67"/>
  <c r="B9" i="67"/>
  <c r="M23" i="44"/>
  <c r="M22" i="15"/>
  <c r="F9" i="15"/>
  <c r="F11" i="44"/>
  <c r="M27" i="15"/>
  <c r="F8" i="15"/>
  <c r="E8" i="67"/>
  <c r="F28" i="44"/>
  <c r="E9" i="67"/>
  <c r="N3" i="65"/>
  <c r="F36" i="15"/>
  <c r="N4" i="65"/>
  <c r="E14" i="67"/>
  <c r="M11" i="44"/>
  <c r="B13" i="67"/>
  <c r="F7" i="15"/>
  <c r="M29" i="44"/>
  <c r="I5" i="65"/>
  <c r="F39" i="44"/>
  <c r="J7" i="65"/>
  <c r="M25" i="44"/>
  <c r="F42" i="15"/>
  <c r="F43" i="15"/>
  <c r="M8" i="44"/>
  <c r="M9" i="15"/>
  <c r="J6" i="65"/>
  <c r="J36" i="15"/>
  <c r="F14" i="67"/>
  <c r="E10" i="67"/>
  <c r="M10" i="44"/>
  <c r="F38" i="15"/>
  <c r="B11" i="67"/>
  <c r="M29" i="15"/>
  <c r="F26" i="15"/>
  <c r="F9" i="67"/>
  <c r="M8" i="15"/>
  <c r="F10" i="67"/>
  <c r="M28" i="44"/>
  <c r="B14" i="67"/>
  <c r="J17" i="44"/>
  <c r="M24" i="44"/>
  <c r="F6" i="15"/>
  <c r="N7" i="65"/>
  <c r="I3" i="65"/>
  <c r="E13" i="67"/>
  <c r="L47" i="15"/>
  <c r="F40" i="15"/>
  <c r="J4" i="65"/>
  <c r="F10" i="44"/>
  <c r="F37" i="15"/>
  <c r="B8" i="67"/>
  <c r="I4" i="65"/>
  <c r="M28" i="15"/>
  <c r="F8" i="67"/>
  <c r="I7" i="65"/>
  <c r="F8" i="44"/>
  <c r="F18" i="44"/>
  <c r="C19" i="44"/>
  <c r="F9" i="44"/>
  <c r="F38" i="44"/>
  <c r="M24" i="15"/>
  <c r="F41" i="15"/>
  <c r="F40" i="44"/>
  <c r="M31" i="44"/>
  <c r="F45" i="44"/>
  <c r="L48" i="15"/>
  <c r="L49" i="44"/>
  <c r="N6" i="65"/>
  <c r="F15" i="44"/>
  <c r="J3" i="65"/>
  <c r="E12" i="67"/>
  <c r="J15" i="15"/>
  <c r="M30" i="44"/>
  <c r="M26" i="15"/>
  <c r="M23" i="15"/>
  <c r="I6" i="65"/>
  <c r="M6" i="15"/>
  <c r="F13" i="67"/>
  <c r="L48" i="44"/>
  <c r="M26" i="44"/>
  <c r="F43" i="44"/>
  <c r="M21" i="15"/>
  <c r="AC27" i="21" l="1"/>
  <c r="F9" i="40"/>
  <c r="H14" i="66"/>
  <c r="B7" i="66" s="1"/>
  <c r="O40" i="9"/>
  <c r="R7" i="54" s="1"/>
  <c r="B52" i="63" s="1"/>
  <c r="L67" i="40"/>
  <c r="L70" i="39"/>
  <c r="I72" i="39"/>
  <c r="G46" i="36"/>
  <c r="H46" i="36" s="1"/>
  <c r="I46" i="36" s="1"/>
  <c r="J46" i="36" s="1"/>
  <c r="K46" i="36" s="1"/>
  <c r="L46" i="36" s="1"/>
  <c r="M46" i="36" s="1"/>
  <c r="N46" i="36" s="1"/>
  <c r="O46" i="36" s="1"/>
  <c r="J7" i="36"/>
  <c r="C15" i="43"/>
  <c r="O6" i="1"/>
  <c r="M16" i="1"/>
  <c r="C13" i="43" s="1"/>
  <c r="C14" i="43" s="1"/>
  <c r="J7" i="37"/>
  <c r="E52" i="37"/>
  <c r="F52" i="37" s="1"/>
  <c r="G52" i="37" s="1"/>
  <c r="H52" i="37" s="1"/>
  <c r="I52" i="37" s="1"/>
  <c r="J52" i="37" s="1"/>
  <c r="K52" i="37" s="1"/>
  <c r="L52" i="37" s="1"/>
  <c r="M52" i="37" s="1"/>
  <c r="N52" i="37" s="1"/>
  <c r="O52" i="37" s="1"/>
  <c r="H7" i="37"/>
  <c r="F7" i="37"/>
  <c r="F59" i="34"/>
  <c r="G59" i="34" s="1"/>
  <c r="H59" i="34" s="1"/>
  <c r="I59" i="34" s="1"/>
  <c r="J59" i="34" s="1"/>
  <c r="K59" i="34" s="1"/>
  <c r="L59" i="34" s="1"/>
  <c r="M59" i="34" s="1"/>
  <c r="N59" i="34" s="1"/>
  <c r="O59" i="34" s="1"/>
  <c r="H7" i="34"/>
  <c r="S15" i="21"/>
  <c r="AA15" i="21"/>
  <c r="AA23" i="39"/>
  <c r="S23" i="39"/>
  <c r="G81" i="21"/>
  <c r="F19" i="21"/>
  <c r="H19" i="21"/>
  <c r="J19" i="21"/>
  <c r="E58" i="33"/>
  <c r="F58" i="33" s="1"/>
  <c r="G58" i="33" s="1"/>
  <c r="H58" i="33" s="1"/>
  <c r="I58" i="33" s="1"/>
  <c r="J58" i="33" s="1"/>
  <c r="K58" i="33" s="1"/>
  <c r="L58" i="33" s="1"/>
  <c r="M58" i="33" s="1"/>
  <c r="N58" i="33" s="1"/>
  <c r="O58" i="33" s="1"/>
  <c r="H7" i="33"/>
  <c r="J9" i="40"/>
  <c r="E48" i="35"/>
  <c r="F48" i="35" s="1"/>
  <c r="G48" i="35" s="1"/>
  <c r="H48" i="35" s="1"/>
  <c r="I48" i="35" s="1"/>
  <c r="J48" i="35" s="1"/>
  <c r="K48" i="35" s="1"/>
  <c r="L48" i="35" s="1"/>
  <c r="M48" i="35" s="1"/>
  <c r="N48" i="35" s="1"/>
  <c r="O48" i="35" s="1"/>
  <c r="H7" i="35"/>
  <c r="AA29" i="39"/>
  <c r="S29" i="39"/>
  <c r="H58" i="21"/>
  <c r="I58" i="21" s="1"/>
  <c r="J58" i="21" s="1"/>
  <c r="K58" i="21" s="1"/>
  <c r="L58" i="21" s="1"/>
  <c r="M58" i="21" s="1"/>
  <c r="N58" i="21" s="1"/>
  <c r="O58" i="21" s="1"/>
  <c r="J7" i="21"/>
  <c r="G101" i="21"/>
  <c r="H101" i="21" s="1"/>
  <c r="I101" i="21" s="1"/>
  <c r="J101" i="21" s="1"/>
  <c r="K101" i="21" s="1"/>
  <c r="L101" i="21" s="1"/>
  <c r="M101" i="21" s="1"/>
  <c r="J32" i="21"/>
  <c r="F32" i="21"/>
  <c r="H113" i="21"/>
  <c r="F37" i="21"/>
  <c r="J37" i="21"/>
  <c r="H37" i="21"/>
  <c r="H9" i="40"/>
  <c r="E66" i="39"/>
  <c r="E65" i="39"/>
  <c r="W18" i="36"/>
  <c r="F7" i="36"/>
  <c r="H16" i="1"/>
  <c r="H15" i="21"/>
  <c r="G77" i="21"/>
  <c r="AB16" i="39"/>
  <c r="S33" i="40"/>
  <c r="W40" i="40"/>
  <c r="G103" i="39"/>
  <c r="S10" i="35"/>
  <c r="AC41" i="34"/>
  <c r="W8" i="21"/>
  <c r="T22" i="59"/>
  <c r="D22" i="59"/>
  <c r="T14" i="59"/>
  <c r="D14" i="59"/>
  <c r="G82" i="39"/>
  <c r="E81" i="39"/>
  <c r="G5" i="3"/>
  <c r="B3" i="3" s="1"/>
  <c r="AP16" i="1"/>
  <c r="F22" i="11" s="1"/>
  <c r="M20" i="46"/>
  <c r="C19" i="46" s="1"/>
  <c r="D24" i="59"/>
  <c r="C25" i="59"/>
  <c r="C37" i="59"/>
  <c r="D36" i="59"/>
  <c r="C45" i="59"/>
  <c r="D44" i="59"/>
  <c r="N4" i="63"/>
  <c r="B21" i="63"/>
  <c r="F34" i="35"/>
  <c r="H34" i="35"/>
  <c r="F25" i="37"/>
  <c r="J25" i="37"/>
  <c r="D100" i="46"/>
  <c r="B54" i="46"/>
  <c r="C27" i="40"/>
  <c r="S27" i="40"/>
  <c r="S21" i="34"/>
  <c r="S18" i="35"/>
  <c r="K76" i="9"/>
  <c r="K77" i="9" s="1"/>
  <c r="K79" i="9" s="1"/>
  <c r="K81" i="9" s="1"/>
  <c r="J7" i="75"/>
  <c r="G77" i="75"/>
  <c r="J15" i="75"/>
  <c r="F15" i="75"/>
  <c r="H15" i="75"/>
  <c r="G81" i="75"/>
  <c r="J19" i="75"/>
  <c r="F19" i="75"/>
  <c r="H19" i="75"/>
  <c r="O47" i="59"/>
  <c r="L16" i="4"/>
  <c r="K17" i="4" s="1"/>
  <c r="A22" i="51" s="1"/>
  <c r="B16" i="63" s="1"/>
  <c r="X10" i="59"/>
  <c r="X8" i="59"/>
  <c r="X3" i="59"/>
  <c r="AB6" i="59"/>
  <c r="B12" i="59"/>
  <c r="B13" i="59" s="1"/>
  <c r="B14" i="59" s="1"/>
  <c r="S14" i="59" s="1"/>
  <c r="AA6" i="59"/>
  <c r="Q47" i="59"/>
  <c r="AA12" i="46"/>
  <c r="AE12" i="46"/>
  <c r="AI12" i="46"/>
  <c r="D58" i="75"/>
  <c r="E58" i="75" s="1"/>
  <c r="F58" i="75" s="1"/>
  <c r="G58" i="75" s="1"/>
  <c r="H58" i="75" s="1"/>
  <c r="I58" i="75" s="1"/>
  <c r="J58" i="75" s="1"/>
  <c r="K58" i="75" s="1"/>
  <c r="L58" i="75" s="1"/>
  <c r="M58" i="75" s="1"/>
  <c r="N58" i="75" s="1"/>
  <c r="O58" i="75" s="1"/>
  <c r="F7" i="75"/>
  <c r="H7" i="75"/>
  <c r="J32" i="75"/>
  <c r="G101" i="75"/>
  <c r="H101" i="75" s="1"/>
  <c r="I101" i="75" s="1"/>
  <c r="J101" i="75" s="1"/>
  <c r="K101" i="75" s="1"/>
  <c r="L101" i="75" s="1"/>
  <c r="M101" i="75" s="1"/>
  <c r="F32" i="75"/>
  <c r="H113" i="75"/>
  <c r="J37" i="75"/>
  <c r="F37" i="75"/>
  <c r="H37" i="75"/>
  <c r="K145" i="75"/>
  <c r="K143" i="75"/>
  <c r="K141" i="75"/>
  <c r="K144" i="75"/>
  <c r="D3" i="76"/>
  <c r="D3" i="75"/>
  <c r="E8" i="6"/>
  <c r="E16" i="6" s="1"/>
  <c r="E54" i="75"/>
  <c r="F54" i="75" s="1"/>
  <c r="U40" i="76"/>
  <c r="U42" i="76"/>
  <c r="U44" i="76"/>
  <c r="U8" i="75"/>
  <c r="U10" i="75"/>
  <c r="U12" i="75"/>
  <c r="U14" i="75"/>
  <c r="U17" i="75"/>
  <c r="U21" i="75"/>
  <c r="U23" i="75"/>
  <c r="U26" i="75"/>
  <c r="U28" i="75"/>
  <c r="U30" i="75"/>
  <c r="U32" i="75"/>
  <c r="U35" i="75"/>
  <c r="U39" i="75"/>
  <c r="U41" i="75"/>
  <c r="U43" i="75"/>
  <c r="U45" i="75"/>
  <c r="S46" i="75"/>
  <c r="AZ513" i="3"/>
  <c r="AZ505" i="3"/>
  <c r="AZ497" i="3"/>
  <c r="AZ489" i="3"/>
  <c r="AZ481" i="3"/>
  <c r="BL517" i="3"/>
  <c r="AZ517" i="3" s="1"/>
  <c r="BA516" i="3"/>
  <c r="AZ516" i="3" s="1"/>
  <c r="BL513" i="3"/>
  <c r="BA512" i="3"/>
  <c r="AZ512" i="3" s="1"/>
  <c r="BL509" i="3"/>
  <c r="AZ509" i="3" s="1"/>
  <c r="BA508" i="3"/>
  <c r="AZ508" i="3" s="1"/>
  <c r="BL505" i="3"/>
  <c r="BA504" i="3"/>
  <c r="AZ504" i="3" s="1"/>
  <c r="BL501" i="3"/>
  <c r="AZ501" i="3" s="1"/>
  <c r="BA500" i="3"/>
  <c r="AZ500" i="3" s="1"/>
  <c r="BL497" i="3"/>
  <c r="BA496" i="3"/>
  <c r="AZ496" i="3" s="1"/>
  <c r="BL493" i="3"/>
  <c r="AZ493" i="3" s="1"/>
  <c r="BA492" i="3"/>
  <c r="AZ492" i="3" s="1"/>
  <c r="BL489" i="3"/>
  <c r="BA488" i="3"/>
  <c r="AZ488" i="3" s="1"/>
  <c r="BL485" i="3"/>
  <c r="AZ485" i="3" s="1"/>
  <c r="BA484" i="3"/>
  <c r="AZ484" i="3" s="1"/>
  <c r="BL481" i="3"/>
  <c r="BA480" i="3"/>
  <c r="AZ480" i="3" s="1"/>
  <c r="BA518" i="3"/>
  <c r="AZ518" i="3" s="1"/>
  <c r="BL515" i="3"/>
  <c r="AZ515" i="3" s="1"/>
  <c r="BA514" i="3"/>
  <c r="AZ514" i="3" s="1"/>
  <c r="BL511" i="3"/>
  <c r="AZ511" i="3" s="1"/>
  <c r="BA510" i="3"/>
  <c r="AZ510" i="3" s="1"/>
  <c r="BL507" i="3"/>
  <c r="AZ507" i="3" s="1"/>
  <c r="BA506" i="3"/>
  <c r="AZ506" i="3" s="1"/>
  <c r="BL503" i="3"/>
  <c r="AZ503" i="3" s="1"/>
  <c r="BA502" i="3"/>
  <c r="AZ502" i="3" s="1"/>
  <c r="BL499" i="3"/>
  <c r="AZ499" i="3" s="1"/>
  <c r="BA498" i="3"/>
  <c r="AZ498" i="3" s="1"/>
  <c r="BL495" i="3"/>
  <c r="AZ495" i="3" s="1"/>
  <c r="BA494" i="3"/>
  <c r="AZ494" i="3" s="1"/>
  <c r="BL491" i="3"/>
  <c r="AZ491" i="3" s="1"/>
  <c r="BA490" i="3"/>
  <c r="AZ490" i="3" s="1"/>
  <c r="BL487" i="3"/>
  <c r="AZ487" i="3" s="1"/>
  <c r="BA486" i="3"/>
  <c r="AZ486" i="3" s="1"/>
  <c r="BL483" i="3"/>
  <c r="AZ483" i="3" s="1"/>
  <c r="BA482" i="3"/>
  <c r="AZ482" i="3" s="1"/>
  <c r="BL479" i="3"/>
  <c r="AZ479" i="3" s="1"/>
  <c r="AZ294" i="3"/>
  <c r="AZ286" i="3"/>
  <c r="BL300" i="3"/>
  <c r="AZ300" i="3" s="1"/>
  <c r="BA299" i="3"/>
  <c r="AZ299" i="3" s="1"/>
  <c r="BL296" i="3"/>
  <c r="AZ296" i="3" s="1"/>
  <c r="BA295" i="3"/>
  <c r="AZ295" i="3" s="1"/>
  <c r="BL292" i="3"/>
  <c r="AZ292" i="3" s="1"/>
  <c r="BA291" i="3"/>
  <c r="AZ291" i="3" s="1"/>
  <c r="BL288" i="3"/>
  <c r="AZ288" i="3" s="1"/>
  <c r="BA287" i="3"/>
  <c r="AZ287" i="3" s="1"/>
  <c r="BL284" i="3"/>
  <c r="AZ284" i="3" s="1"/>
  <c r="BA283" i="3"/>
  <c r="AZ283" i="3" s="1"/>
  <c r="BA301" i="3"/>
  <c r="AZ301" i="3" s="1"/>
  <c r="BL298" i="3"/>
  <c r="AZ298" i="3" s="1"/>
  <c r="BA297" i="3"/>
  <c r="AZ297" i="3" s="1"/>
  <c r="BL294" i="3"/>
  <c r="BA293" i="3"/>
  <c r="AZ293" i="3" s="1"/>
  <c r="BL290" i="3"/>
  <c r="AZ290" i="3" s="1"/>
  <c r="BA289" i="3"/>
  <c r="AZ289" i="3" s="1"/>
  <c r="BL286" i="3"/>
  <c r="BA285" i="3"/>
  <c r="AZ285" i="3" s="1"/>
  <c r="BL282" i="3"/>
  <c r="AZ282" i="3" s="1"/>
  <c r="BA281" i="3"/>
  <c r="AZ281" i="3" s="1"/>
  <c r="BA127" i="3"/>
  <c r="AZ127" i="3" s="1"/>
  <c r="BL124" i="3"/>
  <c r="AZ124" i="3" s="1"/>
  <c r="BA123" i="3"/>
  <c r="AZ123" i="3" s="1"/>
  <c r="BL120" i="3"/>
  <c r="AZ120" i="3" s="1"/>
  <c r="BA119" i="3"/>
  <c r="AZ119" i="3" s="1"/>
  <c r="BL126" i="3"/>
  <c r="AZ126" i="3" s="1"/>
  <c r="BA125" i="3"/>
  <c r="AZ125" i="3" s="1"/>
  <c r="BL122" i="3"/>
  <c r="AZ122" i="3" s="1"/>
  <c r="BA121" i="3"/>
  <c r="AZ121" i="3" s="1"/>
  <c r="BL118" i="3"/>
  <c r="AZ118" i="3" s="1"/>
  <c r="BA117" i="3"/>
  <c r="AZ117" i="3" s="1"/>
  <c r="BL13" i="3"/>
  <c r="J7" i="76"/>
  <c r="G77" i="76"/>
  <c r="J15" i="76"/>
  <c r="G81" i="76"/>
  <c r="J19" i="76"/>
  <c r="BL15" i="3"/>
  <c r="AZ15" i="3" s="1"/>
  <c r="BA14" i="3"/>
  <c r="K145" i="76"/>
  <c r="K143" i="76"/>
  <c r="K141" i="76"/>
  <c r="K144" i="76"/>
  <c r="E54" i="76"/>
  <c r="F54" i="76" s="1"/>
  <c r="E16" i="52"/>
  <c r="E8" i="52"/>
  <c r="B13" i="52"/>
  <c r="E21" i="52"/>
  <c r="E6" i="52"/>
  <c r="U27" i="21"/>
  <c r="S27" i="21"/>
  <c r="L16" i="1"/>
  <c r="I1" i="65"/>
  <c r="N16" i="1"/>
  <c r="C29" i="43" s="1"/>
  <c r="E5" i="52"/>
  <c r="B6" i="52"/>
  <c r="B16" i="52"/>
  <c r="B23" i="52"/>
  <c r="E10" i="52"/>
  <c r="E9" i="52"/>
  <c r="B8" i="52"/>
  <c r="B4" i="52"/>
  <c r="B9" i="52"/>
  <c r="B10" i="52"/>
  <c r="B7" i="52"/>
  <c r="E11" i="52"/>
  <c r="C36" i="46"/>
  <c r="C34" i="46"/>
  <c r="T8" i="46"/>
  <c r="V8" i="46" s="1"/>
  <c r="T10" i="46"/>
  <c r="V10" i="46" s="1"/>
  <c r="T12" i="46"/>
  <c r="V12" i="46" s="1"/>
  <c r="T14" i="46"/>
  <c r="V14" i="46" s="1"/>
  <c r="T16" i="46"/>
  <c r="V16" i="46" s="1"/>
  <c r="T9" i="46"/>
  <c r="V9" i="46" s="1"/>
  <c r="T11" i="46"/>
  <c r="V11" i="46" s="1"/>
  <c r="T13" i="46"/>
  <c r="V13" i="46" s="1"/>
  <c r="T15" i="46"/>
  <c r="V15" i="46" s="1"/>
  <c r="C37" i="46"/>
  <c r="C33" i="46"/>
  <c r="C38" i="46"/>
  <c r="C39" i="46"/>
  <c r="E39" i="46" s="1"/>
  <c r="C35" i="46"/>
  <c r="G6" i="1"/>
  <c r="G16" i="1" s="1"/>
  <c r="H12" i="40" s="1"/>
  <c r="F18" i="11"/>
  <c r="C18" i="11" s="1"/>
  <c r="F33" i="12"/>
  <c r="C34" i="12" s="1"/>
  <c r="D33" i="12" s="1"/>
  <c r="P9" i="1"/>
  <c r="O9" i="1"/>
  <c r="P12" i="1"/>
  <c r="O12" i="1"/>
  <c r="E58" i="39"/>
  <c r="E68" i="39" s="1"/>
  <c r="F27" i="6"/>
  <c r="F31" i="6" s="1"/>
  <c r="E53" i="40"/>
  <c r="O7" i="1"/>
  <c r="P7" i="1" s="1"/>
  <c r="O11" i="1"/>
  <c r="P11" i="1" s="1"/>
  <c r="O13" i="1"/>
  <c r="P13" i="1" s="1"/>
  <c r="P6" i="1"/>
  <c r="H22" i="46"/>
  <c r="AE11" i="46"/>
  <c r="AE13" i="46" s="1"/>
  <c r="AJ11" i="46"/>
  <c r="AJ13" i="46" s="1"/>
  <c r="AF11" i="46"/>
  <c r="AF13" i="46" s="1"/>
  <c r="AI11" i="46"/>
  <c r="AI13" i="46" s="1"/>
  <c r="AA11" i="46"/>
  <c r="AA13" i="46" s="1"/>
  <c r="C23" i="46"/>
  <c r="C21" i="46" s="1"/>
  <c r="AH11" i="46"/>
  <c r="AH13" i="46" s="1"/>
  <c r="AD11" i="46"/>
  <c r="AD13" i="46" s="1"/>
  <c r="Z11" i="46"/>
  <c r="Z13" i="46" s="1"/>
  <c r="Y11" i="46"/>
  <c r="Y13" i="46" s="1"/>
  <c r="AG11" i="46"/>
  <c r="AG13" i="46" s="1"/>
  <c r="AC11" i="46"/>
  <c r="AC13" i="46" s="1"/>
  <c r="E22" i="46"/>
  <c r="H101" i="46"/>
  <c r="M101" i="46"/>
  <c r="D101" i="46"/>
  <c r="I101" i="46"/>
  <c r="G22" i="46"/>
  <c r="AB11" i="46"/>
  <c r="AB13" i="46" s="1"/>
  <c r="F101" i="46"/>
  <c r="N101" i="46"/>
  <c r="K101" i="46"/>
  <c r="Z7" i="46"/>
  <c r="E101" i="46"/>
  <c r="F22" i="46"/>
  <c r="L101" i="46"/>
  <c r="N104" i="45"/>
  <c r="B113" i="46"/>
  <c r="J101" i="46"/>
  <c r="G101" i="46"/>
  <c r="C101" i="46"/>
  <c r="J20" i="15"/>
  <c r="F62" i="15"/>
  <c r="C61" i="15" s="1"/>
  <c r="C34" i="15"/>
  <c r="F65" i="15"/>
  <c r="F70" i="15"/>
  <c r="F68" i="15"/>
  <c r="F50" i="15"/>
  <c r="L60" i="44"/>
  <c r="L59" i="44"/>
  <c r="F63" i="15"/>
  <c r="C8" i="44"/>
  <c r="J54" i="44"/>
  <c r="J58" i="44"/>
  <c r="J56" i="44" s="1"/>
  <c r="J59" i="44" s="1"/>
  <c r="Q52" i="44" s="1"/>
  <c r="L57" i="44"/>
  <c r="I55" i="44"/>
  <c r="J60" i="44"/>
  <c r="J61" i="44"/>
  <c r="Q50" i="44" s="1"/>
  <c r="C4" i="65"/>
  <c r="B39" i="1" s="1"/>
  <c r="E20" i="46"/>
  <c r="J22" i="44"/>
  <c r="C36" i="44"/>
  <c r="C6" i="15"/>
  <c r="F64" i="15"/>
  <c r="Q72" i="15"/>
  <c r="M9" i="44"/>
  <c r="J8" i="44" s="1"/>
  <c r="Q73" i="44"/>
  <c r="F67" i="15"/>
  <c r="I54" i="15"/>
  <c r="J57" i="15"/>
  <c r="J55" i="15" s="1"/>
  <c r="J58" i="15" s="1"/>
  <c r="Q51" i="15" s="1"/>
  <c r="J60" i="15"/>
  <c r="Q49" i="15" s="1"/>
  <c r="L56" i="15"/>
  <c r="J59" i="15"/>
  <c r="C29" i="44"/>
  <c r="L58" i="15"/>
  <c r="L59" i="15"/>
  <c r="C27" i="15"/>
  <c r="F49" i="15"/>
  <c r="M7" i="15"/>
  <c r="J6" i="15" s="1"/>
  <c r="J1" i="65"/>
  <c r="C17" i="43"/>
  <c r="C18" i="44"/>
  <c r="E2" i="65"/>
  <c r="C16" i="15"/>
  <c r="E3" i="65"/>
  <c r="C17" i="15"/>
  <c r="AZ13" i="3" l="1"/>
  <c r="BL5" i="3"/>
  <c r="AB37" i="75"/>
  <c r="U37" i="75"/>
  <c r="AC37" i="75"/>
  <c r="W37" i="75"/>
  <c r="AA32" i="75"/>
  <c r="S32" i="75"/>
  <c r="AC32" i="75"/>
  <c r="W32" i="75"/>
  <c r="AA7" i="75"/>
  <c r="S7" i="75"/>
  <c r="AB19" i="75"/>
  <c r="U19" i="75"/>
  <c r="AC19" i="75"/>
  <c r="W19" i="75"/>
  <c r="AB15" i="75"/>
  <c r="U15" i="75"/>
  <c r="AC15" i="75"/>
  <c r="W15" i="75"/>
  <c r="AC7" i="75"/>
  <c r="W7" i="75"/>
  <c r="W25" i="37"/>
  <c r="AC25" i="37"/>
  <c r="AB34" i="35"/>
  <c r="U34" i="35"/>
  <c r="C26" i="59"/>
  <c r="D25" i="59"/>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H82" i="39"/>
  <c r="G81" i="39"/>
  <c r="AB15" i="21"/>
  <c r="U15" i="21"/>
  <c r="S7" i="36"/>
  <c r="AA7" i="36"/>
  <c r="R36" i="36" s="1"/>
  <c r="U9" i="40"/>
  <c r="AB9" i="40"/>
  <c r="T44" i="40" s="1"/>
  <c r="G44" i="40" s="1"/>
  <c r="W37" i="21"/>
  <c r="AC37" i="21"/>
  <c r="AC32" i="21"/>
  <c r="W32" i="21"/>
  <c r="H7" i="21"/>
  <c r="F7" i="21"/>
  <c r="F7" i="35"/>
  <c r="J7" i="35"/>
  <c r="J7" i="33"/>
  <c r="F7" i="33"/>
  <c r="W19" i="21"/>
  <c r="AC19" i="21"/>
  <c r="AA19" i="21"/>
  <c r="S19" i="21"/>
  <c r="F7" i="34"/>
  <c r="J7" i="34"/>
  <c r="AA7" i="37"/>
  <c r="R42" i="37" s="1"/>
  <c r="S7" i="37"/>
  <c r="H7" i="36"/>
  <c r="J12" i="40"/>
  <c r="AZ14" i="3"/>
  <c r="BA5" i="3"/>
  <c r="E27" i="6" s="1"/>
  <c r="AC19" i="76"/>
  <c r="W19" i="76"/>
  <c r="AC15" i="76"/>
  <c r="W15" i="76"/>
  <c r="AC7" i="76"/>
  <c r="W7" i="76"/>
  <c r="AA37" i="75"/>
  <c r="S37" i="75"/>
  <c r="AB7" i="75"/>
  <c r="U7" i="75"/>
  <c r="AA19" i="75"/>
  <c r="S19" i="75"/>
  <c r="AA15" i="75"/>
  <c r="S15" i="75"/>
  <c r="AA25" i="37"/>
  <c r="S25" i="37"/>
  <c r="AA34" i="35"/>
  <c r="S34" i="35"/>
  <c r="C46" i="59"/>
  <c r="D45" i="59"/>
  <c r="C38" i="59"/>
  <c r="D37" i="59"/>
  <c r="F81" i="39"/>
  <c r="U37" i="21"/>
  <c r="AB37" i="21"/>
  <c r="S37" i="21"/>
  <c r="AA37" i="21"/>
  <c r="AA32" i="21"/>
  <c r="S32" i="21"/>
  <c r="AC7" i="21"/>
  <c r="W7" i="21"/>
  <c r="AB7" i="35"/>
  <c r="T38" i="35" s="1"/>
  <c r="G38" i="35" s="1"/>
  <c r="U7" i="35"/>
  <c r="AC9" i="40"/>
  <c r="V44" i="40" s="1"/>
  <c r="I44" i="40" s="1"/>
  <c r="W9" i="40"/>
  <c r="U7" i="33"/>
  <c r="AB7" i="33"/>
  <c r="T48" i="33" s="1"/>
  <c r="G48" i="33" s="1"/>
  <c r="AB19" i="21"/>
  <c r="U19" i="21"/>
  <c r="U7" i="34"/>
  <c r="AB7" i="34"/>
  <c r="T49" i="34" s="1"/>
  <c r="G49" i="34" s="1"/>
  <c r="U7" i="37"/>
  <c r="AB7" i="37"/>
  <c r="T42" i="37" s="1"/>
  <c r="G42" i="37" s="1"/>
  <c r="AC7" i="37"/>
  <c r="V42" i="37" s="1"/>
  <c r="I42" i="37" s="1"/>
  <c r="W7" i="37"/>
  <c r="AC7" i="36"/>
  <c r="V36" i="36" s="1"/>
  <c r="I36" i="36" s="1"/>
  <c r="W7" i="36"/>
  <c r="L72" i="39"/>
  <c r="M70" i="39"/>
  <c r="AA9" i="40"/>
  <c r="R44" i="40" s="1"/>
  <c r="S9" i="40"/>
  <c r="B40" i="1"/>
  <c r="F26" i="44" s="1"/>
  <c r="C26" i="44" s="1"/>
  <c r="E35" i="46"/>
  <c r="G35" i="46"/>
  <c r="I35" i="46" s="1"/>
  <c r="G38" i="46"/>
  <c r="I38" i="46" s="1"/>
  <c r="E38" i="46"/>
  <c r="E37" i="46"/>
  <c r="G37" i="46"/>
  <c r="I37" i="46" s="1"/>
  <c r="E34" i="46"/>
  <c r="G34" i="46"/>
  <c r="I34" i="46" s="1"/>
  <c r="H12" i="39"/>
  <c r="F12" i="40"/>
  <c r="F12" i="39"/>
  <c r="J12" i="39"/>
  <c r="G33" i="46"/>
  <c r="I33" i="46" s="1"/>
  <c r="E33" i="46"/>
  <c r="G36" i="46"/>
  <c r="I36" i="46" s="1"/>
  <c r="E36" i="46"/>
  <c r="C15" i="12"/>
  <c r="P16" i="1"/>
  <c r="C13" i="12" s="1"/>
  <c r="O16" i="1"/>
  <c r="W12" i="40"/>
  <c r="AC12" i="40"/>
  <c r="AB12" i="40"/>
  <c r="U12" i="40"/>
  <c r="G104" i="46"/>
  <c r="G103" i="46"/>
  <c r="G107" i="46"/>
  <c r="G106" i="46"/>
  <c r="G102" i="46"/>
  <c r="G109" i="46"/>
  <c r="G105" i="46"/>
  <c r="D118" i="46"/>
  <c r="E118" i="46" s="1"/>
  <c r="F118" i="46" s="1"/>
  <c r="I115" i="46"/>
  <c r="J115" i="46" s="1"/>
  <c r="K115" i="46" s="1"/>
  <c r="L115" i="46" s="1"/>
  <c r="M115" i="46" s="1"/>
  <c r="B117" i="46"/>
  <c r="C117" i="46" s="1"/>
  <c r="D115" i="46"/>
  <c r="E115" i="46" s="1"/>
  <c r="F115" i="46" s="1"/>
  <c r="G115" i="46" s="1"/>
  <c r="H115" i="46" s="1"/>
  <c r="I118" i="46"/>
  <c r="J118" i="46" s="1"/>
  <c r="K118" i="46" s="1"/>
  <c r="L118" i="46" s="1"/>
  <c r="M118" i="46" s="1"/>
  <c r="I116" i="46"/>
  <c r="J116" i="46" s="1"/>
  <c r="K116" i="46" s="1"/>
  <c r="L116" i="46" s="1"/>
  <c r="M116" i="46" s="1"/>
  <c r="B115" i="46"/>
  <c r="D116" i="46"/>
  <c r="E116" i="46" s="1"/>
  <c r="F116" i="46" s="1"/>
  <c r="G116" i="46" s="1"/>
  <c r="H116" i="46" s="1"/>
  <c r="B118" i="46"/>
  <c r="C118" i="46" s="1"/>
  <c r="I117" i="46"/>
  <c r="J117" i="46" s="1"/>
  <c r="K117" i="46" s="1"/>
  <c r="L117" i="46" s="1"/>
  <c r="M117" i="46" s="1"/>
  <c r="B116" i="46"/>
  <c r="C116" i="46" s="1"/>
  <c r="G118" i="46"/>
  <c r="H118" i="46" s="1"/>
  <c r="D117" i="46"/>
  <c r="E117" i="46" s="1"/>
  <c r="F117" i="46" s="1"/>
  <c r="G117" i="46" s="1"/>
  <c r="H117" i="46" s="1"/>
  <c r="L106" i="46"/>
  <c r="L107" i="46"/>
  <c r="L109" i="46"/>
  <c r="L103" i="46"/>
  <c r="L105" i="46"/>
  <c r="L102" i="46"/>
  <c r="L104" i="46"/>
  <c r="E103" i="46"/>
  <c r="E107" i="46"/>
  <c r="E102" i="46"/>
  <c r="E104" i="46"/>
  <c r="E105" i="46"/>
  <c r="E106" i="46"/>
  <c r="E109" i="46"/>
  <c r="K109" i="46"/>
  <c r="K104" i="46"/>
  <c r="K105" i="46"/>
  <c r="K102" i="46"/>
  <c r="K106" i="46"/>
  <c r="K107" i="46"/>
  <c r="K103" i="46"/>
  <c r="F109" i="46"/>
  <c r="F107" i="46"/>
  <c r="F104" i="46"/>
  <c r="F106" i="46"/>
  <c r="F103" i="46"/>
  <c r="F105" i="46"/>
  <c r="F102" i="46"/>
  <c r="D106" i="46"/>
  <c r="D105" i="46"/>
  <c r="D107" i="46"/>
  <c r="D102" i="46"/>
  <c r="D104" i="46"/>
  <c r="D109" i="46"/>
  <c r="D103" i="46"/>
  <c r="H102" i="46"/>
  <c r="H107" i="46"/>
  <c r="H103" i="46"/>
  <c r="H104" i="46"/>
  <c r="H105" i="46"/>
  <c r="H106" i="46"/>
  <c r="H109" i="46"/>
  <c r="C29" i="46"/>
  <c r="L46" i="15"/>
  <c r="L47" i="44"/>
  <c r="C106" i="46"/>
  <c r="C105" i="46"/>
  <c r="C109" i="46"/>
  <c r="C103" i="46"/>
  <c r="C104" i="46"/>
  <c r="C107" i="46"/>
  <c r="C102" i="46"/>
  <c r="J104" i="46"/>
  <c r="J103" i="46"/>
  <c r="J105" i="46"/>
  <c r="J109" i="46"/>
  <c r="J106" i="46"/>
  <c r="J107" i="46"/>
  <c r="J102" i="46"/>
  <c r="N109" i="46"/>
  <c r="N103" i="46"/>
  <c r="N104" i="46"/>
  <c r="N106" i="46"/>
  <c r="N105" i="46"/>
  <c r="N107" i="46"/>
  <c r="N102" i="46"/>
  <c r="I105" i="46"/>
  <c r="I104" i="46"/>
  <c r="I103" i="46"/>
  <c r="I106" i="46"/>
  <c r="I102" i="46"/>
  <c r="I109" i="46"/>
  <c r="I107" i="46"/>
  <c r="M107" i="46"/>
  <c r="M102" i="46"/>
  <c r="M109" i="46"/>
  <c r="M106" i="46"/>
  <c r="M104" i="46"/>
  <c r="M103" i="46"/>
  <c r="M105" i="46"/>
  <c r="D22" i="46"/>
  <c r="F17" i="11"/>
  <c r="C17" i="11" s="1"/>
  <c r="C19" i="11" s="1"/>
  <c r="Q62" i="15"/>
  <c r="Q75" i="15"/>
  <c r="F11" i="15"/>
  <c r="F13" i="44"/>
  <c r="C12" i="44" s="1"/>
  <c r="C7" i="44" s="1"/>
  <c r="M11" i="15"/>
  <c r="J10" i="15" s="1"/>
  <c r="J5" i="15" s="1"/>
  <c r="M13" i="44"/>
  <c r="J12" i="44" s="1"/>
  <c r="J7" i="44" s="1"/>
  <c r="Q75" i="44"/>
  <c r="Q62" i="44"/>
  <c r="C48" i="15"/>
  <c r="Q74" i="15"/>
  <c r="Q61" i="15"/>
  <c r="O17" i="46"/>
  <c r="M17" i="46"/>
  <c r="P17" i="46"/>
  <c r="N17" i="46"/>
  <c r="Q54" i="44"/>
  <c r="F1" i="44"/>
  <c r="Q63" i="44"/>
  <c r="Q76" i="44"/>
  <c r="F24" i="15" l="1"/>
  <c r="C24" i="15" s="1"/>
  <c r="R45" i="40"/>
  <c r="E44" i="40"/>
  <c r="I40" i="36"/>
  <c r="J40" i="36" s="1"/>
  <c r="I46" i="37"/>
  <c r="J46" i="37" s="1"/>
  <c r="I47" i="37"/>
  <c r="J47" i="37" s="1"/>
  <c r="I49" i="40"/>
  <c r="J49" i="40" s="1"/>
  <c r="I48" i="40"/>
  <c r="J48" i="40" s="1"/>
  <c r="G42" i="35"/>
  <c r="H42" i="35" s="1"/>
  <c r="K26" i="6"/>
  <c r="M26" i="6" s="1"/>
  <c r="I26" i="6" s="1"/>
  <c r="S26" i="6" s="1"/>
  <c r="K22" i="6"/>
  <c r="M22" i="6" s="1"/>
  <c r="I22" i="6" s="1"/>
  <c r="S22" i="6" s="1"/>
  <c r="K24" i="6"/>
  <c r="M24" i="6" s="1"/>
  <c r="I24" i="6" s="1"/>
  <c r="S24" i="6" s="1"/>
  <c r="K23" i="6"/>
  <c r="M23" i="6" s="1"/>
  <c r="I23" i="6" s="1"/>
  <c r="S23" i="6" s="1"/>
  <c r="K25" i="6"/>
  <c r="M25" i="6" s="1"/>
  <c r="I25" i="6" s="1"/>
  <c r="S25" i="6" s="1"/>
  <c r="K21" i="6"/>
  <c r="M21" i="6" s="1"/>
  <c r="I21" i="6" s="1"/>
  <c r="S21" i="6" s="1"/>
  <c r="K19" i="6"/>
  <c r="E31" i="6"/>
  <c r="K20" i="6"/>
  <c r="M20" i="6" s="1"/>
  <c r="I20" i="6" s="1"/>
  <c r="S20" i="6" s="1"/>
  <c r="AB7" i="36"/>
  <c r="T36" i="36" s="1"/>
  <c r="G36" i="36" s="1"/>
  <c r="U7" i="36"/>
  <c r="E42" i="37"/>
  <c r="R43" i="37"/>
  <c r="AA7" i="34"/>
  <c r="R49" i="34" s="1"/>
  <c r="S7" i="34"/>
  <c r="W7" i="33"/>
  <c r="AC7" i="33"/>
  <c r="V48" i="33" s="1"/>
  <c r="I48" i="33" s="1"/>
  <c r="G53" i="33" s="1"/>
  <c r="H53" i="33" s="1"/>
  <c r="S7" i="35"/>
  <c r="AA7" i="35"/>
  <c r="R38" i="35" s="1"/>
  <c r="U7" i="21"/>
  <c r="AB7" i="21"/>
  <c r="I82" i="39"/>
  <c r="H81" i="39" s="1"/>
  <c r="AC6" i="3"/>
  <c r="H6" i="3"/>
  <c r="E6" i="3" s="1"/>
  <c r="T26" i="59"/>
  <c r="D26" i="59"/>
  <c r="AZ5" i="3"/>
  <c r="N70" i="39"/>
  <c r="N72" i="39" s="1"/>
  <c r="F9" i="39" s="1"/>
  <c r="M72" i="39"/>
  <c r="H9" i="39" s="1"/>
  <c r="G47" i="37"/>
  <c r="H47" i="37" s="1"/>
  <c r="G46" i="37"/>
  <c r="H46" i="37" s="1"/>
  <c r="G53" i="34"/>
  <c r="H53" i="34" s="1"/>
  <c r="G52" i="33"/>
  <c r="H52" i="33" s="1"/>
  <c r="T38" i="59"/>
  <c r="D38" i="59"/>
  <c r="T46" i="59"/>
  <c r="D46" i="59"/>
  <c r="J9" i="39"/>
  <c r="AC7" i="34"/>
  <c r="V49" i="34" s="1"/>
  <c r="I49" i="34" s="1"/>
  <c r="W7" i="34"/>
  <c r="S7" i="33"/>
  <c r="AA7" i="33"/>
  <c r="R48" i="33" s="1"/>
  <c r="W7" i="35"/>
  <c r="AC7" i="35"/>
  <c r="V38" i="35" s="1"/>
  <c r="I38" i="35" s="1"/>
  <c r="S7" i="21"/>
  <c r="AA7" i="21"/>
  <c r="G49" i="40"/>
  <c r="H49" i="40" s="1"/>
  <c r="G48" i="40"/>
  <c r="H48" i="40" s="1"/>
  <c r="R37" i="36"/>
  <c r="E36" i="36"/>
  <c r="F26" i="12"/>
  <c r="C27" i="12" s="1"/>
  <c r="D26" i="12" s="1"/>
  <c r="C32" i="12" s="1"/>
  <c r="D30" i="12" s="1"/>
  <c r="F21" i="43"/>
  <c r="C23" i="43" s="1"/>
  <c r="D21" i="43" s="1"/>
  <c r="AC12" i="39"/>
  <c r="W12" i="39"/>
  <c r="S12" i="40"/>
  <c r="AA12" i="40"/>
  <c r="AA12" i="39"/>
  <c r="S12" i="39"/>
  <c r="U12" i="39"/>
  <c r="AB12" i="39"/>
  <c r="C17" i="12"/>
  <c r="C14" i="12"/>
  <c r="S7" i="46"/>
  <c r="T7" i="46" s="1"/>
  <c r="V7" i="46" s="1"/>
  <c r="S5" i="46"/>
  <c r="T5" i="46" s="1"/>
  <c r="V5" i="46" s="1"/>
  <c r="S3" i="46"/>
  <c r="T3" i="46" s="1"/>
  <c r="V3" i="46" s="1"/>
  <c r="S6" i="46"/>
  <c r="T6" i="46" s="1"/>
  <c r="V6" i="46" s="1"/>
  <c r="S4" i="46"/>
  <c r="T4" i="46" s="1"/>
  <c r="V4" i="46" s="1"/>
  <c r="S2" i="46"/>
  <c r="T2" i="46" s="1"/>
  <c r="V2" i="46" s="1"/>
  <c r="C115" i="46"/>
  <c r="D113" i="46"/>
  <c r="E29" i="46"/>
  <c r="C30" i="46"/>
  <c r="E30" i="46" s="1"/>
  <c r="C27" i="46" s="1"/>
  <c r="J18" i="15"/>
  <c r="J24" i="15"/>
  <c r="J26" i="15"/>
  <c r="J29" i="15" s="1"/>
  <c r="J20" i="44"/>
  <c r="J26" i="44"/>
  <c r="J28" i="44"/>
  <c r="J31" i="44" s="1"/>
  <c r="C40" i="44"/>
  <c r="C34" i="44"/>
  <c r="C10" i="15"/>
  <c r="C5" i="15" s="1"/>
  <c r="C52" i="15"/>
  <c r="C47" i="15" s="1"/>
  <c r="C20" i="11"/>
  <c r="C21" i="11" s="1"/>
  <c r="C22" i="11" s="1"/>
  <c r="C23" i="11" s="1"/>
  <c r="B2" i="11" s="1"/>
  <c r="F7" i="67"/>
  <c r="L52" i="44"/>
  <c r="S9" i="39" l="1"/>
  <c r="AA9" i="39"/>
  <c r="AB9" i="39"/>
  <c r="U9" i="39"/>
  <c r="E40" i="36"/>
  <c r="F40" i="36" s="1"/>
  <c r="E41" i="36"/>
  <c r="F41" i="36" s="1"/>
  <c r="I42" i="35"/>
  <c r="J42" i="35" s="1"/>
  <c r="R49" i="33"/>
  <c r="E48" i="33"/>
  <c r="C37" i="36"/>
  <c r="B3" i="36" s="1"/>
  <c r="B2" i="36" s="1"/>
  <c r="C36" i="36"/>
  <c r="I53" i="34"/>
  <c r="J53" i="34" s="1"/>
  <c r="G54" i="34"/>
  <c r="H54" i="34" s="1"/>
  <c r="E3" i="6"/>
  <c r="AY6" i="3"/>
  <c r="R50" i="34"/>
  <c r="E49" i="34"/>
  <c r="I54" i="34" s="1"/>
  <c r="J54" i="34" s="1"/>
  <c r="E46" i="37"/>
  <c r="F46" i="37" s="1"/>
  <c r="E47" i="37"/>
  <c r="F47" i="37" s="1"/>
  <c r="G40" i="36"/>
  <c r="H40" i="36" s="1"/>
  <c r="G41" i="36"/>
  <c r="H41" i="36" s="1"/>
  <c r="K27" i="6"/>
  <c r="M19" i="6"/>
  <c r="S6" i="1"/>
  <c r="I41" i="36"/>
  <c r="J41" i="36" s="1"/>
  <c r="E48" i="40"/>
  <c r="F48" i="40" s="1"/>
  <c r="E49" i="40"/>
  <c r="F49" i="40" s="1"/>
  <c r="W9" i="39"/>
  <c r="AC9" i="39"/>
  <c r="J82" i="39"/>
  <c r="I81" i="39"/>
  <c r="R39" i="35"/>
  <c r="E38" i="35"/>
  <c r="I52" i="33"/>
  <c r="J52" i="33" s="1"/>
  <c r="I53" i="33"/>
  <c r="J53" i="33" s="1"/>
  <c r="C42" i="37"/>
  <c r="C43" i="37"/>
  <c r="B3" i="37" s="1"/>
  <c r="B2" i="37" s="1"/>
  <c r="G43" i="35"/>
  <c r="H43" i="35" s="1"/>
  <c r="C44" i="40"/>
  <c r="C45" i="40"/>
  <c r="E4" i="67"/>
  <c r="C26" i="46"/>
  <c r="Q69" i="44"/>
  <c r="L58" i="44"/>
  <c r="L61" i="44" s="1"/>
  <c r="C59" i="15"/>
  <c r="C65" i="15"/>
  <c r="B3" i="11"/>
  <c r="C32" i="15"/>
  <c r="C38" i="15"/>
  <c r="Q49" i="44"/>
  <c r="Q55" i="44" s="1"/>
  <c r="Q58" i="44"/>
  <c r="Q67" i="44"/>
  <c r="E7" i="67"/>
  <c r="E43" i="35" l="1"/>
  <c r="F43" i="35" s="1"/>
  <c r="E42" i="35"/>
  <c r="F42" i="35" s="1"/>
  <c r="D3" i="6"/>
  <c r="AY193" i="3"/>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164" i="3"/>
  <c r="AY403" i="3"/>
  <c r="AY469" i="3"/>
  <c r="AY514" i="3"/>
  <c r="AY177" i="3"/>
  <c r="AY454" i="3"/>
  <c r="AY263" i="3"/>
  <c r="AY499" i="3"/>
  <c r="AY524" i="3"/>
  <c r="AY391" i="3"/>
  <c r="AY231" i="3"/>
  <c r="AY507" i="3"/>
  <c r="AY300"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487" i="3"/>
  <c r="AY252" i="3"/>
  <c r="AY571" i="3"/>
  <c r="BM6" i="3"/>
  <c r="AY509" i="3"/>
  <c r="AY260" i="3"/>
  <c r="AY554" i="3"/>
  <c r="AY423" i="3"/>
  <c r="AY539" i="3"/>
  <c r="AY228" i="3"/>
  <c r="AY532" i="3"/>
  <c r="AY18" i="3"/>
  <c r="AY564" i="3"/>
  <c r="B61" i="40"/>
  <c r="F61" i="40" s="1"/>
  <c r="B57" i="40"/>
  <c r="F57" i="40" s="1"/>
  <c r="B59" i="40"/>
  <c r="F59" i="40" s="1"/>
  <c r="B55" i="40"/>
  <c r="F55" i="40" s="1"/>
  <c r="B60" i="40"/>
  <c r="F60" i="40" s="1"/>
  <c r="B62" i="40"/>
  <c r="F62" i="40" s="1"/>
  <c r="B58" i="40"/>
  <c r="F58" i="40" s="1"/>
  <c r="B53" i="40"/>
  <c r="F53" i="40" s="1"/>
  <c r="B56" i="40"/>
  <c r="F56" i="40" s="1"/>
  <c r="B54" i="40"/>
  <c r="F54" i="40" s="1"/>
  <c r="C38" i="35"/>
  <c r="C39" i="35"/>
  <c r="B3" i="35" s="1"/>
  <c r="B2" i="35" s="1"/>
  <c r="J81" i="39"/>
  <c r="K82" i="39"/>
  <c r="S16" i="1"/>
  <c r="T6" i="1" s="1"/>
  <c r="C50" i="34"/>
  <c r="B3" i="34" s="1"/>
  <c r="B2" i="34" s="1"/>
  <c r="C49" i="34"/>
  <c r="D16" i="43"/>
  <c r="C16" i="43" s="1"/>
  <c r="C18" i="43" s="1"/>
  <c r="C21" i="4"/>
  <c r="O5" i="54" s="1"/>
  <c r="B45" i="63" s="1"/>
  <c r="D10" i="11"/>
  <c r="E6" i="6"/>
  <c r="D16" i="12"/>
  <c r="L38" i="9"/>
  <c r="B14" i="66" s="1"/>
  <c r="B1" i="66" s="1"/>
  <c r="D45" i="9"/>
  <c r="D46" i="9"/>
  <c r="C33" i="21"/>
  <c r="C33" i="76"/>
  <c r="C33" i="75"/>
  <c r="E52" i="33"/>
  <c r="F52" i="33" s="1"/>
  <c r="E53" i="33"/>
  <c r="F53" i="33" s="1"/>
  <c r="M27" i="6"/>
  <c r="I19" i="6"/>
  <c r="E54" i="34"/>
  <c r="F54" i="34" s="1"/>
  <c r="E53" i="34"/>
  <c r="F53" i="34" s="1"/>
  <c r="C48" i="33"/>
  <c r="C49" i="33"/>
  <c r="B3" i="33" s="1"/>
  <c r="B2" i="33" s="1"/>
  <c r="I43" i="35"/>
  <c r="J43" i="35" s="1"/>
  <c r="E3" i="67"/>
  <c r="B2" i="46"/>
  <c r="Q68" i="44"/>
  <c r="Q77" i="44" s="1"/>
  <c r="Q59" i="44"/>
  <c r="Q64" i="44" s="1"/>
  <c r="B7" i="67"/>
  <c r="C19" i="43" l="1"/>
  <c r="C25" i="43" s="1"/>
  <c r="C24" i="43" s="1"/>
  <c r="F33" i="76"/>
  <c r="J33" i="76"/>
  <c r="H33" i="76"/>
  <c r="C8" i="66"/>
  <c r="C7" i="66"/>
  <c r="D13" i="11"/>
  <c r="C13" i="11" s="1"/>
  <c r="D22" i="12"/>
  <c r="C22" i="12" s="1"/>
  <c r="C20" i="12" s="1"/>
  <c r="L82" i="39"/>
  <c r="K81" i="39" s="1"/>
  <c r="I27" i="6"/>
  <c r="S19" i="6"/>
  <c r="S27" i="6" s="1"/>
  <c r="F33" i="75"/>
  <c r="J33" i="75"/>
  <c r="H33" i="75"/>
  <c r="H33" i="21"/>
  <c r="J33" i="21"/>
  <c r="F33" i="21"/>
  <c r="C16" i="12"/>
  <c r="C18" i="12" s="1"/>
  <c r="D19" i="12"/>
  <c r="C19" i="12" s="1"/>
  <c r="T7" i="1"/>
  <c r="T11" i="1"/>
  <c r="T13" i="1"/>
  <c r="T10" i="1"/>
  <c r="T9" i="1"/>
  <c r="T12" i="1"/>
  <c r="T8" i="1"/>
  <c r="E63" i="40"/>
  <c r="F63" i="40" s="1"/>
  <c r="B2" i="40" s="1"/>
  <c r="C22" i="4"/>
  <c r="D10" i="6"/>
  <c r="D13" i="6"/>
  <c r="H25" i="6"/>
  <c r="D9" i="6"/>
  <c r="D14" i="6"/>
  <c r="D8" i="6"/>
  <c r="F46" i="9"/>
  <c r="E46" i="9"/>
  <c r="D11" i="6"/>
  <c r="D6" i="6"/>
  <c r="H22" i="6"/>
  <c r="D15" i="6"/>
  <c r="K38" i="9"/>
  <c r="C14" i="66" s="1"/>
  <c r="B2" i="66" s="1"/>
  <c r="D12" i="6"/>
  <c r="D5" i="6"/>
  <c r="H23" i="6"/>
  <c r="E45" i="9"/>
  <c r="H24" i="6"/>
  <c r="D29" i="6"/>
  <c r="D20" i="6"/>
  <c r="D22" i="6"/>
  <c r="R22" i="6" s="1"/>
  <c r="D24" i="6"/>
  <c r="R24" i="6" s="1"/>
  <c r="D26" i="6"/>
  <c r="B27" i="9"/>
  <c r="F45" i="9"/>
  <c r="H21" i="6"/>
  <c r="H26" i="6"/>
  <c r="D19" i="6"/>
  <c r="D21" i="6"/>
  <c r="D23" i="6"/>
  <c r="R23" i="6" s="1"/>
  <c r="D25" i="6"/>
  <c r="R25" i="6" s="1"/>
  <c r="D28" i="6"/>
  <c r="D30" i="6" s="1"/>
  <c r="C40" i="39"/>
  <c r="H20" i="6"/>
  <c r="R20" i="6" s="1"/>
  <c r="B4" i="11"/>
  <c r="H19" i="6"/>
  <c r="H27" i="6" s="1"/>
  <c r="B5" i="11"/>
  <c r="B2" i="67"/>
  <c r="D4" i="46"/>
  <c r="B4" i="46"/>
  <c r="B3" i="46"/>
  <c r="C14" i="15"/>
  <c r="C16" i="44"/>
  <c r="C23" i="12" l="1"/>
  <c r="C22" i="43"/>
  <c r="C21" i="43" s="1"/>
  <c r="C28" i="43" s="1"/>
  <c r="C30" i="43" s="1"/>
  <c r="C32" i="43" s="1"/>
  <c r="B2" i="43" s="1"/>
  <c r="B3" i="43" s="1"/>
  <c r="C17" i="44"/>
  <c r="C20" i="44"/>
  <c r="C15" i="15"/>
  <c r="C18" i="15"/>
  <c r="D27" i="6"/>
  <c r="D31" i="6" s="1"/>
  <c r="R19" i="6"/>
  <c r="B30" i="9"/>
  <c r="D27" i="9"/>
  <c r="D30" i="9" s="1"/>
  <c r="D16" i="6"/>
  <c r="A20" i="64"/>
  <c r="A20" i="51"/>
  <c r="B15" i="63" s="1"/>
  <c r="A6" i="64"/>
  <c r="A6" i="51"/>
  <c r="B7" i="63" s="1"/>
  <c r="N5" i="54"/>
  <c r="B43" i="63" s="1"/>
  <c r="F40" i="39"/>
  <c r="J40" i="39"/>
  <c r="H40" i="39"/>
  <c r="R21" i="6"/>
  <c r="R26" i="6"/>
  <c r="D8" i="66"/>
  <c r="D7" i="66"/>
  <c r="B5" i="40"/>
  <c r="B4" i="40"/>
  <c r="B3" i="40"/>
  <c r="S33" i="21"/>
  <c r="AA33" i="21"/>
  <c r="R48" i="21" s="1"/>
  <c r="U33" i="21"/>
  <c r="AB33" i="21"/>
  <c r="T48" i="21" s="1"/>
  <c r="G48" i="21" s="1"/>
  <c r="W33" i="75"/>
  <c r="AC33" i="75"/>
  <c r="V48" i="75" s="1"/>
  <c r="I48" i="75" s="1"/>
  <c r="U33" i="76"/>
  <c r="AB33" i="76"/>
  <c r="T48" i="76" s="1"/>
  <c r="G48" i="76" s="1"/>
  <c r="AA33" i="76"/>
  <c r="R48" i="76" s="1"/>
  <c r="S33" i="76"/>
  <c r="W33" i="21"/>
  <c r="AC33" i="21"/>
  <c r="V48" i="21" s="1"/>
  <c r="I48" i="21" s="1"/>
  <c r="AB33" i="75"/>
  <c r="T48" i="75" s="1"/>
  <c r="G48" i="75" s="1"/>
  <c r="U33" i="75"/>
  <c r="AA33" i="75"/>
  <c r="R48" i="75" s="1"/>
  <c r="S33" i="75"/>
  <c r="L81" i="39"/>
  <c r="M82" i="39"/>
  <c r="M81" i="39" s="1"/>
  <c r="AC33" i="76"/>
  <c r="V48" i="76" s="1"/>
  <c r="I48" i="76" s="1"/>
  <c r="W33" i="76"/>
  <c r="T16" i="1"/>
  <c r="B4" i="67"/>
  <c r="B3" i="67"/>
  <c r="B5" i="43" l="1"/>
  <c r="B4" i="43"/>
  <c r="C21" i="44"/>
  <c r="C22" i="44" s="1"/>
  <c r="C25" i="44" s="1"/>
  <c r="C19" i="15"/>
  <c r="C20" i="15" s="1"/>
  <c r="C23" i="15" s="1"/>
  <c r="R49" i="75"/>
  <c r="E48" i="75"/>
  <c r="R49" i="76"/>
  <c r="E48" i="76"/>
  <c r="AB40" i="39"/>
  <c r="U40" i="39"/>
  <c r="I52" i="21"/>
  <c r="J52" i="21" s="1"/>
  <c r="G52" i="76"/>
  <c r="H52" i="76" s="1"/>
  <c r="G53" i="76"/>
  <c r="H53" i="76" s="1"/>
  <c r="I52" i="75"/>
  <c r="J52" i="75" s="1"/>
  <c r="I53" i="75"/>
  <c r="J53" i="75" s="1"/>
  <c r="G52" i="21"/>
  <c r="H52" i="21" s="1"/>
  <c r="G53" i="21"/>
  <c r="H53" i="21" s="1"/>
  <c r="R49" i="21"/>
  <c r="E48" i="21"/>
  <c r="AC40" i="39"/>
  <c r="W40" i="39"/>
  <c r="R27" i="6"/>
  <c r="R6" i="1"/>
  <c r="R16" i="1" s="1"/>
  <c r="I52" i="76"/>
  <c r="J52" i="76" s="1"/>
  <c r="I53" i="76"/>
  <c r="J53" i="76" s="1"/>
  <c r="G53" i="75"/>
  <c r="H53" i="75" s="1"/>
  <c r="G52" i="75"/>
  <c r="H52" i="75" s="1"/>
  <c r="S40" i="39"/>
  <c r="AA40" i="39"/>
  <c r="C25" i="9"/>
  <c r="C24" i="9"/>
  <c r="I6" i="6"/>
  <c r="C13" i="39" s="1"/>
  <c r="I5" i="6"/>
  <c r="C28" i="44" l="1"/>
  <c r="C31" i="44" s="1"/>
  <c r="E52" i="21"/>
  <c r="F52" i="21" s="1"/>
  <c r="E53" i="21"/>
  <c r="F53" i="21" s="1"/>
  <c r="I53" i="21"/>
  <c r="J53" i="21" s="1"/>
  <c r="E52" i="76"/>
  <c r="F52" i="76" s="1"/>
  <c r="E53" i="76"/>
  <c r="F53" i="76" s="1"/>
  <c r="E52" i="75"/>
  <c r="F52" i="75" s="1"/>
  <c r="E53" i="75"/>
  <c r="F53" i="75" s="1"/>
  <c r="C26" i="15"/>
  <c r="C29" i="15" s="1"/>
  <c r="H13" i="39"/>
  <c r="F13" i="39"/>
  <c r="J13" i="39"/>
  <c r="C48" i="21"/>
  <c r="C49" i="21"/>
  <c r="B3" i="21" s="1"/>
  <c r="C49" i="76"/>
  <c r="B3" i="76" s="1"/>
  <c r="B2" i="76" s="1"/>
  <c r="C48" i="76"/>
  <c r="C49" i="75"/>
  <c r="B3" i="75" s="1"/>
  <c r="B2" i="75" s="1"/>
  <c r="C48" i="75"/>
  <c r="J21" i="44" l="1"/>
  <c r="J19" i="44" s="1"/>
  <c r="C15" i="44"/>
  <c r="J16" i="44"/>
  <c r="Q51" i="44"/>
  <c r="C35" i="44"/>
  <c r="C33" i="44" s="1"/>
  <c r="C38" i="44"/>
  <c r="S13" i="39"/>
  <c r="AA13" i="39"/>
  <c r="R49" i="39" s="1"/>
  <c r="J14" i="15"/>
  <c r="J19" i="15"/>
  <c r="J17" i="15" s="1"/>
  <c r="Q50" i="15"/>
  <c r="C56" i="15"/>
  <c r="C13" i="15"/>
  <c r="C33" i="15"/>
  <c r="C31" i="15" s="1"/>
  <c r="C36" i="15"/>
  <c r="B2" i="21"/>
  <c r="C10" i="12" s="1"/>
  <c r="C6" i="12" s="1"/>
  <c r="C8" i="12"/>
  <c r="W13" i="39"/>
  <c r="AC13" i="39"/>
  <c r="V49" i="39" s="1"/>
  <c r="I49" i="39" s="1"/>
  <c r="U13" i="39"/>
  <c r="AB13" i="39"/>
  <c r="T49" i="39" s="1"/>
  <c r="G49" i="39" s="1"/>
  <c r="C39" i="44" l="1"/>
  <c r="C32" i="44" s="1"/>
  <c r="C42" i="44" s="1"/>
  <c r="C43" i="44"/>
  <c r="Q72" i="44"/>
  <c r="J24" i="44"/>
  <c r="J15" i="44"/>
  <c r="J25" i="44" s="1"/>
  <c r="G54" i="39"/>
  <c r="H54" i="39" s="1"/>
  <c r="G53" i="39"/>
  <c r="H53" i="39" s="1"/>
  <c r="I54" i="39"/>
  <c r="J54" i="39" s="1"/>
  <c r="I53" i="39"/>
  <c r="J53" i="39" s="1"/>
  <c r="J35" i="15"/>
  <c r="Q71" i="15"/>
  <c r="C55" i="15"/>
  <c r="C64" i="15" s="1"/>
  <c r="C37" i="15"/>
  <c r="C30" i="15" s="1"/>
  <c r="C39" i="15" s="1"/>
  <c r="J13" i="15"/>
  <c r="J23" i="15" s="1"/>
  <c r="J22" i="15"/>
  <c r="C29" i="12"/>
  <c r="C24" i="12"/>
  <c r="C63" i="15"/>
  <c r="C60" i="15"/>
  <c r="C58" i="15" s="1"/>
  <c r="E49" i="39"/>
  <c r="R50" i="39"/>
  <c r="C57" i="15" l="1"/>
  <c r="C66" i="15" s="1"/>
  <c r="C67" i="15" s="1"/>
  <c r="C70" i="15" s="1"/>
  <c r="J39" i="15"/>
  <c r="J40" i="15" s="1"/>
  <c r="J18" i="44"/>
  <c r="J27" i="44" s="1"/>
  <c r="C44" i="44"/>
  <c r="C45" i="44" s="1"/>
  <c r="B2" i="44" s="1"/>
  <c r="Q71" i="44"/>
  <c r="Q70" i="44" s="1"/>
  <c r="C50" i="39"/>
  <c r="C49" i="39"/>
  <c r="E54" i="39"/>
  <c r="F54" i="39" s="1"/>
  <c r="E53" i="39"/>
  <c r="F53" i="39" s="1"/>
  <c r="C35" i="12"/>
  <c r="C33" i="12" s="1"/>
  <c r="C28" i="12"/>
  <c r="C26" i="12" s="1"/>
  <c r="C31" i="12" s="1"/>
  <c r="C30" i="12" s="1"/>
  <c r="J16" i="15"/>
  <c r="J25" i="15" s="1"/>
  <c r="C40" i="15"/>
  <c r="Q70" i="15"/>
  <c r="Q69" i="15" s="1"/>
  <c r="L51" i="15"/>
  <c r="B3" i="44" l="1"/>
  <c r="B4" i="44"/>
  <c r="B5" i="44"/>
  <c r="L57" i="15"/>
  <c r="L60" i="15" s="1"/>
  <c r="Q68" i="15"/>
  <c r="C36" i="12"/>
  <c r="B2" i="12" s="1"/>
  <c r="B2" i="15"/>
  <c r="B3" i="15" s="1"/>
  <c r="C43" i="15"/>
  <c r="Q66" i="15"/>
  <c r="C46" i="15"/>
  <c r="Q48" i="15"/>
  <c r="Q54" i="15" s="1"/>
  <c r="Q57" i="15"/>
  <c r="J42" i="15"/>
  <c r="J43" i="15" s="1"/>
  <c r="B65" i="39"/>
  <c r="F65" i="39" s="1"/>
  <c r="B67" i="39"/>
  <c r="F67" i="39" s="1"/>
  <c r="B66" i="39"/>
  <c r="F66" i="39" s="1"/>
  <c r="B61" i="39"/>
  <c r="F61" i="39" s="1"/>
  <c r="B59" i="39"/>
  <c r="F59" i="39" s="1"/>
  <c r="B63" i="39"/>
  <c r="F63" i="39" s="1"/>
  <c r="B60" i="39"/>
  <c r="F60" i="39" s="1"/>
  <c r="B64" i="39"/>
  <c r="F64" i="39" s="1"/>
  <c r="B58" i="39"/>
  <c r="F58" i="39" s="1"/>
  <c r="F68" i="39" s="1"/>
  <c r="B2" i="39" s="1"/>
  <c r="B62" i="39"/>
  <c r="F62" i="39" s="1"/>
  <c r="D19" i="9"/>
  <c r="C19" i="9"/>
  <c r="L43" i="9" l="1"/>
  <c r="G19" i="9"/>
  <c r="D22" i="9"/>
  <c r="L44" i="9"/>
  <c r="B5" i="39"/>
  <c r="B3" i="39"/>
  <c r="B4" i="39"/>
  <c r="B4" i="12"/>
  <c r="B5" i="12"/>
  <c r="B3" i="12"/>
  <c r="Q58" i="15"/>
  <c r="Q63" i="15" s="1"/>
  <c r="Q67" i="15"/>
  <c r="Q76" i="15" s="1"/>
  <c r="C20" i="9"/>
  <c r="C21" i="9"/>
  <c r="D21" i="9"/>
  <c r="D20" i="9"/>
  <c r="G21" i="9" l="1"/>
  <c r="G20" i="9"/>
  <c r="G22" i="9"/>
  <c r="N43" i="9"/>
  <c r="C32" i="9"/>
  <c r="O38" i="9" l="1"/>
  <c r="C33" i="9"/>
  <c r="C35" i="9"/>
  <c r="F42" i="9" s="1"/>
  <c r="C42" i="9"/>
  <c r="O43" i="9"/>
  <c r="C34" i="9"/>
  <c r="D42" i="9" l="1"/>
  <c r="Q5" i="54" s="1"/>
  <c r="B47" i="63" s="1"/>
  <c r="N38" i="9"/>
  <c r="K28" i="9" s="1"/>
  <c r="M38" i="9"/>
  <c r="K27" i="9" s="1"/>
  <c r="E42" i="9"/>
  <c r="P5" i="54" s="1"/>
  <c r="B46" i="63" s="1"/>
  <c r="C44" i="9"/>
  <c r="R5" i="54"/>
  <c r="B48" i="63" s="1"/>
  <c r="D14" i="66"/>
  <c r="D63" i="9"/>
  <c r="N68" i="9"/>
  <c r="K25" i="9"/>
  <c r="K26" i="9"/>
  <c r="B5" i="66" l="1"/>
  <c r="E14" i="66"/>
  <c r="F14" i="66"/>
  <c r="G14" i="66"/>
  <c r="B6" i="66" s="1"/>
  <c r="N69" i="9"/>
  <c r="F44" i="9"/>
  <c r="O39" i="9"/>
  <c r="D44" i="9"/>
  <c r="E44" i="9"/>
  <c r="C111" i="9"/>
  <c r="C104" i="9" s="1"/>
  <c r="D71" i="9"/>
  <c r="D66" i="9" s="1"/>
  <c r="N72" i="9" s="1"/>
  <c r="C96" i="9"/>
  <c r="C91" i="9" s="1"/>
  <c r="D77" i="9"/>
  <c r="N75" i="9" s="1"/>
  <c r="C82" i="9"/>
  <c r="C81" i="9" s="1"/>
  <c r="C85" i="9" s="1"/>
  <c r="C86" i="9" s="1"/>
  <c r="D72" i="9" s="1"/>
  <c r="C103" i="9"/>
  <c r="D70" i="9"/>
  <c r="C90" i="9"/>
  <c r="C97" i="9" l="1"/>
  <c r="C113" i="9"/>
  <c r="C98" i="9"/>
  <c r="E98" i="9" s="1"/>
  <c r="E99" i="9" s="1"/>
  <c r="C6" i="66"/>
  <c r="D6" i="66"/>
  <c r="C114" i="9"/>
  <c r="E114" i="9" s="1"/>
  <c r="E115" i="9" s="1"/>
  <c r="K29" i="9"/>
  <c r="K30" i="9" s="1"/>
  <c r="R6" i="54"/>
  <c r="B50" i="63" s="1"/>
  <c r="M86" i="9"/>
  <c r="N86" i="9" s="1"/>
  <c r="M85" i="9"/>
  <c r="N85" i="9" s="1"/>
  <c r="M87" i="9"/>
  <c r="N87" i="9" s="1"/>
  <c r="M88" i="9"/>
  <c r="N88" i="9" s="1"/>
  <c r="M84" i="9"/>
  <c r="N84" i="9" s="1"/>
  <c r="M83" i="9"/>
  <c r="N83" i="9" s="1"/>
  <c r="C5" i="66"/>
  <c r="D5" i="66"/>
  <c r="N89" i="9" l="1"/>
  <c r="O89" i="9" s="1"/>
  <c r="C115" i="9"/>
  <c r="D76" i="9" s="1"/>
  <c r="D74" i="9" s="1"/>
  <c r="N74" i="9" s="1"/>
  <c r="O77" i="9" s="1"/>
  <c r="C99" i="9"/>
  <c r="Q77" i="9" l="1"/>
  <c r="O78"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<sst xmlns="http://schemas.openxmlformats.org/spreadsheetml/2006/main" count="7873" uniqueCount="3152">
  <si>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</si>
  <si>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</si>
  <si>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</si>
  <si>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</si>
  <si>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</si>
  <si>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</si>
  <si>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</si>
  <si>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</si>
  <si>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</si>
  <si>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</si>
  <si>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</si>
  <si>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</si>
  <si>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</si>
  <si>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</si>
  <si>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</si>
  <si>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</si>
  <si>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</si>
  <si>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</si>
  <si>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</si>
  <si>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</si>
  <si>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</si>
  <si>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</si>
  <si>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</si>
  <si>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</si>
  <si>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</si>
  <si>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</si>
  <si>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</si>
  <si>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</si>
  <si>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</si>
  <si>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</si>
  <si>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</si>
  <si>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</si>
  <si>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</si>
  <si>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</si>
  <si>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</si>
  <si>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</si>
  <si>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</si>
  <si>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</si>
  <si>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</si>
  <si>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</si>
  <si>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</si>
  <si>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</si>
  <si>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</si>
  <si>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</si>
  <si>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</si>
  <si>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</si>
  <si>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</si>
  <si>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</si>
  <si>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</si>
  <si>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</si>
  <si>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</si>
  <si>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</si>
  <si>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</si>
  <si>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</si>
  <si>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</si>
  <si>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</si>
  <si>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</si>
  <si>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</si>
  <si>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</si>
  <si>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</si>
  <si>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</si>
  <si>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</si>
  <si>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</si>
  <si>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</si>
  <si>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</si>
  <si>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</si>
  <si>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</si>
  <si>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</si>
  <si>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</si>
  <si>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</si>
  <si>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</si>
  <si>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</si>
  <si>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</si>
  <si>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</si>
  <si>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</si>
  <si>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</si>
  <si>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</si>
  <si>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</si>
  <si>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</si>
  <si>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</si>
  <si>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</si>
  <si>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</si>
  <si>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</si>
  <si>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</si>
  <si>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</si>
  <si>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</si>
  <si>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</si>
  <si>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</si>
  <si>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</si>
  <si>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</si>
  <si>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</si>
  <si>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</si>
  <si>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</si>
  <si>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</si>
  <si>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</si>
  <si>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</si>
  <si>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</si>
  <si>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</si>
  <si>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</si>
  <si>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</si>
  <si>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</si>
  <si>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</si>
  <si>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</si>
  <si>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</si>
  <si>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</si>
  <si>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</si>
  <si>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</si>
  <si>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</si>
  <si>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</si>
  <si>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</si>
  <si>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</si>
  <si>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</si>
  <si>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</si>
  <si>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</si>
  <si>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</si>
  <si>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</si>
  <si>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</si>
  <si>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</si>
  <si>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</si>
  <si>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</si>
  <si>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</si>
  <si>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</si>
  <si>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</si>
  <si>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</si>
  <si>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</si>
  <si>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</si>
  <si>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</si>
  <si>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</si>
  <si>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</si>
  <si>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</si>
  <si>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</si>
  <si>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</si>
  <si>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</si>
  <si>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</si>
  <si>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</si>
  <si>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</si>
  <si>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</si>
  <si>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</si>
  <si>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</si>
  <si>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</si>
  <si>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</si>
  <si>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</si>
  <si>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</si>
  <si>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</si>
  <si>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</si>
  <si>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</si>
  <si>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</si>
  <si>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</si>
  <si>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</si>
  <si>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</si>
  <si>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</si>
  <si>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</si>
  <si>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</si>
  <si>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</si>
  <si>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</si>
  <si>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</si>
  <si>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</si>
  <si>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</si>
  <si>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</si>
  <si>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</si>
  <si>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</si>
  <si>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</si>
  <si>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</si>
  <si>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</si>
  <si>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</si>
  <si>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</si>
  <si>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</si>
  <si>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</si>
  <si>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</si>
  <si>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</si>
  <si>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</si>
  <si>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</si>
  <si>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</si>
  <si>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</si>
  <si>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</si>
  <si>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</si>
  <si>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</si>
  <si>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</si>
  <si>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</si>
  <si>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</si>
  <si>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</si>
  <si>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</si>
  <si>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</si>
  <si>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</si>
  <si>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</si>
  <si>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</si>
  <si>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</si>
  <si>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</si>
  <si>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</si>
  <si>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</si>
  <si>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</si>
  <si>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</si>
  <si>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</si>
  <si>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</si>
  <si>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</si>
  <si>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</si>
  <si>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</si>
  <si>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</si>
  <si>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</si>
  <si>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</si>
  <si>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</si>
  <si>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</si>
  <si>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</si>
  <si>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</si>
  <si>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</si>
  <si>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</si>
  <si>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</si>
  <si>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</si>
  <si>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</si>
  <si>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</si>
  <si>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</si>
  <si>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</si>
  <si>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</si>
  <si>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</si>
  <si>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</si>
  <si>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</si>
  <si>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</si>
  <si>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</si>
  <si>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</si>
  <si>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</si>
  <si>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</si>
  <si>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</si>
  <si>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</si>
  <si>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</si>
  <si>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</si>
  <si>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</si>
  <si>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</si>
  <si>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</si>
  <si>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</si>
  <si>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</si>
  <si>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</si>
  <si>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</si>
  <si>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</si>
  <si>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</si>
  <si>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</si>
  <si>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</si>
  <si>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</si>
  <si>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</si>
  <si>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</si>
  <si>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</si>
  <si>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</si>
  <si>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</si>
  <si>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</si>
  <si>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</si>
  <si>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</si>
  <si>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</si>
  <si>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</si>
  <si>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</si>
  <si>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</si>
  <si>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</si>
  <si>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</si>
  <si>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</si>
  <si>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</si>
  <si>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</si>
  <si>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</si>
  <si>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</si>
  <si>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</si>
  <si>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</si>
  <si>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</si>
  <si>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</si>
  <si>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</si>
  <si>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</si>
  <si>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</si>
  <si>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</si>
  <si>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</si>
  <si>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</si>
  <si>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</si>
  <si>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</si>
  <si>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</si>
  <si>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</si>
  <si>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</si>
  <si>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</si>
  <si>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</si>
  <si>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</si>
  <si>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</si>
  <si>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</si>
  <si>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</si>
  <si>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</si>
  <si>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</si>
  <si>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</si>
  <si>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</si>
  <si>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</si>
  <si>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</si>
  <si>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</si>
  <si>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</si>
  <si>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</si>
  <si>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</si>
  <si>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</si>
  <si>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</si>
  <si>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</si>
  <si>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</si>
  <si>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</si>
  <si>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</si>
  <si>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</si>
  <si>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</si>
  <si>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</si>
  <si>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</si>
  <si>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</si>
  <si>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</si>
  <si>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</si>
  <si>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</si>
  <si>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</si>
  <si>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</si>
  <si>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</si>
  <si>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</si>
  <si>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</si>
  <si>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</si>
  <si>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</si>
  <si>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</si>
  <si>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</si>
  <si>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</si>
  <si>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</si>
  <si>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</si>
  <si>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</si>
  <si>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</si>
  <si>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</si>
  <si>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</si>
  <si>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</si>
  <si>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</si>
  <si>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</si>
  <si>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</si>
  <si>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</si>
  <si>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</si>
  <si>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</si>
  <si>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</si>
  <si>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</si>
  <si>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</si>
  <si>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</si>
  <si>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</si>
  <si>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</si>
  <si>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</si>
  <si>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</si>
  <si>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</si>
  <si>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</si>
  <si>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</si>
  <si>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</si>
  <si>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</si>
  <si>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</si>
  <si>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</si>
  <si>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</si>
  <si>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</si>
  <si>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</si>
  <si>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</si>
  <si>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</si>
  <si>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</si>
  <si>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</si>
  <si>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</si>
  <si>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</si>
  <si>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</si>
  <si>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</si>
  <si>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</si>
  <si>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</si>
  <si>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</si>
  <si>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</si>
  <si>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</si>
  <si>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</si>
  <si>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</si>
  <si>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</si>
  <si>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</si>
  <si>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</si>
  <si>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</si>
  <si>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</si>
  <si>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</si>
  <si>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</si>
  <si>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</si>
  <si>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</si>
  <si>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</si>
  <si>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</si>
  <si>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</si>
  <si>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</si>
  <si>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</si>
  <si>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</si>
  <si>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</si>
  <si>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</si>
  <si>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</si>
  <si>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</si>
  <si>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</si>
  <si>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</si>
  <si>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</si>
  <si>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</si>
  <si>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</si>
  <si>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</si>
  <si>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</si>
  <si>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</si>
  <si>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</si>
  <si>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</si>
  <si>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</si>
  <si>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</si>
  <si>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</si>
  <si>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</si>
  <si>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</si>
  <si>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</si>
  <si>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</si>
  <si>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</si>
  <si>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</si>
  <si>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</si>
  <si>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</si>
  <si>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</si>
  <si>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</si>
  <si>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</si>
  <si>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</si>
  <si>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</si>
  <si>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</si>
  <si>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</si>
  <si>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</si>
  <si>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</si>
  <si>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</si>
  <si>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</si>
  <si>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</si>
  <si>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</si>
  <si>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</si>
  <si>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</si>
  <si>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</si>
  <si>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</si>
  <si>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</si>
  <si>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</si>
  <si>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</si>
  <si>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</si>
  <si>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</si>
  <si>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</si>
  <si>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</si>
  <si>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</si>
  <si>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</si>
  <si>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</si>
  <si>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</si>
  <si>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</si>
  <si>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</si>
  <si>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</si>
  <si>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</si>
  <si>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</si>
  <si>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</si>
  <si>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</si>
  <si>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</si>
  <si>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</si>
  <si>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</si>
  <si>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</si>
  <si>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</si>
  <si>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</si>
  <si>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</si>
  <si>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</si>
  <si>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</si>
  <si>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</si>
  <si>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</si>
  <si>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</si>
  <si>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</si>
  <si>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</si>
  <si>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</si>
  <si>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</si>
  <si>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</si>
  <si>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</si>
  <si>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</si>
  <si>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</si>
  <si>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</si>
  <si>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</si>
  <si>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</si>
  <si>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</si>
  <si>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</si>
  <si>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</si>
  <si>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</si>
  <si>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</si>
  <si>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</si>
  <si>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</si>
  <si>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</si>
  <si>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</si>
  <si>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</si>
  <si>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</si>
  <si>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</si>
  <si>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</si>
  <si>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</si>
  <si>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</si>
  <si>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</si>
  <si>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</si>
  <si>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</si>
  <si>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</si>
  <si>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</si>
  <si>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</si>
  <si>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</si>
  <si>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</si>
  <si>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</si>
  <si>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</si>
  <si>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</si>
  <si>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</si>
  <si>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</si>
  <si>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</si>
  <si>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</si>
  <si>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</si>
  <si>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</si>
  <si>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</si>
  <si>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</si>
  <si>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</si>
  <si>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</si>
  <si>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</si>
  <si>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</si>
  <si>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</si>
  <si>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</si>
  <si>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</si>
  <si>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</si>
  <si>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</si>
  <si>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</si>
  <si>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</si>
  <si>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</si>
  <si>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</si>
  <si>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</si>
  <si>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</si>
  <si>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</si>
  <si>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</si>
  <si>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</si>
  <si>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</si>
  <si>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</si>
  <si>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</si>
  <si>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</si>
  <si>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</si>
  <si>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</si>
  <si>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</si>
  <si>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</si>
  <si>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</si>
  <si>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</si>
  <si>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</si>
  <si>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</si>
  <si>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</si>
  <si>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</si>
  <si>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</si>
  <si>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</si>
  <si>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</si>
  <si>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</si>
  <si>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</si>
  <si>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</si>
  <si>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</si>
  <si>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</si>
  <si>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</si>
  <si>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</si>
  <si>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</si>
  <si>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</si>
  <si>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</si>
  <si>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</si>
  <si>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</si>
  <si>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</si>
  <si>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</si>
  <si>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</si>
  <si>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</si>
  <si>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</si>
  <si>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</si>
  <si>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</si>
  <si>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</si>
  <si>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</si>
  <si>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</si>
  <si>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</si>
  <si>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</si>
  <si>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</si>
  <si>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</si>
  <si>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</si>
  <si>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</si>
  <si>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</si>
  <si>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</si>
  <si>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</si>
  <si>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</si>
  <si>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</si>
  <si>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</si>
  <si>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</si>
  <si>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</si>
  <si>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</si>
  <si>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</si>
  <si>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</si>
  <si>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</si>
  <si>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</si>
  <si>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</si>
  <si>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</si>
  <si>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</si>
  <si>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</si>
  <si>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</si>
  <si>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</si>
  <si>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</si>
  <si>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</si>
  <si>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</si>
  <si>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</si>
  <si>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</si>
  <si>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</si>
  <si>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</si>
  <si>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</si>
  <si>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</si>
  <si>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</si>
  <si>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</si>
  <si>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</si>
  <si>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</si>
  <si>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</si>
  <si>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</si>
  <si>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</si>
  <si>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</si>
  <si>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</si>
  <si>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</si>
  <si>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</si>
  <si>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</si>
  <si>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</si>
  <si>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</si>
  <si>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</si>
  <si>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</si>
  <si>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</si>
  <si>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</si>
  <si>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</si>
  <si>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</si>
  <si>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</si>
  <si>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</si>
  <si>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</si>
  <si>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</si>
  <si>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</si>
  <si>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</si>
  <si>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</si>
  <si>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</si>
  <si>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</si>
  <si>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</si>
  <si>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</si>
  <si>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</si>
  <si>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</si>
  <si>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</si>
  <si>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</si>
  <si>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</si>
  <si>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</si>
  <si>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</si>
  <si>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</si>
  <si>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</si>
  <si>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</si>
  <si>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</si>
  <si>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</si>
  <si>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</si>
  <si>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</si>
  <si>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</si>
  <si>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</si>
  <si>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</si>
  <si>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</si>
  <si>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</si>
  <si>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</si>
  <si>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</si>
  <si>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</si>
  <si>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</si>
  <si>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</si>
  <si>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</si>
  <si>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</si>
  <si>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</si>
  <si>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</si>
  <si>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</si>
  <si>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</si>
  <si>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</si>
  <si>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</si>
  <si>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</si>
  <si>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</si>
  <si>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</si>
  <si>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</si>
  <si>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</si>
  <si>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</si>
  <si>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</si>
  <si>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</si>
  <si>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</si>
  <si>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</si>
  <si>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</si>
  <si>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</si>
  <si>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</si>
  <si>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</si>
  <si>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</si>
  <si>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</si>
  <si>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</si>
  <si>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</si>
  <si>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</si>
  <si>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</si>
  <si>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</si>
  <si>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</si>
  <si>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</si>
  <si>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</si>
  <si>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</si>
  <si>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</si>
  <si>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</si>
  <si>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</si>
  <si>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</si>
  <si>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</si>
  <si>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</si>
  <si>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</si>
  <si>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</si>
  <si>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</si>
  <si>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</si>
  <si>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</si>
  <si>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</si>
  <si>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</si>
  <si>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</si>
  <si>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</si>
  <si>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</si>
  <si>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</si>
  <si>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</si>
  <si>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</si>
  <si>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</si>
  <si>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</si>
  <si>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</si>
  <si>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</si>
  <si>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</si>
  <si>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</si>
  <si>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</si>
  <si>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</si>
  <si>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</si>
  <si>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</si>
  <si>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</si>
  <si>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</si>
  <si>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</si>
  <si>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</si>
  <si>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</si>
  <si>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</si>
  <si>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</si>
  <si>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</si>
  <si>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</si>
  <si>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</si>
  <si>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</si>
  <si>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</si>
  <si>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</si>
  <si>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</si>
  <si>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</si>
  <si>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</si>
  <si>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</si>
  <si>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</si>
  <si>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</si>
  <si>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</si>
  <si>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</si>
  <si>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</si>
  <si>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</si>
  <si>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</si>
  <si>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</si>
  <si>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</si>
  <si>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</si>
  <si>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</si>
  <si>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</si>
  <si>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</si>
  <si>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</si>
  <si>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</si>
  <si>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</si>
  <si>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</si>
  <si>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</si>
  <si>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</si>
  <si>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</si>
  <si>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</si>
  <si>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</si>
  <si>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</si>
  <si>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</si>
  <si>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</si>
  <si>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</si>
  <si>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</si>
  <si>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</si>
  <si>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</si>
  <si>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</si>
  <si>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</si>
  <si>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</si>
  <si>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</si>
  <si>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</si>
  <si>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</si>
  <si>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</si>
  <si>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</si>
  <si>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</si>
  <si>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</si>
  <si>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</si>
  <si>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</si>
  <si>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</si>
  <si>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</si>
  <si>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</si>
  <si>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</si>
  <si>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</si>
  <si>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</si>
  <si>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</si>
  <si>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</si>
  <si>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</si>
  <si>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</si>
  <si>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</si>
  <si>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</si>
  <si>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</si>
  <si>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</si>
  <si>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</si>
  <si>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</si>
  <si>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</si>
  <si>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</si>
  <si>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</si>
  <si>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</si>
  <si>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</si>
  <si>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</si>
  <si>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</si>
  <si>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</si>
  <si>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</si>
  <si>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</si>
  <si>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</si>
  <si>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</si>
  <si>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</si>
  <si>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</si>
  <si>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</si>
  <si>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</si>
  <si>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</si>
  <si>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</si>
  <si>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</si>
  <si>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</si>
  <si>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</si>
  <si>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</si>
  <si>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</si>
  <si>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</si>
  <si>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</si>
  <si>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</si>
  <si>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</si>
  <si>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</si>
  <si>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</si>
  <si>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</si>
  <si>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</si>
  <si>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</si>
  <si>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</si>
  <si>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</si>
  <si>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</si>
  <si>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</si>
  <si>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</si>
  <si>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</si>
  <si>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</si>
  <si>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</si>
  <si>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</si>
  <si>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</si>
  <si>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</si>
  <si>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</si>
  <si>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</si>
  <si>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</si>
  <si>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</si>
  <si>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</si>
  <si>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</si>
  <si>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</si>
  <si>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</si>
  <si>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</si>
  <si>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</si>
  <si>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</si>
  <si>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</si>
  <si>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</si>
  <si>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</si>
  <si>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</si>
  <si>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</si>
  <si>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</si>
  <si>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</si>
  <si>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</si>
  <si>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</si>
  <si>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</si>
  <si>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</si>
  <si>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</si>
  <si>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</si>
  <si>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</si>
  <si>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</si>
  <si>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</si>
  <si>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</si>
  <si>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</si>
  <si>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</si>
  <si>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</si>
  <si>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</si>
  <si>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</si>
  <si>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</si>
  <si>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</si>
  <si>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</si>
  <si>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</si>
  <si>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</si>
  <si>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</si>
  <si>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</si>
  <si>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</si>
  <si>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</si>
  <si>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</si>
  <si>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</si>
  <si>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</si>
  <si>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</si>
  <si>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</si>
  <si>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</si>
  <si>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</si>
  <si>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</si>
  <si>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</si>
  <si>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</si>
  <si>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</si>
  <si>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</si>
  <si>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</si>
  <si>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</si>
  <si>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</si>
  <si>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</si>
  <si>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</si>
  <si>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</si>
  <si>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</si>
  <si>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</si>
  <si>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</si>
  <si>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</si>
  <si>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</si>
  <si>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</si>
  <si>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</si>
  <si>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</si>
  <si>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</si>
  <si>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</si>
  <si>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</si>
  <si>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</si>
  <si>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</si>
  <si>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</si>
  <si>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</si>
  <si>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</si>
  <si>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</si>
  <si>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</si>
  <si>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</si>
  <si>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</si>
  <si>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</si>
  <si>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</si>
  <si>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</si>
  <si>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</si>
  <si>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</si>
  <si>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</si>
  <si>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</si>
  <si>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</si>
  <si>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</si>
  <si>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</si>
  <si>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</si>
  <si>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</si>
  <si>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</si>
  <si>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</si>
  <si>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</si>
  <si>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</si>
  <si>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</si>
  <si>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</si>
  <si>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</si>
  <si>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</si>
  <si>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</si>
  <si>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</si>
  <si>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</si>
  <si>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</si>
  <si>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</si>
  <si>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</si>
  <si>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</si>
  <si>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</si>
  <si>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</si>
  <si>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</si>
  <si>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</si>
  <si>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</si>
  <si>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</si>
  <si>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</si>
  <si>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</si>
  <si>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</si>
  <si>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</si>
  <si>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</si>
  <si>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</si>
  <si>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</si>
  <si>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</si>
  <si>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</si>
  <si>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</si>
  <si>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</si>
  <si>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</si>
  <si>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</si>
  <si>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</si>
  <si>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</si>
  <si>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</si>
  <si>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</si>
  <si>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</si>
  <si>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</si>
  <si>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</si>
  <si>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</si>
  <si>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</si>
  <si>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</si>
  <si>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</si>
  <si>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</si>
  <si>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</si>
  <si>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</si>
  <si>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</si>
  <si>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</si>
  <si>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</si>
  <si>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</si>
  <si>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</si>
  <si>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</si>
  <si>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</si>
  <si>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</si>
  <si>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</si>
  <si>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</si>
  <si>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</si>
  <si>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</si>
  <si>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</si>
  <si>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</si>
  <si>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</si>
  <si>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</si>
  <si>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</si>
  <si>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</si>
  <si>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</si>
  <si>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</si>
  <si>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</si>
  <si>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</si>
  <si>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</si>
  <si>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</si>
  <si>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</si>
  <si>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</si>
  <si>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</si>
  <si>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</si>
  <si>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</si>
  <si>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</si>
  <si>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</si>
  <si>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</si>
  <si>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</si>
  <si>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</si>
  <si>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</si>
  <si>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</si>
  <si>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</si>
  <si>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</si>
  <si>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</si>
  <si>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</si>
  <si>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</si>
  <si>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</si>
  <si>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</si>
  <si>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</si>
  <si>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</si>
  <si>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</si>
  <si>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</si>
  <si>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</si>
  <si>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</si>
  <si>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</si>
  <si>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</si>
  <si>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</si>
  <si>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</si>
  <si>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</si>
  <si>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</si>
  <si>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</si>
  <si>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</si>
  <si>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</si>
  <si>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</si>
  <si>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</si>
  <si>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</si>
  <si>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</si>
  <si>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</si>
  <si>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</si>
  <si>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</si>
  <si>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</si>
  <si>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</si>
  <si>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</si>
  <si>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</si>
  <si>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</si>
  <si>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</si>
  <si>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</si>
  <si>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</si>
  <si>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</si>
  <si>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</si>
  <si>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</si>
  <si>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</si>
  <si>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</si>
  <si>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</si>
  <si>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</si>
  <si>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</si>
  <si>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</si>
  <si>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</si>
  <si>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</si>
  <si>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</si>
  <si>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</si>
  <si>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</si>
  <si>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</si>
  <si>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</si>
  <si>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</si>
  <si>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</si>
  <si>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</si>
  <si>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</si>
  <si>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</si>
  <si>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</si>
  <si>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</si>
  <si>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</si>
  <si>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</si>
  <si>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</si>
  <si>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</si>
  <si>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</si>
  <si>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</si>
  <si>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</si>
  <si>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</si>
  <si>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</si>
  <si>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</si>
  <si>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</si>
  <si>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</si>
  <si>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</si>
  <si>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</si>
  <si>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</si>
  <si>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</si>
  <si>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</si>
  <si>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</si>
  <si>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</si>
  <si>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</si>
  <si>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</si>
  <si>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</si>
  <si>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</si>
  <si>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</si>
  <si>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</si>
  <si>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</si>
  <si>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</si>
  <si>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</si>
  <si>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</si>
  <si>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</si>
  <si>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</si>
  <si>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</si>
  <si>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</si>
  <si>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</si>
  <si>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</si>
  <si>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</si>
  <si>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</si>
  <si>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</si>
  <si>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</si>
  <si>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</si>
  <si>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</si>
  <si>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</si>
  <si>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</si>
  <si>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</si>
  <si>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</si>
  <si>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</si>
  <si>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</si>
  <si>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</si>
  <si>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</si>
  <si>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</si>
  <si>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</si>
  <si>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</si>
  <si>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</si>
  <si>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</si>
  <si>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</si>
  <si>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</si>
  <si>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</si>
  <si>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</si>
  <si>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</si>
  <si>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</si>
  <si>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</si>
  <si>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</si>
  <si>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</si>
  <si>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</si>
  <si>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</si>
  <si>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</si>
  <si>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</si>
  <si>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</si>
  <si>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</si>
  <si>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</si>
  <si>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</si>
  <si>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</si>
  <si>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</si>
  <si>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</si>
  <si>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</si>
  <si>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</si>
  <si>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</si>
  <si>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</si>
  <si>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</si>
  <si>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</si>
  <si>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</si>
  <si>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</si>
  <si>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</si>
  <si>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</si>
  <si>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</si>
  <si>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</si>
  <si>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</si>
  <si>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</si>
  <si>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</si>
  <si>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</si>
  <si>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</si>
  <si>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</si>
  <si>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</si>
  <si>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</si>
  <si>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</si>
  <si>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</si>
  <si>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</si>
  <si>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</si>
  <si>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</si>
  <si>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</si>
  <si>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</si>
  <si>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</si>
  <si>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</si>
  <si>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</si>
  <si>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</si>
  <si>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</si>
  <si>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</si>
  <si>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</si>
  <si>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</si>
  <si>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</si>
  <si>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</si>
  <si>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</si>
  <si>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</si>
  <si>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</si>
  <si>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</si>
  <si>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</si>
  <si>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</si>
  <si>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</si>
  <si>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</si>
  <si>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</si>
  <si>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</si>
  <si>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</si>
  <si>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</si>
  <si>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</si>
  <si>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</si>
  <si>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</si>
  <si>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</si>
  <si>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</si>
  <si>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</si>
  <si>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</si>
  <si>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</si>
  <si>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</si>
  <si>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</si>
  <si>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</si>
  <si>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</si>
  <si>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</si>
  <si>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</si>
  <si>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</si>
  <si>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</si>
  <si>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</si>
  <si>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</si>
  <si>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</si>
  <si>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</si>
  <si>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</si>
  <si>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</si>
  <si>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</si>
  <si>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</si>
  <si>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</si>
  <si>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</si>
  <si>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</si>
  <si>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</si>
  <si>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</si>
  <si>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</si>
  <si>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</si>
  <si>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</si>
  <si>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</si>
  <si>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</si>
  <si>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</si>
  <si>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</si>
  <si>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</si>
  <si>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</si>
  <si>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</si>
  <si>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</si>
  <si>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</si>
  <si>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</si>
  <si>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</si>
  <si>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</si>
  <si>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</si>
  <si>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</si>
  <si>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</si>
  <si>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</si>
  <si>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</si>
  <si>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</si>
  <si>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</si>
  <si>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</si>
  <si>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</si>
  <si>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</si>
  <si>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</si>
  <si>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</si>
  <si>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</si>
  <si>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</si>
  <si>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</si>
  <si>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</si>
  <si>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</si>
  <si>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</si>
  <si>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</si>
  <si>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</si>
  <si>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</si>
  <si>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</si>
  <si>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</si>
  <si>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</si>
  <si>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</si>
  <si>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</si>
  <si>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</si>
  <si>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</si>
  <si>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</si>
  <si>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</si>
  <si>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</si>
  <si>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</si>
  <si>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</si>
  <si>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</si>
  <si>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</si>
  <si>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</si>
  <si>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</si>
  <si>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</si>
  <si>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</si>
  <si>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</si>
  <si>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</si>
  <si>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</si>
  <si>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</si>
  <si>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</si>
  <si>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</si>
  <si>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</si>
  <si>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</si>
  <si>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</si>
  <si>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</si>
  <si>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</si>
  <si>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</si>
  <si>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</si>
  <si>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</si>
  <si>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</si>
  <si>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</si>
  <si>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</si>
  <si>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</si>
  <si>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</si>
  <si>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</si>
  <si>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</si>
  <si>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</si>
  <si>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</si>
  <si>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</si>
  <si>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</si>
  <si>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</si>
  <si>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</si>
  <si>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</si>
  <si>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</si>
  <si>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</si>
  <si>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</si>
  <si>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</si>
  <si>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</si>
  <si>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</si>
  <si>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</si>
  <si>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</si>
  <si>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</si>
  <si>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</si>
  <si>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</si>
  <si>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</si>
  <si>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</si>
  <si>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</si>
  <si>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</si>
  <si>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</si>
  <si>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</si>
  <si>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</si>
  <si>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</si>
  <si>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</si>
  <si>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</si>
  <si>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</si>
  <si>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</si>
  <si>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</si>
  <si>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</si>
  <si>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</si>
  <si>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</si>
  <si>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</si>
  <si>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</si>
  <si>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</si>
  <si>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</si>
  <si>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</si>
  <si>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</si>
  <si>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</si>
  <si>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</si>
  <si>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</si>
  <si>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</si>
  <si>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</si>
  <si>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</si>
  <si>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</si>
  <si>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</si>
  <si>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</si>
  <si>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</si>
  <si>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</si>
  <si>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</si>
  <si>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</si>
  <si>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</si>
  <si>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</si>
  <si>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</si>
  <si>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</si>
  <si>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</si>
  <si>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</si>
  <si>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</si>
  <si>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</si>
  <si>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</si>
  <si>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</si>
  <si>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</si>
  <si>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</si>
  <si>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</si>
  <si>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</si>
  <si>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</si>
  <si>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</si>
  <si>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</si>
  <si>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</si>
  <si>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</si>
  <si>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</si>
  <si>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</si>
  <si>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</si>
  <si>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</si>
  <si>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</si>
  <si>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</si>
  <si>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</si>
  <si>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</si>
  <si>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</si>
  <si>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</si>
  <si>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</si>
  <si>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</si>
  <si>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</si>
  <si>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</si>
  <si>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</si>
  <si>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</si>
  <si>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</si>
  <si>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</si>
  <si>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</si>
  <si>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</si>
  <si>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</si>
  <si>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</si>
  <si>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</si>
  <si>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</si>
  <si>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</si>
  <si>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</si>
  <si>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</si>
  <si>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</si>
  <si>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</si>
  <si>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</si>
  <si>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</si>
  <si>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</si>
  <si>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</si>
  <si>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</si>
  <si>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</si>
  <si>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</si>
  <si>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</si>
  <si>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</si>
  <si>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</si>
  <si>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</si>
  <si>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</si>
  <si>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</si>
  <si>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</si>
  <si>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</si>
  <si>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</si>
  <si>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</si>
  <si>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</si>
  <si>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</si>
  <si>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</si>
  <si>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</si>
  <si>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</si>
  <si>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</si>
  <si>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</si>
  <si>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</si>
  <si>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</si>
  <si>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</si>
  <si>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</si>
  <si>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</si>
  <si>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</si>
  <si>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</si>
  <si>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</si>
  <si>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</si>
  <si>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</si>
  <si>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</si>
  <si>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</si>
  <si>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</si>
  <si>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</si>
  <si>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</si>
  <si>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</si>
  <si>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</si>
  <si>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</si>
  <si>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</si>
  <si>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</si>
  <si>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</si>
  <si>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</si>
  <si>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</si>
  <si>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</si>
  <si>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</si>
  <si>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</si>
  <si>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</si>
  <si>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</si>
  <si>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</si>
  <si>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</si>
  <si>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</si>
  <si>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</si>
  <si>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</si>
  <si>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</si>
  <si>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</si>
  <si>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</si>
  <si>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</si>
  <si>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</si>
  <si>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</si>
  <si>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</si>
  <si>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</si>
  <si>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</si>
  <si>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</si>
  <si>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</si>
  <si>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</si>
  <si>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</si>
  <si>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</si>
  <si>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</si>
  <si>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</si>
  <si>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</si>
  <si>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</si>
  <si>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</si>
  <si>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</si>
  <si>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</si>
  <si>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</si>
  <si>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</si>
  <si>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</si>
  <si>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</si>
  <si>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</si>
  <si>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</si>
  <si>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</si>
  <si>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</si>
  <si>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</si>
  <si>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</si>
  <si>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</si>
  <si>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</si>
  <si>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</si>
  <si>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</si>
  <si>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</si>
  <si>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</si>
  <si>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</si>
  <si>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</si>
  <si>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</si>
  <si>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</si>
  <si>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</si>
  <si>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</si>
  <si>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</si>
  <si>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</si>
  <si>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</si>
  <si>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</si>
  <si>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</si>
  <si>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</si>
  <si>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</si>
  <si>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</si>
  <si>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</si>
  <si>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</si>
  <si>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</si>
  <si>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</si>
  <si>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</si>
  <si>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</si>
  <si>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</si>
  <si>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</si>
  <si>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</si>
  <si>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</si>
  <si>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</si>
  <si>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</si>
  <si>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</si>
  <si>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</si>
  <si>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</si>
  <si>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</si>
  <si>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</si>
  <si>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</si>
  <si>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</si>
  <si>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</si>
  <si>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</si>
  <si>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</si>
  <si>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</si>
  <si>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</si>
  <si>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</si>
  <si>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</si>
  <si>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</si>
  <si>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</si>
  <si>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</si>
  <si>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</si>
  <si>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</si>
  <si>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</si>
  <si>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</si>
  <si>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</si>
  <si>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</si>
  <si>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</si>
  <si>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</si>
  <si>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</si>
  <si>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</si>
  <si>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</si>
  <si>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</si>
  <si>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</si>
  <si>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</si>
  <si>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</si>
  <si>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</si>
  <si>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</si>
  <si>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</si>
  <si>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</si>
  <si>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</si>
  <si>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</si>
  <si>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</si>
  <si>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</si>
  <si>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</si>
  <si>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</si>
  <si>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</si>
  <si>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</si>
  <si>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</si>
  <si>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</si>
  <si>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</si>
  <si>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</si>
  <si>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</si>
  <si>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</si>
  <si>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</si>
  <si>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</si>
  <si>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</si>
  <si>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</si>
  <si>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</si>
  <si>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</si>
  <si>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</si>
  <si>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</si>
  <si>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</si>
  <si>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</si>
  <si>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</si>
  <si>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</si>
  <si>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</si>
  <si>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</si>
  <si>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</si>
  <si>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</si>
  <si>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</si>
  <si>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</si>
  <si>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</si>
  <si>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</si>
  <si>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</si>
  <si>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</si>
  <si>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</si>
  <si>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</si>
  <si>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</si>
  <si>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</si>
  <si>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</si>
  <si>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</si>
  <si>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</si>
  <si>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</si>
  <si>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</si>
  <si>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</si>
  <si>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</si>
  <si>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</si>
  <si>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</si>
  <si>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</si>
  <si>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</si>
  <si>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</si>
  <si>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</si>
  <si>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</si>
  <si>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</si>
  <si>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</si>
  <si>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</si>
  <si>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</si>
  <si>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</si>
  <si>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</si>
  <si>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</si>
  <si>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</si>
  <si>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</si>
  <si>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</si>
  <si>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</si>
  <si>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</si>
  <si>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</si>
  <si>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</si>
  <si>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</si>
  <si>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</si>
  <si>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</si>
  <si>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</si>
  <si>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</si>
  <si>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</si>
  <si>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</si>
  <si>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</si>
  <si>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</si>
  <si>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</si>
  <si>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</si>
  <si>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</si>
  <si>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</si>
  <si>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</si>
  <si>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</si>
  <si>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</si>
  <si>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</si>
  <si>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</si>
  <si>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</si>
  <si>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</si>
  <si>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</si>
  <si>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</si>
  <si>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</si>
  <si>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</si>
  <si>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</si>
  <si>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</si>
  <si>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</si>
  <si>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</si>
  <si>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</si>
  <si>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</si>
  <si>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</si>
  <si>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</si>
  <si>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</si>
  <si>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</si>
  <si>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</si>
  <si>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</si>
  <si>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</si>
  <si>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</si>
  <si>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</si>
  <si>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</si>
  <si>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</si>
  <si>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</si>
  <si>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</si>
  <si>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</si>
  <si>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</si>
  <si>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</si>
  <si>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</si>
  <si>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</si>
  <si>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</si>
  <si>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</si>
  <si>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</si>
  <si>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</si>
  <si>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</si>
  <si>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</si>
  <si>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</si>
  <si>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</si>
  <si>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</si>
  <si>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</si>
  <si>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</si>
  <si>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</si>
  <si>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</si>
  <si>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</si>
  <si>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</si>
  <si>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</si>
  <si>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</si>
  <si>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</si>
  <si>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</si>
  <si>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</si>
  <si>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</si>
  <si>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</si>
  <si>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</si>
  <si>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</si>
  <si>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</si>
  <si>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</si>
  <si>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</si>
  <si>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</si>
  <si>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</si>
  <si>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</si>
  <si>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</si>
  <si>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</si>
  <si>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</si>
  <si>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</si>
  <si>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</si>
  <si>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</si>
  <si>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</si>
  <si>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</si>
  <si>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</si>
  <si>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</si>
  <si>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</si>
  <si>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</si>
  <si>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</si>
  <si>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</si>
  <si>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</si>
  <si>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</si>
  <si>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</si>
  <si>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</si>
  <si>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</si>
  <si>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</si>
  <si>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</si>
  <si>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</si>
  <si>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</si>
  <si>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</si>
  <si>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</si>
  <si>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</si>
  <si>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</si>
  <si>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</si>
  <si>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</si>
  <si>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</si>
  <si>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</si>
  <si>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</si>
  <si>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</si>
  <si>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</si>
  <si>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</si>
  <si>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</si>
  <si>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</si>
  <si>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</si>
  <si>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</si>
  <si>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</si>
  <si>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</si>
  <si>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</si>
  <si>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</si>
  <si>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</si>
  <si>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</si>
  <si>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</si>
  <si>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</si>
  <si>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</si>
  <si>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</si>
  <si>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</si>
  <si>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</si>
  <si>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</si>
  <si>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</si>
  <si>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</si>
  <si>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</si>
  <si>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</si>
  <si>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</si>
  <si>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</si>
  <si>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</si>
  <si>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</si>
  <si>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</si>
  <si>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</si>
  <si>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</si>
  <si>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</si>
  <si>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</si>
  <si>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</si>
  <si>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</si>
  <si>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</si>
  <si>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</si>
  <si>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</si>
  <si>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</si>
  <si>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</si>
  <si>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</si>
  <si>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</si>
  <si>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</si>
  <si>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</si>
  <si>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</si>
  <si>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</si>
  <si>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</si>
  <si>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</si>
  <si>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</si>
  <si>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</si>
  <si>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</si>
  <si>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</si>
  <si>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</si>
  <si>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</si>
  <si>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</si>
  <si>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</si>
  <si>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</si>
  <si>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</si>
  <si>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</si>
  <si>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</si>
  <si>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</si>
  <si>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</si>
  <si>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</si>
  <si>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</si>
  <si>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</si>
  <si>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</si>
  <si>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</si>
  <si>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</si>
  <si>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</si>
  <si>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</si>
  <si>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</si>
  <si>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</si>
  <si>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</si>
  <si>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</si>
  <si>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</si>
  <si>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</si>
  <si>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</si>
  <si>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</si>
  <si>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</si>
  <si>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</si>
  <si>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</si>
  <si>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</si>
  <si>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</si>
  <si>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</si>
  <si>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</si>
  <si>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</si>
  <si>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</si>
  <si>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</si>
  <si>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</si>
  <si>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</si>
  <si>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</si>
  <si>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</si>
  <si>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</si>
  <si>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</si>
  <si>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</si>
  <si>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</si>
  <si>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</si>
  <si>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</si>
  <si>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</si>
  <si>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</si>
  <si>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</si>
  <si>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</si>
  <si>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</si>
  <si>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</si>
  <si>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</si>
  <si>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</si>
  <si>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</si>
  <si>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</si>
  <si>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</si>
  <si>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</si>
  <si>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</si>
  <si>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</si>
  <si>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</si>
  <si>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</si>
  <si>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</si>
  <si>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</si>
  <si>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</si>
  <si>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</si>
  <si>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</si>
  <si>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</si>
  <si>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</si>
  <si>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</si>
  <si>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</si>
  <si>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</si>
  <si>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</si>
  <si>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</si>
  <si>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</si>
  <si>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</si>
  <si>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</si>
  <si>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</si>
  <si>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</si>
  <si>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</si>
  <si>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</si>
  <si>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</si>
  <si>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</si>
  <si>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</si>
  <si>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</si>
  <si>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</si>
  <si>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</si>
  <si>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</si>
  <si>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</si>
  <si>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</si>
  <si>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</si>
  <si>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</si>
  <si>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</si>
  <si>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</si>
  <si>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</si>
  <si>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</si>
  <si>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</si>
  <si>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</si>
  <si>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</si>
  <si>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</si>
  <si>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</si>
  <si>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</si>
  <si>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</si>
  <si>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</si>
  <si>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</si>
  <si>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</si>
  <si>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</si>
  <si>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</si>
  <si>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</si>
  <si>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</si>
  <si>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</si>
  <si>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</si>
  <si>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</si>
  <si>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</si>
  <si>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</si>
  <si>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</si>
  <si>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</si>
  <si>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</si>
  <si>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</si>
  <si>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</si>
  <si>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</si>
  <si>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</si>
  <si>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</si>
  <si>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</si>
  <si>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</si>
  <si>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</si>
  <si>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</si>
  <si>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</si>
  <si>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</si>
  <si>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</si>
  <si>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</si>
  <si>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</si>
  <si>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</si>
  <si>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</si>
  <si>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</si>
  <si>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</si>
  <si>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</si>
  <si>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</si>
  <si>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</si>
  <si>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</si>
  <si>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</si>
  <si>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</si>
  <si>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</si>
  <si>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</si>
  <si>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</si>
  <si>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</si>
  <si>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</si>
  <si>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</si>
  <si>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</si>
  <si>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</si>
  <si>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</si>
  <si>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</si>
  <si>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</si>
  <si>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</si>
  <si>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</si>
  <si>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</si>
  <si>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</si>
  <si>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</si>
  <si>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</si>
  <si>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</si>
  <si>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</si>
  <si>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</si>
  <si>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</si>
  <si>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</si>
  <si>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</si>
  <si>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</si>
  <si>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</si>
  <si>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</si>
  <si>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</si>
  <si>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</si>
  <si>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</si>
  <si>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</si>
  <si>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</si>
  <si>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</si>
  <si>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</si>
  <si>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</si>
  <si>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</si>
  <si>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</si>
  <si>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</si>
  <si>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</si>
  <si>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</si>
  <si>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</si>
  <si>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</si>
  <si>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</si>
  <si>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</si>
  <si>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</si>
  <si>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</si>
  <si>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</si>
  <si>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</si>
  <si>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</si>
  <si>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</si>
  <si>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</si>
  <si>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</si>
  <si>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</si>
  <si>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</si>
  <si>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</si>
  <si>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</si>
  <si>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</si>
  <si>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</si>
  <si>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</si>
  <si>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</si>
  <si>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</si>
  <si>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</si>
  <si>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</si>
  <si>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</si>
  <si>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</si>
  <si>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</si>
  <si>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</si>
  <si>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</si>
  <si>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</si>
  <si>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</si>
  <si>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</si>
  <si>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</si>
  <si>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</si>
  <si>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</si>
  <si>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</si>
  <si>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</si>
  <si>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</si>
  <si>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</si>
  <si>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</si>
  <si>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</si>
  <si>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</si>
  <si>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</si>
  <si>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</si>
  <si>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</si>
  <si>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</si>
  <si>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</si>
  <si>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</si>
  <si>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</si>
  <si>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</si>
  <si>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</si>
  <si>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</si>
  <si>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</si>
  <si>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</si>
  <si>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</si>
  <si>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</si>
  <si>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</si>
  <si>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</si>
  <si>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</si>
  <si>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</si>
  <si>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</si>
  <si>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</si>
  <si>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</si>
  <si>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</si>
  <si>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</si>
  <si>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</si>
  <si>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</si>
  <si>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</si>
  <si>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</si>
  <si>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</si>
  <si>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</si>
  <si>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</si>
  <si>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</si>
  <si>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</si>
  <si>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</si>
  <si>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</si>
  <si>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</si>
  <si>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</si>
  <si>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</si>
  <si>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</si>
  <si>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</si>
  <si>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</si>
  <si>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</si>
  <si>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</si>
  <si>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</si>
  <si>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</si>
  <si>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</si>
  <si>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</si>
  <si>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</si>
  <si>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</si>
  <si>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</si>
  <si>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</si>
  <si>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</si>
  <si>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</si>
  <si>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</si>
  <si>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</si>
  <si>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</si>
  <si>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</si>
  <si>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</si>
  <si>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</si>
  <si>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</si>
  <si>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</si>
  <si>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</si>
  <si>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</si>
  <si>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</si>
  <si>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</si>
  <si>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</si>
  <si>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</si>
  <si>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</si>
  <si>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</si>
  <si>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</si>
  <si>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</si>
  <si>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</si>
  <si>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</si>
  <si>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</si>
  <si>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</si>
  <si>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</si>
  <si>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</si>
  <si>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</si>
  <si>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</si>
  <si>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</si>
  <si>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</si>
  <si>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</si>
  <si>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</si>
  <si>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</si>
  <si>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</si>
  <si>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</si>
  <si>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</si>
  <si>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</si>
  <si>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</si>
  <si>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</si>
  <si>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</si>
  <si>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</si>
  <si>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</si>
  <si>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</si>
  <si>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</si>
  <si>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</si>
  <si>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</si>
  <si>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</si>
  <si>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</si>
  <si>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</si>
  <si>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</si>
  <si>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</si>
  <si>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</si>
  <si>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</si>
  <si>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</si>
  <si>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</si>
  <si>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</si>
  <si>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</si>
  <si>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</si>
  <si>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</si>
  <si>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</si>
  <si>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</si>
  <si>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</si>
  <si>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</si>
  <si>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</si>
  <si>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</si>
  <si>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</si>
  <si>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</si>
  <si>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</si>
  <si>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</si>
  <si>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</si>
  <si>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</si>
  <si>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</si>
  <si>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</si>
  <si>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</si>
  <si>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</si>
  <si>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</si>
  <si>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</si>
  <si>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</si>
  <si>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</si>
  <si>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</si>
  <si>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</si>
  <si>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</si>
  <si>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</si>
  <si>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</si>
  <si>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</si>
  <si>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</si>
  <si>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</si>
  <si>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</si>
  <si>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</si>
  <si>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</si>
  <si>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</si>
  <si>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</si>
  <si>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</si>
  <si>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</si>
  <si>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</si>
  <si>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</si>
  <si>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</si>
  <si>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</si>
  <si>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</si>
  <si>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</si>
  <si>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</si>
  <si>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</si>
  <si>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</si>
  <si>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</si>
  <si>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</si>
  <si>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</si>
  <si>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</si>
  <si>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</si>
  <si>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</si>
  <si>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</si>
  <si>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</si>
  <si>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</si>
  <si>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</si>
  <si>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</si>
  <si>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</si>
  <si>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</si>
  <si>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</si>
  <si>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</si>
  <si>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</si>
  <si>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</si>
  <si>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</si>
  <si>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</si>
  <si>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</si>
  <si>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</si>
  <si>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</si>
  <si>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</si>
  <si>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</si>
  <si>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</si>
  <si>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</si>
  <si>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</si>
  <si>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</si>
  <si>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</si>
  <si>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</si>
  <si>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</si>
  <si>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</si>
  <si>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</si>
  <si>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</si>
  <si>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</si>
  <si>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</si>
  <si>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</si>
  <si>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</si>
  <si>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</si>
  <si>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</si>
  <si>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</si>
  <si>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</si>
  <si>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</si>
  <si>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</si>
  <si>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</si>
  <si>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</si>
  <si>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</si>
  <si>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</si>
  <si>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</si>
  <si>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</si>
  <si>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</si>
  <si>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</si>
  <si>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</si>
  <si>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</si>
  <si>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</si>
  <si>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</si>
  <si>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</si>
  <si>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</si>
  <si>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</si>
  <si>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</si>
  <si>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</si>
  <si>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</si>
  <si>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</si>
  <si>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</si>
  <si>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</si>
  <si>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</si>
  <si>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</si>
  <si>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</si>
  <si>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</si>
  <si>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</si>
  <si>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</si>
  <si>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</si>
  <si>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</si>
  <si>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</si>
  <si>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</si>
  <si>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</si>
  <si>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</si>
  <si>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</si>
  <si>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</si>
  <si>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</si>
  <si>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</si>
  <si>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</si>
  <si>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</si>
  <si>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</si>
  <si>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</si>
  <si>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</si>
  <si>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</si>
  <si>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</si>
  <si>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</si>
  <si>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</si>
  <si>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</si>
  <si>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</si>
  <si>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</si>
  <si>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</si>
  <si>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</si>
  <si>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</si>
  <si>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</si>
  <si>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</si>
  <si>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</si>
  <si>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</si>
  <si>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</si>
  <si>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</si>
  <si>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</si>
  <si>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</si>
  <si>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</si>
  <si>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</si>
  <si>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</si>
  <si>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</si>
  <si>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</si>
  <si>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</si>
  <si>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</si>
  <si>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</si>
  <si>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</si>
  <si>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</si>
  <si>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</si>
  <si>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</si>
  <si>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</si>
  <si>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</si>
  <si>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</si>
  <si>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</si>
  <si>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</si>
  <si>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</si>
  <si>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</si>
  <si>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</si>
  <si>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</si>
  <si>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</si>
  <si>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</si>
  <si>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</si>
  <si>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</si>
  <si>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</si>
  <si>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</si>
  <si>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</si>
  <si>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</si>
  <si>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</si>
  <si>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</si>
  <si>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</si>
  <si>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</si>
  <si>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</si>
  <si>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</si>
  <si>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</si>
  <si>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</si>
  <si>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</si>
  <si>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</si>
  <si>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</si>
  <si>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</si>
  <si>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</si>
  <si>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</si>
  <si>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</si>
  <si>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</si>
  <si>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</si>
  <si>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</si>
  <si>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</si>
  <si>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</si>
  <si>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</si>
  <si>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</si>
  <si>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</si>
  <si>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</si>
  <si>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</si>
  <si>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</si>
  <si>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</si>
  <si>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</si>
  <si>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</si>
  <si>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</si>
  <si>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</si>
  <si>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</si>
  <si>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</si>
  <si>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</si>
  <si>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</si>
  <si>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</si>
  <si>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</si>
  <si>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</si>
  <si>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</si>
  <si>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</si>
  <si>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</si>
  <si>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</si>
  <si>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</si>
  <si>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</si>
  <si>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</si>
  <si>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</si>
  <si>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</si>
  <si>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</si>
  <si>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</si>
  <si>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</si>
  <si>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</si>
  <si>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</si>
  <si>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</si>
  <si>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</si>
  <si>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</si>
  <si>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</si>
  <si>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</si>
  <si>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</si>
  <si>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</si>
  <si>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</si>
  <si>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</si>
  <si>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</si>
  <si>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</si>
  <si>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</si>
  <si>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</si>
  <si>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</si>
  <si>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</si>
  <si>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</si>
  <si>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</si>
  <si>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</si>
  <si>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</si>
  <si>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</si>
  <si>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</si>
  <si>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</si>
  <si>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</si>
  <si>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</si>
  <si>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</si>
  <si>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</si>
  <si>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</si>
  <si>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</si>
  <si>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</si>
  <si>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</si>
  <si>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</si>
  <si>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</si>
  <si>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</si>
  <si>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</si>
  <si>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</si>
  <si>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</si>
  <si>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</si>
  <si>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</si>
  <si>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</si>
  <si>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</si>
  <si>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</si>
  <si>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</si>
  <si>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</si>
  <si>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</si>
  <si>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</si>
  <si>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</si>
  <si>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</si>
  <si>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</si>
  <si>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</si>
  <si>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</si>
  <si>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</si>
  <si>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</si>
  <si>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</si>
  <si>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</si>
  <si>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</si>
  <si>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</si>
  <si>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</si>
  <si>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</si>
  <si>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</si>
  <si>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</si>
  <si>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</si>
  <si>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</si>
  <si>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</si>
  <si>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</si>
  <si>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</si>
  <si>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</si>
  <si>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</si>
  <si>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</si>
  <si>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</si>
  <si>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</si>
  <si>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</si>
  <si>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</si>
  <si>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</si>
  <si>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</si>
  <si>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</si>
  <si>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</si>
  <si>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</si>
  <si>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</si>
  <si>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</si>
  <si>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</si>
  <si>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</si>
  <si>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</si>
  <si>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</si>
  <si>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</si>
  <si>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</si>
  <si>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</si>
  <si>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</si>
  <si>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</si>
  <si>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</si>
  <si>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</si>
  <si>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</si>
  <si>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</si>
  <si>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</si>
  <si>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</si>
  <si>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</si>
  <si>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</si>
  <si>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</si>
  <si>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</si>
  <si>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</si>
  <si>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</si>
  <si>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</si>
  <si>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</si>
  <si>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</si>
  <si>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</si>
  <si>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</si>
  <si>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</si>
  <si>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</si>
  <si>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</si>
  <si>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</si>
  <si>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</si>
  <si>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</si>
  <si>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</si>
  <si>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</si>
  <si>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</si>
  <si>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</si>
  <si>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</si>
  <si>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</si>
  <si>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</si>
  <si>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</si>
  <si>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</si>
  <si>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</si>
  <si>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</si>
  <si>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</si>
  <si>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</si>
  <si>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</si>
  <si>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</si>
  <si>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</si>
  <si>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</si>
  <si>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</si>
  <si>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</si>
  <si>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</si>
  <si>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</si>
  <si>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</si>
  <si>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</si>
  <si>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</si>
  <si>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</si>
  <si>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</si>
  <si>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</si>
  <si>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</si>
  <si>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</si>
  <si>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</si>
  <si>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</si>
  <si>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</si>
  <si>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</si>
  <si>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</si>
  <si>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</si>
  <si>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</si>
  <si>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</si>
  <si>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</si>
  <si>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</si>
  <si>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</si>
  <si>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</si>
  <si>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</si>
  <si>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</si>
  <si>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</si>
  <si>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</si>
  <si>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</si>
  <si>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</si>
  <si>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</si>
  <si>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</si>
  <si>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</si>
  <si>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</si>
  <si>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</si>
  <si>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</si>
  <si>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</si>
  <si>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</si>
  <si>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</si>
  <si>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</si>
  <si>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</si>
  <si>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</si>
  <si>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</si>
  <si>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</si>
  <si>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</si>
  <si>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</si>
  <si>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</si>
  <si>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</si>
  <si>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</si>
  <si>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</si>
  <si>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</si>
  <si>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</si>
  <si>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</si>
  <si>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</si>
  <si>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</si>
  <si>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</si>
  <si>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</si>
  <si>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</si>
  <si>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</si>
  <si>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</si>
  <si>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</si>
  <si>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</si>
  <si>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</si>
  <si>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</si>
  <si>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</si>
  <si>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</si>
  <si>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</si>
  <si>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</si>
  <si>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</si>
  <si>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</si>
  <si>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</si>
  <si>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</si>
  <si>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</si>
  <si>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</si>
  <si>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</si>
  <si>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</si>
  <si>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</si>
  <si>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</si>
  <si>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</si>
  <si>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</si>
  <si>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</si>
  <si>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</si>
  <si>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</si>
  <si>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</si>
  <si>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</si>
  <si>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</si>
  <si>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</si>
  <si>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</si>
  <si>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</si>
  <si>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</si>
  <si>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</si>
  <si>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</si>
  <si>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</si>
  <si>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</si>
  <si>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</si>
  <si>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</si>
  <si>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</si>
  <si>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</si>
  <si>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</si>
  <si>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</si>
  <si>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</si>
  <si>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</si>
  <si>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</si>
  <si>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</si>
  <si>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</si>
  <si>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</si>
  <si>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</si>
  <si>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</si>
  <si>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</si>
  <si>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</si>
  <si>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</si>
  <si>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</si>
  <si>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</si>
  <si>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</si>
  <si>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</si>
  <si>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</si>
  <si>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</si>
  <si>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</si>
  <si>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</si>
  <si>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</si>
  <si>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</si>
  <si>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</si>
  <si>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</si>
  <si>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</si>
  <si>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</si>
  <si>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</si>
  <si>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</si>
  <si>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</si>
  <si>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</si>
  <si>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</si>
  <si>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</si>
  <si>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</si>
  <si>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</si>
  <si>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</si>
  <si>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</si>
  <si>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</si>
  <si>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</si>
  <si>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</si>
  <si>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</si>
  <si>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</si>
  <si>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</si>
  <si>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</si>
  <si>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</si>
  <si>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</si>
  <si>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</si>
  <si>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</si>
  <si>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</si>
  <si>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</si>
  <si>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</si>
  <si>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</si>
  <si>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</si>
  <si>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</si>
  <si>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</si>
  <si>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</si>
  <si>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</si>
  <si>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</si>
  <si>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</si>
  <si>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</si>
  <si>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</si>
  <si>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</si>
  <si>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</si>
  <si>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</si>
  <si>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</si>
  <si>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</si>
  <si>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</si>
  <si>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</si>
  <si>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</si>
  <si>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</si>
  <si>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</si>
  <si>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</si>
  <si>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</si>
  <si>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</si>
  <si>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</si>
  <si>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</si>
  <si>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</si>
  <si>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</si>
  <si>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</si>
  <si>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</si>
  <si>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</si>
  <si>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</si>
  <si>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</si>
  <si>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</si>
  <si>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</si>
  <si>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</si>
  <si>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</si>
  <si>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</si>
  <si>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</si>
  <si>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</si>
  <si>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</si>
  <si>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</si>
  <si>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</si>
  <si>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</si>
  <si>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</si>
  <si>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</si>
  <si>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</si>
  <si>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</si>
  <si>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</si>
  <si>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</si>
  <si>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</si>
  <si>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</si>
  <si>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</si>
  <si>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</si>
  <si>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</si>
  <si>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</si>
  <si>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</si>
  <si>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</si>
  <si>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</si>
  <si>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</si>
  <si>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</si>
  <si>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</si>
  <si>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</si>
  <si>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</si>
  <si>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</si>
  <si>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</si>
  <si>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</si>
  <si>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</si>
  <si>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</si>
  <si>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</si>
  <si>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</si>
  <si>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</si>
  <si>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</si>
  <si>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</si>
  <si>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</si>
  <si>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</si>
  <si>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</si>
  <si>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</si>
  <si>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</si>
  <si>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</si>
  <si>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</si>
  <si>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</si>
  <si>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</si>
  <si>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</si>
  <si>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</si>
  <si>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</si>
  <si>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</si>
  <si>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</si>
  <si>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</si>
  <si>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</si>
  <si>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</si>
  <si>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</si>
  <si>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</si>
  <si>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</si>
  <si>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</si>
  <si>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</si>
  <si>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</si>
  <si>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</si>
  <si>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</si>
  <si>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</si>
  <si>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</si>
  <si>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</si>
  <si>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</si>
  <si>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</si>
  <si>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</si>
  <si>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</si>
  <si>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</si>
  <si>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</si>
  <si>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</si>
  <si>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</si>
  <si>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</si>
  <si>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</si>
  <si>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</si>
  <si>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</si>
  <si>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</si>
  <si>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</si>
  <si>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</si>
  <si>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</si>
  <si>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</si>
  <si>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</si>
  <si>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</si>
  <si>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</si>
  <si>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</si>
  <si>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</si>
  <si>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</si>
  <si>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</si>
  <si>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</si>
  <si>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</si>
  <si>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</si>
  <si>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</si>
  <si>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</si>
  <si>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</si>
  <si>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</si>
  <si>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</si>
  <si>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</si>
  <si>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</si>
  <si>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</si>
  <si>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</si>
  <si>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</si>
  <si>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</si>
  <si>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</si>
  <si>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</si>
  <si>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</si>
  <si>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</si>
  <si>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</si>
  <si>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</si>
  <si>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</si>
  <si>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</si>
  <si>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</si>
  <si>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</si>
  <si>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</si>
  <si>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</si>
  <si>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</si>
  <si>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</si>
  <si>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</si>
  <si>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</si>
  <si>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</si>
  <si>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</si>
  <si>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</si>
  <si>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</si>
  <si>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</si>
  <si>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</si>
  <si>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</si>
  <si>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</si>
  <si>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</si>
  <si>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</si>
  <si>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</si>
  <si>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</si>
  <si>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</si>
  <si>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</si>
  <si>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</si>
  <si>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</si>
  <si>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</si>
  <si>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</si>
  <si>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</si>
  <si>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</si>
  <si>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</si>
  <si>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</si>
  <si>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</si>
  <si>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</si>
  <si>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</si>
  <si>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</si>
  <si>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</si>
  <si>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</si>
  <si>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</si>
  <si>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</si>
  <si>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</si>
  <si>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</si>
  <si>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</si>
  <si>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</si>
  <si>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</si>
  <si>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</si>
  <si>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</si>
  <si>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</si>
  <si>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</si>
  <si>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</si>
  <si>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</si>
  <si>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</si>
  <si>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</si>
  <si>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</si>
  <si>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</si>
  <si>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</si>
  <si>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</si>
  <si>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</si>
  <si>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</si>
  <si>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</si>
  <si>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</si>
  <si>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</si>
  <si>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</si>
  <si>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</si>
  <si>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</si>
  <si>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</si>
  <si>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</si>
  <si>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</si>
  <si>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</si>
  <si>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</si>
  <si>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</si>
  <si>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</si>
  <si>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</si>
  <si>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</si>
  <si>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</si>
  <si>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</si>
  <si>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</si>
  <si>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</si>
  <si>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</si>
  <si>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</si>
  <si>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</si>
  <si>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</si>
  <si>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</si>
  <si>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</si>
  <si>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</si>
  <si>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</si>
  <si>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</si>
  <si>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</si>
  <si>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</si>
  <si>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</si>
  <si>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</si>
  <si>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</si>
  <si>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</si>
  <si>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</si>
  <si>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</si>
  <si>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</si>
  <si>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</si>
  <si>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</si>
  <si>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</si>
  <si>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</si>
  <si>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</si>
  <si>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</si>
  <si>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</si>
  <si>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</si>
  <si>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</si>
  <si>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</si>
  <si>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</si>
  <si>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</si>
  <si>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</si>
  <si>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</si>
  <si>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</si>
  <si>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</si>
  <si>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</si>
  <si>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</si>
  <si>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</si>
  <si>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</si>
  <si>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</si>
  <si>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</si>
  <si>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</si>
  <si>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</si>
  <si>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</si>
  <si>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</si>
  <si>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</si>
  <si>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</si>
  <si>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</si>
  <si>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</si>
  <si>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</si>
  <si>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</si>
  <si>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</si>
  <si>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</si>
  <si>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</si>
  <si>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</si>
  <si>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</si>
  <si>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</si>
  <si>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</si>
  <si>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</si>
  <si>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</si>
  <si>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</si>
  <si>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</si>
  <si>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</si>
  <si>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</si>
  <si>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</si>
  <si>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</si>
  <si>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</si>
  <si>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</si>
  <si>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</si>
  <si>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</si>
  <si>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</si>
  <si>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</si>
  <si>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</si>
  <si>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</si>
  <si>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</si>
  <si>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</si>
  <si>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</si>
  <si>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</si>
  <si>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</si>
  <si>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</si>
  <si>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</si>
  <si>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</si>
  <si>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</si>
  <si>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</si>
  <si>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</si>
  <si>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</si>
  <si>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</si>
  <si>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</si>
  <si>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</si>
  <si>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</si>
  <si>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</si>
  <si>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</si>
  <si>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</si>
  <si>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</si>
  <si>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</si>
  <si>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</si>
  <si>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</si>
  <si>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</si>
  <si>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</si>
  <si>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</si>
  <si>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</si>
  <si>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</si>
  <si>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</si>
  <si>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</si>
  <si>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</si>
  <si>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</si>
  <si>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</si>
  <si>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</si>
  <si>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</si>
  <si>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</si>
  <si>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</si>
  <si>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</si>
  <si>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</si>
  <si>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</si>
  <si>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</si>
  <si>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</si>
  <si>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</si>
  <si>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</si>
  <si>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</si>
  <si>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</si>
  <si>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</si>
  <si>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</si>
  <si>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</si>
  <si>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</si>
  <si>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</si>
  <si>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</si>
  <si>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</si>
  <si>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</si>
  <si>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</si>
  <si>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</si>
  <si>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</si>
  <si>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</si>
  <si>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</si>
  <si>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</si>
  <si>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</si>
  <si>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</si>
  <si>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</si>
  <si>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</si>
  <si>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</si>
  <si>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</si>
  <si>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</si>
  <si>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</si>
  <si>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</si>
  <si>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</si>
  <si>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</si>
  <si>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</si>
  <si>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</si>
  <si>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</si>
  <si>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</si>
  <si>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</si>
  <si>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</si>
  <si>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</si>
  <si>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</si>
  <si>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</si>
  <si>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</si>
  <si>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</si>
  <si>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</si>
  <si>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</si>
  <si>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</si>
  <si>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</si>
  <si>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</si>
  <si>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</si>
  <si>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</si>
  <si>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</si>
  <si>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</si>
  <si>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</si>
  <si>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</si>
  <si>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</si>
  <si>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</si>
  <si>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</si>
  <si>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</si>
  <si>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</si>
  <si>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</si>
  <si>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</si>
  <si>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</si>
  <si>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</si>
  <si>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</si>
  <si>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</si>
  <si>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</si>
  <si>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</si>
  <si>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</si>
  <si>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</si>
  <si>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</si>
  <si>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</si>
  <si>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</si>
  <si>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</si>
  <si>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</si>
  <si>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</si>
  <si>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</si>
  <si>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</si>
  <si>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</si>
  <si>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</si>
  <si>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</si>
  <si>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</si>
  <si>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</si>
  <si>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</si>
  <si>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</si>
  <si>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</si>
  <si>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</si>
  <si>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</si>
  <si>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</si>
  <si>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</si>
  <si>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</si>
  <si>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</si>
  <si>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</si>
  <si>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</si>
  <si>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</si>
  <si>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</si>
  <si>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</si>
  <si>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</si>
  <si>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</si>
  <si>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</si>
  <si>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</si>
  <si>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</si>
  <si>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</si>
  <si>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</si>
  <si>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</si>
  <si>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</si>
  <si>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</si>
  <si>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</si>
  <si>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</si>
  <si>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</si>
  <si>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</si>
  <si>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</si>
  <si>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</si>
  <si>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</si>
  <si>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</si>
  <si>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</si>
  <si>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</si>
  <si>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</si>
  <si>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</si>
  <si>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</si>
  <si>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</si>
  <si>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</si>
  <si>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</si>
  <si>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</si>
  <si>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</si>
  <si>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</si>
  <si>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</si>
  <si>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</si>
  <si>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</si>
  <si>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</si>
  <si>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</si>
  <si>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</si>
  <si>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</si>
  <si>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</si>
  <si>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</si>
  <si>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</si>
  <si>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</si>
  <si>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</si>
  <si>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</si>
  <si>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六通一平</t>
    <phoneticPr fontId="26" type="noConversion"/>
  </si>
  <si>
    <t>五通一平</t>
    <phoneticPr fontId="26" type="noConversion"/>
  </si>
  <si>
    <t>四通一平</t>
    <phoneticPr fontId="26" type="noConversion"/>
  </si>
  <si>
    <t>三通一平</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</si>
  <si>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</si>
  <si>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</si>
  <si>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</si>
  <si>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</si>
  <si>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</si>
  <si>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</si>
  <si>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</si>
  <si>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</si>
  <si>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</si>
  <si>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</si>
  <si>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</si>
  <si>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</si>
  <si>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</si>
  <si>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</si>
  <si>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</si>
  <si>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</si>
  <si>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</si>
  <si>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</si>
  <si>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</si>
  <si>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</si>
  <si>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</si>
  <si>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</si>
  <si>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</si>
  <si>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</si>
  <si>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</si>
  <si>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</si>
  <si>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</si>
  <si>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</si>
  <si>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</si>
  <si>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</si>
  <si>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</si>
  <si>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</si>
  <si>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</si>
  <si>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</si>
  <si>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</si>
  <si>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</si>
  <si>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</si>
  <si>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</si>
  <si>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</si>
  <si>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</si>
  <si>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</si>
  <si>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</si>
  <si>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</si>
  <si>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</si>
  <si>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</si>
  <si>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</si>
  <si>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</si>
  <si>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</si>
  <si>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</si>
  <si>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</si>
  <si>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</si>
  <si>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</si>
  <si>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无海景</t>
    <phoneticPr fontId="21" type="noConversion"/>
  </si>
  <si>
    <t>其他普通商品住房用地</t>
    <phoneticPr fontId="233" type="noConversion"/>
  </si>
  <si>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</si>
  <si>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</si>
  <si>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</si>
  <si>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</si>
  <si>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</si>
  <si>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</si>
  <si>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</si>
  <si>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</si>
  <si>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</si>
  <si>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</si>
  <si>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</si>
  <si>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</si>
  <si>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</si>
  <si>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</si>
  <si>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楼层</t>
    <phoneticPr fontId="3" type="noConversion"/>
  </si>
  <si>
    <t>中区</t>
    <phoneticPr fontId="3" type="noConversion"/>
  </si>
  <si>
    <t>高区</t>
    <phoneticPr fontId="3" type="noConversion"/>
  </si>
  <si>
    <t>高区</t>
    <phoneticPr fontId="3" type="noConversion"/>
  </si>
  <si>
    <t>低区</t>
    <phoneticPr fontId="3" type="noConversion"/>
  </si>
  <si>
    <t>高区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</si>
</sst>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7"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176" fontId="71"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0" fontId="106" fillId="9" borderId="16" xfId="0" applyNumberFormat="1" applyFont="1" applyFill="1" applyBorder="1" applyAlignment="1" applyProtection="1">
      <alignment horizontal="center" vertical="center" wrapText="1"/>
      <protection locked="0"/>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xf>
    <xf numFmtId="0" fontId="84" fillId="9" borderId="1" xfId="0" applyFont="1" applyFill="1" applyBorder="1" applyAlignment="1" applyProtection="1">
      <alignment horizontal="center" vertical="center" wrapText="1"/>
      <protection locked="0"/>
    </xf>
    <xf numFmtId="183"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3"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0" fontId="106" fillId="7" borderId="16"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1">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已访问的超链接" xfId="16" builtinId="9" hidden="1"/>
    <cellStyle name="已访问的超链接" xfId="17" builtinId="9" hidden="1"/>
    <cellStyle name="已访问的超链接" xfId="18" builtinId="9" hidden="1"/>
    <cellStyle name="已访问的超链接" xfId="19" builtinId="9" hidden="1"/>
    <cellStyle name="已访问的超链接" xfId="20" builtinId="9" hidden="1"/>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javascript:top.main.DataEdit('46',20);" TargetMode="External"/><Relationship Id="rId1" Type="http://schemas.openxmlformats.org/officeDocument/2006/relationships/hyperlink" Target="javascript:top.main.DataEdit('46',20);"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defaultColWidth="8.875" defaultRowHeight="14.25"/>
  <cols>
    <col min="1" max="1" width="36.5" style="2910" customWidth="1"/>
    <col min="2" max="2" width="78.125" style="2911" customWidth="1"/>
    <col min="3" max="18" width="8.875" style="2905"/>
    <col min="19" max="19" width="17.875" style="2905" customWidth="1"/>
    <col min="20" max="51" width="8.875" style="2905"/>
    <col min="52" max="52" width="13.125" style="2905" customWidth="1"/>
    <col min="53" max="53" width="13.5" style="2905" bestFit="1" customWidth="1"/>
    <col min="54" max="54" width="11.625" style="2905" bestFit="1" customWidth="1"/>
    <col min="55" max="55" width="13.5" style="2905" bestFit="1" customWidth="1"/>
    <col min="56" max="16384" width="8.875" style="2905"/>
  </cols>
  <sheetData>
    <row r="1" spans="1:55" s="2916" customFormat="1" ht="16.5" thickBot="1">
      <c r="A1" s="2914" t="s">
        <v>2654</v>
      </c>
      <c r="B1" s="2915" t="s">
        <v>2751</v>
      </c>
    </row>
    <row r="2" spans="1:55" s="2919" customFormat="1" ht="15" thickTop="1">
      <c r="A2" s="2917" t="s">
        <v>2658</v>
      </c>
      <c r="B2" s="2918" t="str">
        <f>'预评函-封皮'!B37</f>
        <v>海南省万宁市东澳镇老爷海北岸西桥东北侧出让国有建设用地使用权抵押价格预评估</v>
      </c>
      <c r="AX2" s="2920"/>
      <c r="AZ2" s="2920"/>
      <c r="BA2" s="2921"/>
      <c r="BC2" s="2921"/>
    </row>
    <row r="3" spans="1:55" s="2922" customFormat="1">
      <c r="A3" s="2901" t="s">
        <v>2659</v>
      </c>
      <c r="B3" s="2904" t="str">
        <f>'预评函-封皮'!B40</f>
        <v>中诚信托有限责任公司</v>
      </c>
    </row>
    <row r="4" spans="1:55" s="2903" customFormat="1">
      <c r="A4" s="2901" t="s">
        <v>2660</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5" thickBot="1">
      <c r="A5" s="2923" t="s">
        <v>2661</v>
      </c>
      <c r="B5" s="2924" t="str">
        <f>'预评函-封皮'!B49</f>
        <v>康正预评字号</v>
      </c>
    </row>
    <row r="6" spans="1:55" s="2925" customFormat="1" ht="15" thickTop="1">
      <c r="A6" s="2917" t="s">
        <v>2703</v>
      </c>
      <c r="B6" s="2918" t="str">
        <f>'预评函-1'!A4</f>
        <v>受贵公司委托，我公司对海南省万宁市东澳镇老爷海北岸西桥东北侧出让国有建设用地使用权抵押价格进行了预评估。</v>
      </c>
      <c r="AM6" s="2926"/>
    </row>
    <row r="7" spans="1:55" s="2900" customFormat="1">
      <c r="A7" s="2901" t="s">
        <v>2655</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173766平方米。根据《国有建设用地使用权出让合同》[电子监管号：4690062009B00477]及附件，估价对象规划建筑面积为104260平方米。</v>
      </c>
    </row>
    <row r="8" spans="1:55" s="2900" customFormat="1">
      <c r="A8" s="2901" t="s">
        <v>2656</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2706</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2657</v>
      </c>
      <c r="B10" s="2902" t="str">
        <f>'预评函-1'!A11</f>
        <v>2018年5月4日（评估专业人员勘察现场之日）</v>
      </c>
    </row>
    <row r="11" spans="1:55" s="2900" customFormat="1">
      <c r="A11" s="2901" t="s">
        <v>2663</v>
      </c>
      <c r="B11" s="2902" t="str">
        <f>'预评函-1'!A14</f>
        <v>根据《国有土地使用证》[万国用（2010）第105026号]，本次评估估价对象证载（地类）用途为住宅。</v>
      </c>
    </row>
    <row r="12" spans="1:55" s="2900" customFormat="1">
      <c r="A12" s="2901" t="s">
        <v>2664</v>
      </c>
      <c r="B12" s="2902" t="str">
        <f>'预评函-1'!A15</f>
        <v>本次评估设定用途即为证载用途住宅。</v>
      </c>
    </row>
    <row r="13" spans="1:55" s="2900" customFormat="1">
      <c r="A13" s="2901" t="s">
        <v>2665</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2666</v>
      </c>
      <c r="B14" s="2902" t="str">
        <f>'预评函-1'!A18</f>
        <v>本次评估设定土地开发程度为红线外市政基础设施达“七通”、宗地红线内场地未平整。</v>
      </c>
    </row>
    <row r="15" spans="1:55" s="2900" customFormat="1">
      <c r="A15" s="2901" t="s">
        <v>2662</v>
      </c>
      <c r="B15" s="2902" t="str">
        <f>'预评函-1'!A20</f>
        <v>根据《国有土地使用证》[万国用（2010）第105026号]，估价对象（分摊）出让国有建设用地使用权面积为173766平方米。根据《国有建设用地使用权出让合同》[电子监管号：4690062009B00477]及附件，估价对象规划建筑面积为104260平方米。</v>
      </c>
    </row>
    <row r="16" spans="1:55" s="2900" customFormat="1">
      <c r="A16" s="2901" t="s">
        <v>2667</v>
      </c>
      <c r="B16" s="2902" t="str">
        <f>'预评函-1'!A22</f>
        <v>本次估价对象为出让国有建设用地使用权，《国有土地使用证》[万国用（2010）第105026号]证载土地终止日期为住宅2080年1月6日。截至估价期日，出让国有建设用地使用权剩余土地使用年限为住宅61.7年。</v>
      </c>
    </row>
    <row r="17" spans="1:48" s="2900" customFormat="1">
      <c r="A17" s="2901" t="s">
        <v>2668</v>
      </c>
      <c r="B17" s="2902" t="str">
        <f>'预评函-1'!A23</f>
        <v>本次评估设定估价对象剩余土地使用年限为住宅61.7年。</v>
      </c>
    </row>
    <row r="18" spans="1:48" s="2900" customFormat="1">
      <c r="A18" s="2901" t="s">
        <v>2669</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2670</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2671</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2672</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2" t="s">
        <v>2673</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2674</v>
      </c>
      <c r="B23" s="2902" t="str">
        <f>'预评函-2'!K2</f>
        <v>估价期日：2018年5月4日</v>
      </c>
    </row>
    <row r="24" spans="1:48">
      <c r="A24" s="2901" t="s">
        <v>2675</v>
      </c>
      <c r="B24" s="2902" t="str">
        <f>'预评函-2'!R2</f>
        <v>估价期日的国有建设用地使用权性质：出让</v>
      </c>
    </row>
    <row r="25" spans="1:48">
      <c r="A25" s="2901" t="s">
        <v>2731</v>
      </c>
      <c r="B25" s="2902" t="str">
        <f>'预评函-2'!A3</f>
        <v>估价期日土地使用者</v>
      </c>
    </row>
    <row r="26" spans="1:48">
      <c r="A26" s="2901" t="s">
        <v>2707</v>
      </c>
      <c r="B26" s="2902" t="str">
        <f>'预评函-2'!A5</f>
        <v>中信开发</v>
      </c>
    </row>
    <row r="27" spans="1:48">
      <c r="A27" s="2901" t="s">
        <v>2732</v>
      </c>
      <c r="B27" s="2902" t="str">
        <f>'预评函-2'!B3</f>
        <v>宗地编号/不动产单元号</v>
      </c>
    </row>
    <row r="28" spans="1:48">
      <c r="A28" s="2901" t="s">
        <v>2708</v>
      </c>
      <c r="B28" s="2902" t="str">
        <f>'预评函-2'!B5</f>
        <v>11111111111</v>
      </c>
    </row>
    <row r="29" spans="1:48">
      <c r="A29" s="2901" t="s">
        <v>2734</v>
      </c>
      <c r="B29" s="2902">
        <f>'预评函-2'!C5</f>
        <v>22</v>
      </c>
    </row>
    <row r="30" spans="1:48">
      <c r="A30" s="2901" t="s">
        <v>2735</v>
      </c>
      <c r="B30" s="2902" t="str">
        <f>'预评函-2'!D3</f>
        <v>土地使用证编号/不动产权证书编号</v>
      </c>
    </row>
    <row r="31" spans="1:48">
      <c r="A31" s="2901" t="s">
        <v>2709</v>
      </c>
      <c r="B31" s="2902" t="str">
        <f>'预评函-2'!D5</f>
        <v>京国土字第111号</v>
      </c>
    </row>
    <row r="32" spans="1:48">
      <c r="A32" s="2901" t="s">
        <v>2710</v>
      </c>
      <c r="B32" s="2902" t="str">
        <f>'预评函-2'!E5</f>
        <v>住宅</v>
      </c>
      <c r="AV32" s="2906"/>
    </row>
    <row r="33" spans="1:2">
      <c r="A33" s="2901" t="s">
        <v>2711</v>
      </c>
      <c r="B33" s="2902">
        <f>'预评函-2'!F5</f>
        <v>258</v>
      </c>
    </row>
    <row r="34" spans="1:2">
      <c r="A34" s="2901" t="s">
        <v>2712</v>
      </c>
      <c r="B34" s="2902" t="str">
        <f>'预评函-2'!G5</f>
        <v>住宅</v>
      </c>
    </row>
    <row r="35" spans="1:2">
      <c r="A35" s="2901" t="s">
        <v>2713</v>
      </c>
      <c r="B35" s="2902">
        <f>'预评函-2'!H5</f>
        <v>1.5</v>
      </c>
    </row>
    <row r="36" spans="1:2">
      <c r="A36" s="2901" t="s">
        <v>2714</v>
      </c>
      <c r="B36" s="2902">
        <f>'预评函-2'!I5</f>
        <v>1.5</v>
      </c>
    </row>
    <row r="37" spans="1:2">
      <c r="A37" s="2901" t="s">
        <v>2715</v>
      </c>
      <c r="B37" s="2902">
        <f>'预评函-2'!J5</f>
        <v>1.5</v>
      </c>
    </row>
    <row r="38" spans="1:2">
      <c r="A38" s="2901" t="s">
        <v>2716</v>
      </c>
      <c r="B38" s="2902" t="str">
        <f>'预评函-2'!K5</f>
        <v>红线外七通、宗地红线内场地未平整</v>
      </c>
    </row>
    <row r="39" spans="1:2">
      <c r="A39" s="2901" t="s">
        <v>2717</v>
      </c>
      <c r="B39" s="2902" t="str">
        <f>'预评函-2'!L5</f>
        <v>红线外七通、宗地红线内场地未平整</v>
      </c>
    </row>
    <row r="40" spans="1:2">
      <c r="A40" s="2901" t="s">
        <v>2736</v>
      </c>
      <c r="B40" s="2902" t="str">
        <f>'预评函-2'!M3</f>
        <v>（剩余）土地使用年限/年</v>
      </c>
    </row>
    <row r="41" spans="1:2">
      <c r="A41" s="2901" t="s">
        <v>2718</v>
      </c>
      <c r="B41" s="2902" t="str">
        <f>'预评函-2'!M5</f>
        <v>住宅61.7年</v>
      </c>
    </row>
    <row r="42" spans="1:2">
      <c r="A42" s="2901" t="s">
        <v>2737</v>
      </c>
      <c r="B42" s="2902" t="str">
        <f>'预评函-2'!N3</f>
        <v>（分摊）出让国有建设用地使用权面积/㎡</v>
      </c>
    </row>
    <row r="43" spans="1:2">
      <c r="A43" s="2901" t="s">
        <v>2719</v>
      </c>
      <c r="B43" s="2902">
        <f>'预评函-2'!N5</f>
        <v>173766</v>
      </c>
    </row>
    <row r="44" spans="1:2">
      <c r="A44" s="2901" t="s">
        <v>2738</v>
      </c>
      <c r="B44" s="2902" t="str">
        <f>'预评函-2'!O3</f>
        <v>规划建筑面积/㎡</v>
      </c>
    </row>
    <row r="45" spans="1:2">
      <c r="A45" s="2901" t="s">
        <v>2720</v>
      </c>
      <c r="B45" s="2902">
        <f>'预评函-2'!O5</f>
        <v>104260</v>
      </c>
    </row>
    <row r="46" spans="1:2">
      <c r="A46" s="2901" t="s">
        <v>2721</v>
      </c>
      <c r="B46" s="2902">
        <f ca="1">'预评函-2'!P5</f>
        <v>3369</v>
      </c>
    </row>
    <row r="47" spans="1:2">
      <c r="A47" s="2901" t="s">
        <v>2722</v>
      </c>
      <c r="B47" s="2902">
        <f ca="1">'预评函-2'!Q5</f>
        <v>5615</v>
      </c>
    </row>
    <row r="48" spans="1:2">
      <c r="A48" s="2901" t="s">
        <v>2723</v>
      </c>
      <c r="B48" s="2902">
        <f ca="1">'预评函-2'!R5</f>
        <v>58543</v>
      </c>
    </row>
    <row r="49" spans="1:2">
      <c r="A49" s="2901" t="s">
        <v>2739</v>
      </c>
      <c r="B49" s="2902" t="str">
        <f>'预评函-2'!A6</f>
        <v>抵押价格</v>
      </c>
    </row>
    <row r="50" spans="1:2">
      <c r="A50" s="2901" t="s">
        <v>2724</v>
      </c>
      <c r="B50" s="2902">
        <f ca="1">'预评函-2'!R6</f>
        <v>58543</v>
      </c>
    </row>
    <row r="51" spans="1:2">
      <c r="A51" s="2901" t="s">
        <v>2740</v>
      </c>
      <c r="B51" s="2902" t="str">
        <f>'预评函-2'!A7</f>
        <v>——</v>
      </c>
    </row>
    <row r="52" spans="1:2">
      <c r="A52" s="2901" t="s">
        <v>2725</v>
      </c>
      <c r="B52" s="2902" t="str">
        <f>'预评函-2'!R7</f>
        <v>——</v>
      </c>
    </row>
    <row r="53" spans="1:2">
      <c r="A53" s="2901" t="s">
        <v>2741</v>
      </c>
      <c r="B53" s="2902">
        <f>'预评函-2'!A8</f>
        <v>0</v>
      </c>
    </row>
    <row r="54" spans="1:2" s="2916" customFormat="1" ht="15" thickBot="1">
      <c r="A54" s="2923" t="s">
        <v>2726</v>
      </c>
      <c r="B54" s="2924" t="str">
        <f>'预评函-2'!R8</f>
        <v>——</v>
      </c>
    </row>
    <row r="55" spans="1:2" ht="15" thickTop="1">
      <c r="A55" s="2912" t="s">
        <v>2676</v>
      </c>
      <c r="B55" s="2913" t="str">
        <f>'预评函-3'!A2</f>
        <v>1.权利限制：根据估价对象、《国有土地使用权》复印件，截至估价期日，估价对象抵押权未见登记。未设定租赁等其他他项权利。</v>
      </c>
    </row>
    <row r="56" spans="1:2">
      <c r="A56" s="2901" t="s">
        <v>2677</v>
      </c>
      <c r="B56" s="2902" t="str">
        <f>'预评函-3'!A3</f>
        <v>2.基础设施条件：估价对象实际开发程度为红线外七通、宗地红线内场地未平整；本次评估设定开发程度为红线外七通、宗地红线内场地未平整。</v>
      </c>
    </row>
    <row r="57" spans="1:2">
      <c r="A57" s="2901" t="s">
        <v>2678</v>
      </c>
      <c r="B57" s="2902" t="str">
        <f>'预评函-3'!A4</f>
        <v>3.估价规划限制条件：详见《国有建设用地使用权出让合同》[电子监管号：4690062009B00477]及附件。</v>
      </c>
    </row>
    <row r="58" spans="1:2" s="2916" customFormat="1" ht="15" thickBot="1">
      <c r="A58" s="2923" t="s">
        <v>2727</v>
      </c>
      <c r="B58" s="2924" t="str">
        <f>'预评函-3'!A5</f>
        <v>4.影响价格的其他限定条件：无。</v>
      </c>
    </row>
    <row r="59" spans="1:2" ht="15" thickTop="1">
      <c r="A59" s="2912" t="s">
        <v>2679</v>
      </c>
      <c r="B59" s="2913" t="str">
        <f>'预评函-3'!A8</f>
        <v>2.本《评估意见函》仅供金融机构进行内部审核使用，不做其他目的之用。</v>
      </c>
    </row>
    <row r="60" spans="1:2">
      <c r="A60" s="2901" t="s">
        <v>2680</v>
      </c>
      <c r="B60" s="2902" t="str">
        <f>'预评函-3'!A9</f>
        <v>3.抵押双方在办理抵押登记手续时，应使用本公司出具的正式《土地估价报告》，特提请报告使用者注意。</v>
      </c>
    </row>
    <row r="61" spans="1:2">
      <c r="A61" s="2901" t="s">
        <v>2682</v>
      </c>
      <c r="B61" s="2902" t="str">
        <f>'预评函-3'!A10</f>
        <v>4.估价师所知悉的法定优先受偿款情况为：</v>
      </c>
    </row>
    <row r="62" spans="1:2">
      <c r="A62" s="2901" t="s">
        <v>2681</v>
      </c>
      <c r="B62" s="2902" t="str">
        <f>'预评函-3'!A11</f>
        <v>（1）根据估价对象、《国有土地使用权》复印件，截至估价期日，估价对象抵押权未见登记。</v>
      </c>
    </row>
    <row r="63" spans="1:2">
      <c r="A63" s="2901" t="s">
        <v>2683</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2684</v>
      </c>
      <c r="B64" s="2907" t="str">
        <f>'预评函-3'!A13</f>
        <v>（3）。</v>
      </c>
    </row>
    <row r="65" spans="1:2">
      <c r="A65" s="2901" t="s">
        <v>2685</v>
      </c>
      <c r="B65" s="2908" t="str">
        <f>'预评函-3'!A14</f>
        <v>综上，本次评估不存在估价师知悉的法定优先受偿款</v>
      </c>
    </row>
    <row r="66" spans="1:2">
      <c r="A66" s="2901" t="s">
        <v>2686</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2687</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2690</v>
      </c>
      <c r="B68" s="2927">
        <f>'预评函-3'!D30</f>
        <v>42558</v>
      </c>
    </row>
    <row r="69" spans="1:2" ht="15" thickTop="1">
      <c r="A69" s="2912" t="s">
        <v>2688</v>
      </c>
      <c r="B69" s="2913" t="str">
        <f>'预评函-3'!A20</f>
        <v>土地估价师</v>
      </c>
    </row>
    <row r="70" spans="1:2">
      <c r="A70" s="2901" t="s">
        <v>2688</v>
      </c>
      <c r="B70" s="2908">
        <f>'预评函-3'!B20</f>
        <v>0</v>
      </c>
    </row>
    <row r="71" spans="1:2">
      <c r="A71" s="2901" t="s">
        <v>2689</v>
      </c>
      <c r="B71" s="2902" t="str">
        <f>'预评函-3'!A21</f>
        <v>土地估价师</v>
      </c>
    </row>
    <row r="72" spans="1:2" s="2916" customFormat="1" ht="15" thickBot="1">
      <c r="A72" s="2923" t="s">
        <v>2689</v>
      </c>
      <c r="B72" s="2929">
        <f>'预评函-3'!B21</f>
        <v>0</v>
      </c>
    </row>
    <row r="73" spans="1:2" ht="15" thickTop="1">
      <c r="A73" s="2912" t="s">
        <v>2748</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2749</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2750</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2785</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defaultColWidth="8.875" defaultRowHeight="13.5"/>
  <cols>
    <col min="1" max="1" width="3.5" style="1654" customWidth="1"/>
    <col min="2" max="2" width="10.625" style="1654" customWidth="1"/>
    <col min="3" max="4" width="11.625" style="1654" customWidth="1"/>
    <col min="5" max="5" width="6.625" style="1654" customWidth="1"/>
    <col min="6" max="16384" width="8.875" style="1654"/>
  </cols>
  <sheetData>
    <row r="36" spans="1:9">
      <c r="A36" s="1653" t="s">
        <v>1901</v>
      </c>
      <c r="B36" s="1653" t="s">
        <v>1902</v>
      </c>
    </row>
    <row r="37" spans="1:9" ht="28.5" customHeight="1">
      <c r="A37" s="1653"/>
      <c r="B37" s="3247" t="str">
        <f>项目基本情况!B1</f>
        <v>海南省万宁市东澳镇老爷海北岸西桥东北侧出让国有建设用地使用权抵押价格预评估</v>
      </c>
      <c r="C37" s="3247"/>
      <c r="D37" s="3247"/>
      <c r="E37" s="3247"/>
      <c r="F37" s="3247"/>
      <c r="G37" s="3247"/>
      <c r="H37" s="3247"/>
      <c r="I37" s="3247"/>
    </row>
    <row r="38" spans="1:9">
      <c r="A38" s="1655"/>
      <c r="B38" s="1655"/>
    </row>
    <row r="39" spans="1:9">
      <c r="A39" s="1653" t="s">
        <v>1901</v>
      </c>
      <c r="B39" s="1653" t="s">
        <v>2046</v>
      </c>
    </row>
    <row r="40" spans="1:9">
      <c r="A40" s="1653"/>
      <c r="B40" s="1653" t="str">
        <f>项目基本情况!B5</f>
        <v>中诚信托有限责任公司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ht="12.75">
      <c r="B46" s="1653" t="str">
        <f>项目基本情况!K4</f>
        <v>土地估价师、土地估价师</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173766平方米。根据《国有建设用地使用权出让合同》[电子监管号：4690062009B00477]及附件，估价对象规划建筑面积为104260平方米。</v>
      </c>
    </row>
    <row r="7" spans="1:4" ht="56.25">
      <c r="A7" s="1795" t="s">
        <v>2745</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2940</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173766平方米。根据《国有建设用地使用权出让合同》[电子监管号：4690062009B00477]及附件，估价对象规划建筑面积为104260平方米。</v>
      </c>
    </row>
    <row r="21" spans="1:1" ht="18.75">
      <c r="A21" s="1791" t="s">
        <v>2074</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本次估价对象为出让国有建设用地使用权，《国有土地使用证》[万国用（2010）第105026号]证载土地终止日期为住宅2080年1月6日。截至估价期日，出让国有建设用地使用权剩余土地使用年限为住宅61.7年。</v>
      </c>
    </row>
    <row r="23" spans="1:1" ht="18.75">
      <c r="A23" s="1791" t="str">
        <f>IF(项目基本情况!B16="出让","本次评估设定估价对象剩余土地使用年限为"&amp;项目基本情况!D20&amp;"。","")</f>
        <v>本次评估设定估价对象剩余土地使用年限为住宅61.7年。</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173766平方米。根据《国有建设用地使用权出让合同》[电子监管号：4690062009B00477]及附件，估价对象规划建筑面积为104260平方米。</v>
      </c>
    </row>
    <row r="7" spans="1:4" ht="93.75">
      <c r="A7" s="2897" t="s">
        <v>2746</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2071</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173766平方米。根据《国有建设用地使用权出让合同》[电子监管号：4690062009B00477]及附件，估价对象规划建筑面积为104260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2074</v>
      </c>
    </row>
    <row r="23" spans="1:1" ht="18.75">
      <c r="A23" s="2899" t="s">
        <v>2747</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248" t="s">
        <v>2038</v>
      </c>
      <c r="B1" s="3248"/>
      <c r="C1" s="3248"/>
      <c r="D1" s="3248"/>
      <c r="E1" s="3248"/>
      <c r="F1" s="3248"/>
      <c r="G1" s="3248"/>
      <c r="H1" s="3248"/>
      <c r="I1" s="3248"/>
      <c r="J1" s="3248"/>
      <c r="K1" s="3248"/>
      <c r="L1" s="3248"/>
      <c r="M1" s="3248"/>
      <c r="N1" s="3248"/>
      <c r="O1" s="3248"/>
      <c r="P1" s="3248"/>
      <c r="Q1" s="3248"/>
      <c r="R1" s="3248"/>
    </row>
    <row r="2" spans="1:18">
      <c r="A2" s="1807" t="s">
        <v>2040</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49" t="s">
        <v>2029</v>
      </c>
      <c r="B3" s="3249" t="s">
        <v>2729</v>
      </c>
      <c r="C3" s="3250" t="s">
        <v>2030</v>
      </c>
      <c r="D3" s="3249" t="s">
        <v>2733</v>
      </c>
      <c r="E3" s="3252" t="s">
        <v>2031</v>
      </c>
      <c r="F3" s="3252"/>
      <c r="G3" s="3252"/>
      <c r="H3" s="3252" t="s">
        <v>2032</v>
      </c>
      <c r="I3" s="3252"/>
      <c r="J3" s="3252"/>
      <c r="K3" s="3250" t="s">
        <v>2033</v>
      </c>
      <c r="L3" s="3250" t="s">
        <v>2034</v>
      </c>
      <c r="M3" s="3249" t="s">
        <v>2730</v>
      </c>
      <c r="N3" s="3251" t="str">
        <f>"（分摊）"&amp;项目基本情况!B16&amp;"国有建设用地使用权面积/㎡"</f>
        <v>（分摊）出让国有建设用地使用权面积/㎡</v>
      </c>
      <c r="O3" s="3249" t="s">
        <v>2063</v>
      </c>
      <c r="P3" s="3250" t="s">
        <v>2043</v>
      </c>
      <c r="Q3" s="3250" t="s">
        <v>2064</v>
      </c>
      <c r="R3" s="3250" t="s">
        <v>2035</v>
      </c>
    </row>
    <row r="4" spans="1:18" ht="36.75" customHeight="1">
      <c r="A4" s="3249"/>
      <c r="B4" s="3249"/>
      <c r="C4" s="3250"/>
      <c r="D4" s="3249"/>
      <c r="E4" s="2673" t="s">
        <v>2042</v>
      </c>
      <c r="F4" s="2673" t="s">
        <v>2742</v>
      </c>
      <c r="G4" s="2673" t="s">
        <v>2036</v>
      </c>
      <c r="H4" s="2673" t="s">
        <v>2037</v>
      </c>
      <c r="I4" s="2673" t="s">
        <v>2743</v>
      </c>
      <c r="J4" s="2673" t="s">
        <v>2036</v>
      </c>
      <c r="K4" s="3250"/>
      <c r="L4" s="3250"/>
      <c r="M4" s="3249"/>
      <c r="N4" s="3251"/>
      <c r="O4" s="3249"/>
      <c r="P4" s="3250"/>
      <c r="Q4" s="3250"/>
      <c r="R4" s="3250"/>
    </row>
    <row r="5" spans="1:18" ht="135" customHeight="1">
      <c r="A5" s="1943" t="s">
        <v>2653</v>
      </c>
      <c r="B5" s="2891" t="s">
        <v>2651</v>
      </c>
      <c r="C5" s="2672">
        <v>22</v>
      </c>
      <c r="D5" s="2671" t="s">
        <v>2652</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173766</v>
      </c>
      <c r="O5" s="1810">
        <f>项目基本情况!C21</f>
        <v>104260</v>
      </c>
      <c r="P5" s="1810">
        <f ca="1">结果表!E42</f>
        <v>3369</v>
      </c>
      <c r="Q5" s="1810">
        <f ca="1">结果表!D42</f>
        <v>5615</v>
      </c>
      <c r="R5" s="1811">
        <f ca="1">结果表!C42</f>
        <v>58543</v>
      </c>
    </row>
    <row r="6" spans="1:18">
      <c r="A6" s="3253" t="str">
        <f>IF(项目基本情况!B9="市场价格","——","抵押价格")</f>
        <v>抵押价格</v>
      </c>
      <c r="B6" s="3254"/>
      <c r="C6" s="3254"/>
      <c r="D6" s="3254"/>
      <c r="E6" s="3254"/>
      <c r="F6" s="3254"/>
      <c r="G6" s="3254"/>
      <c r="H6" s="3254"/>
      <c r="I6" s="3254"/>
      <c r="J6" s="3254"/>
      <c r="K6" s="3254"/>
      <c r="L6" s="3254"/>
      <c r="M6" s="3254"/>
      <c r="N6" s="3254"/>
      <c r="O6" s="3254"/>
      <c r="P6" s="3254"/>
      <c r="Q6" s="3255"/>
      <c r="R6" s="1812">
        <f ca="1">结果表!O39</f>
        <v>58543</v>
      </c>
    </row>
    <row r="7" spans="1:18">
      <c r="A7" s="3253" t="str">
        <f>IF(项目基本情况!B9="市场价格","——",IF(项目基本情况!E8="已注销及未注销","抵押担保权已注销时的抵押价格","——"))</f>
        <v>——</v>
      </c>
      <c r="B7" s="3254"/>
      <c r="C7" s="3254"/>
      <c r="D7" s="3254"/>
      <c r="E7" s="3254"/>
      <c r="F7" s="3254"/>
      <c r="G7" s="3254"/>
      <c r="H7" s="3254"/>
      <c r="I7" s="3254"/>
      <c r="J7" s="3254"/>
      <c r="K7" s="3254"/>
      <c r="L7" s="3254"/>
      <c r="M7" s="3254"/>
      <c r="N7" s="3254"/>
      <c r="O7" s="3254"/>
      <c r="P7" s="3254"/>
      <c r="Q7" s="3255"/>
      <c r="R7" s="1812" t="str">
        <f>结果表!O40</f>
        <v>——</v>
      </c>
    </row>
    <row r="8" spans="1:18">
      <c r="A8" s="3253">
        <f>IF(项目基本情况!B9="市场价格","——",项目基本情况!E9)</f>
        <v>0</v>
      </c>
      <c r="B8" s="3254"/>
      <c r="C8" s="3254"/>
      <c r="D8" s="3254"/>
      <c r="E8" s="3254"/>
      <c r="F8" s="3254"/>
      <c r="G8" s="3254"/>
      <c r="H8" s="3254"/>
      <c r="I8" s="3254"/>
      <c r="J8" s="3254"/>
      <c r="K8" s="3254"/>
      <c r="L8" s="3254"/>
      <c r="M8" s="3254"/>
      <c r="N8" s="3254"/>
      <c r="O8" s="3254"/>
      <c r="P8" s="3254"/>
      <c r="Q8" s="3255"/>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defaultColWidth="8.875" defaultRowHeight="14.25"/>
  <cols>
    <col min="1" max="1" width="15.625" style="1802" customWidth="1"/>
    <col min="2" max="3" width="21.375" style="1802" customWidth="1"/>
    <col min="4" max="4" width="19.875" style="1802" customWidth="1"/>
    <col min="5" max="16384" width="8.875" style="1802"/>
  </cols>
  <sheetData>
    <row r="1" spans="1:4">
      <c r="A1" s="3257" t="s">
        <v>2065</v>
      </c>
      <c r="B1" s="3257"/>
      <c r="C1" s="3257"/>
      <c r="D1" s="3257"/>
    </row>
    <row r="2" spans="1:4" ht="47.25" customHeight="1">
      <c r="A2" s="3258" t="str">
        <f>"1.权利限制："&amp;项目基本情况!L24&amp;"未设定租赁等其他他项权利。"</f>
        <v>1.权利限制：根据估价对象、《国有土地使用权》复印件，截至估价期日，估价对象抵押权未见登记。未设定租赁等其他他项权利。</v>
      </c>
      <c r="B2" s="3258"/>
      <c r="C2" s="3258"/>
      <c r="D2" s="3258"/>
    </row>
    <row r="3" spans="1:4" ht="48" customHeight="1">
      <c r="A3" s="3257"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7"/>
      <c r="C3" s="3257"/>
      <c r="D3" s="3257"/>
    </row>
    <row r="4" spans="1:4" ht="36.75" customHeight="1">
      <c r="A4" s="3257" t="str">
        <f>"3.估价规划限制条件：详见"&amp;项目基本情况!E21&amp;"。"</f>
        <v>3.估价规划限制条件：详见《国有建设用地使用权出让合同》[电子监管号：4690062009B00477]及附件。</v>
      </c>
      <c r="B4" s="3257"/>
      <c r="C4" s="3257"/>
      <c r="D4" s="3257"/>
    </row>
    <row r="5" spans="1:4">
      <c r="A5" s="3256" t="s">
        <v>2066</v>
      </c>
      <c r="B5" s="3256"/>
      <c r="C5" s="3256"/>
      <c r="D5" s="3256"/>
    </row>
    <row r="6" spans="1:4">
      <c r="A6" s="3257" t="s">
        <v>2044</v>
      </c>
      <c r="B6" s="3257"/>
      <c r="C6" s="3257"/>
      <c r="D6" s="3257"/>
    </row>
    <row r="7" spans="1:4" ht="33" customHeight="1">
      <c r="A7" s="3257" t="s">
        <v>2574</v>
      </c>
      <c r="B7" s="3257"/>
      <c r="C7" s="3257"/>
      <c r="D7" s="3257"/>
    </row>
    <row r="8" spans="1:4" ht="32.25" customHeight="1">
      <c r="A8" s="325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7"/>
      <c r="C8" s="3257"/>
      <c r="D8" s="3257"/>
    </row>
    <row r="9" spans="1:4" ht="33.75" customHeight="1">
      <c r="A9" s="325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7"/>
      <c r="C9" s="3257"/>
      <c r="D9" s="3257"/>
    </row>
    <row r="10" spans="1:4">
      <c r="A10" s="3257" t="str">
        <f>IF(项目基本情况!B8="抵押","4.估价师所知悉的法定优先受偿款情况为：","——")</f>
        <v>4.估价师所知悉的法定优先受偿款情况为：</v>
      </c>
      <c r="B10" s="3257"/>
      <c r="C10" s="3257"/>
      <c r="D10" s="3257"/>
    </row>
    <row r="11" spans="1:4" ht="37.5" customHeight="1">
      <c r="A11" s="3259" t="str">
        <f>IF(项目基本情况!B8="抵押","（1）"&amp;CONCATENATE(项目基本情况!L24,项目基本情况!L25,项目基本情况!L26),"——")</f>
        <v>（1）根据估价对象、《国有土地使用权》复印件，截至估价期日，估价对象抵押权未见登记。</v>
      </c>
      <c r="B11" s="3259"/>
      <c r="C11" s="3259"/>
      <c r="D11" s="3259"/>
    </row>
    <row r="12" spans="1:4" ht="168" customHeight="1">
      <c r="A12" s="3256" t="s">
        <v>2068</v>
      </c>
      <c r="B12" s="3256"/>
      <c r="C12" s="3256"/>
      <c r="D12" s="3256"/>
    </row>
    <row r="13" spans="1:4">
      <c r="A13" s="3260" t="s">
        <v>2744</v>
      </c>
      <c r="B13" s="3260"/>
      <c r="C13" s="3260"/>
      <c r="D13" s="3260"/>
    </row>
    <row r="14" spans="1:4">
      <c r="A14" s="3259" t="str">
        <f>IF(项目基本情况!B8="抵押","综上，"&amp;结果表!K47,"——")</f>
        <v>综上，本次评估不存在估价师知悉的法定优先受偿款</v>
      </c>
      <c r="B14" s="3259"/>
      <c r="C14" s="3259"/>
      <c r="D14" s="3259"/>
    </row>
    <row r="15" spans="1:4" ht="58.5" customHeight="1">
      <c r="A15" s="325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7"/>
      <c r="C15" s="3257"/>
      <c r="D15" s="3257"/>
    </row>
    <row r="16" spans="1:4" ht="70.5" customHeight="1">
      <c r="A16" s="325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7"/>
      <c r="C16" s="3257"/>
      <c r="D16" s="3257"/>
    </row>
    <row r="17" spans="1:4">
      <c r="A17" s="3257" t="s">
        <v>2700</v>
      </c>
      <c r="B17" s="3257"/>
      <c r="C17" s="3257"/>
      <c r="D17" s="3257"/>
    </row>
    <row r="18" spans="1:4">
      <c r="A18" s="3257" t="s">
        <v>2692</v>
      </c>
      <c r="B18" s="3257"/>
      <c r="C18" s="3257"/>
      <c r="D18" s="3257"/>
    </row>
    <row r="19" spans="1:4">
      <c r="A19" s="2892" t="s">
        <v>2693</v>
      </c>
      <c r="B19" s="2892" t="s">
        <v>2694</v>
      </c>
      <c r="C19" s="2892" t="s">
        <v>2695</v>
      </c>
      <c r="D19" s="2892" t="s">
        <v>2696</v>
      </c>
    </row>
    <row r="20" spans="1:4">
      <c r="A20" s="2892" t="str">
        <f>项目基本情况!B4</f>
        <v>土地估价师</v>
      </c>
      <c r="B20" s="2892">
        <f>项目基本情况!C4</f>
        <v>0</v>
      </c>
      <c r="C20" s="2894"/>
      <c r="D20" s="1800" t="s">
        <v>2701</v>
      </c>
    </row>
    <row r="21" spans="1:4">
      <c r="A21" s="2892" t="str">
        <f>项目基本情况!D4</f>
        <v>土地估价师</v>
      </c>
      <c r="B21" s="2892">
        <f>项目基本情况!E4</f>
        <v>0</v>
      </c>
      <c r="C21" s="2894"/>
      <c r="D21" s="1800" t="s">
        <v>2702</v>
      </c>
    </row>
    <row r="23" spans="1:4">
      <c r="A23" s="3257" t="s">
        <v>2697</v>
      </c>
      <c r="B23" s="3257"/>
      <c r="C23" s="3257"/>
      <c r="D23" s="3257"/>
    </row>
    <row r="24" spans="1:4">
      <c r="A24" s="2892" t="s">
        <v>2693</v>
      </c>
      <c r="B24" s="2892" t="s">
        <v>2698</v>
      </c>
      <c r="C24" s="2892" t="s">
        <v>2695</v>
      </c>
      <c r="D24" s="2892" t="s">
        <v>2696</v>
      </c>
    </row>
    <row r="25" spans="1:4">
      <c r="A25" s="2895" t="s">
        <v>2699</v>
      </c>
      <c r="B25" s="2892" t="s">
        <v>951</v>
      </c>
      <c r="C25" s="2894"/>
      <c r="D25" s="1800" t="s">
        <v>2702</v>
      </c>
    </row>
    <row r="29" spans="1:4">
      <c r="D29" s="2893" t="s">
        <v>2039</v>
      </c>
    </row>
    <row r="30" spans="1:4">
      <c r="D30" s="289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68" t="s">
        <v>53</v>
      </c>
      <c r="B15" s="3269" t="s">
        <v>845</v>
      </c>
      <c r="C15" s="3265"/>
    </row>
    <row r="16" spans="1:7" ht="14.25">
      <c r="A16" s="3268"/>
      <c r="B16" s="3266" t="s">
        <v>54</v>
      </c>
      <c r="C16" s="1171" t="s">
        <v>53</v>
      </c>
    </row>
    <row r="17" spans="1:3" ht="14.25">
      <c r="A17" s="3268"/>
      <c r="B17" s="3266"/>
      <c r="C17" s="1171" t="s">
        <v>55</v>
      </c>
    </row>
    <row r="18" spans="1:3" ht="14.25">
      <c r="A18" s="3268"/>
      <c r="B18" s="3266"/>
      <c r="C18" s="1171" t="s">
        <v>56</v>
      </c>
    </row>
    <row r="19" spans="1:3" ht="14.25">
      <c r="A19" s="3268"/>
      <c r="B19" s="3264" t="s">
        <v>57</v>
      </c>
      <c r="C19" s="3265"/>
    </row>
    <row r="20" spans="1:3" ht="14.25">
      <c r="A20" s="1172" t="s">
        <v>58</v>
      </c>
      <c r="B20" s="1173"/>
      <c r="C20" s="1174"/>
    </row>
    <row r="21" spans="1:3" ht="14.25">
      <c r="A21" s="3267" t="s">
        <v>59</v>
      </c>
      <c r="B21" s="3264" t="s">
        <v>60</v>
      </c>
      <c r="C21" s="3265"/>
    </row>
    <row r="22" spans="1:3" ht="14.25">
      <c r="A22" s="3267"/>
      <c r="B22" s="3264" t="s">
        <v>61</v>
      </c>
      <c r="C22" s="3265"/>
    </row>
    <row r="23" spans="1:3" ht="14.25">
      <c r="A23" s="3267"/>
      <c r="B23" s="3264" t="s">
        <v>62</v>
      </c>
      <c r="C23" s="3265"/>
    </row>
    <row r="24" spans="1:3" ht="14.25">
      <c r="A24" s="3267"/>
      <c r="B24" s="3270" t="s">
        <v>63</v>
      </c>
      <c r="C24" s="1175" t="s">
        <v>836</v>
      </c>
    </row>
    <row r="25" spans="1:3" ht="14.25">
      <c r="A25" s="3267"/>
      <c r="B25" s="3271"/>
      <c r="C25" s="1175" t="s">
        <v>837</v>
      </c>
    </row>
    <row r="26" spans="1:3" ht="14.25">
      <c r="A26" s="3267"/>
      <c r="B26" s="3271"/>
      <c r="C26" s="1175" t="s">
        <v>838</v>
      </c>
    </row>
    <row r="27" spans="1:3" ht="14.25">
      <c r="A27" s="3267"/>
      <c r="B27" s="3271"/>
      <c r="C27" s="1175" t="s">
        <v>839</v>
      </c>
    </row>
    <row r="28" spans="1:3" ht="14.25">
      <c r="A28" s="3267"/>
      <c r="B28" s="3271"/>
      <c r="C28" s="1175" t="s">
        <v>840</v>
      </c>
    </row>
    <row r="29" spans="1:3" ht="14.25">
      <c r="A29" s="3267"/>
      <c r="B29" s="3271"/>
      <c r="C29" s="1175" t="s">
        <v>841</v>
      </c>
    </row>
    <row r="30" spans="1:3" ht="14.25">
      <c r="A30" s="3267"/>
      <c r="B30" s="3271"/>
      <c r="C30" s="1175" t="s">
        <v>842</v>
      </c>
    </row>
    <row r="31" spans="1:3" ht="14.25">
      <c r="A31" s="3267"/>
      <c r="B31" s="3271"/>
      <c r="C31" s="1175" t="s">
        <v>843</v>
      </c>
    </row>
    <row r="32" spans="1:3" ht="14.25">
      <c r="A32" s="3267"/>
      <c r="B32" s="3271"/>
      <c r="C32" s="1175" t="s">
        <v>1646</v>
      </c>
    </row>
    <row r="33" spans="1:3" ht="14.25">
      <c r="A33" s="3267"/>
      <c r="B33" s="3261" t="s">
        <v>1652</v>
      </c>
      <c r="C33" s="1175" t="s">
        <v>1647</v>
      </c>
    </row>
    <row r="34" spans="1:3" ht="14.25">
      <c r="A34" s="3267"/>
      <c r="B34" s="3262"/>
      <c r="C34" s="1180" t="s">
        <v>1648</v>
      </c>
    </row>
    <row r="35" spans="1:3" ht="14.25">
      <c r="A35" s="3267"/>
      <c r="B35" s="3262"/>
      <c r="C35" s="1181" t="s">
        <v>1649</v>
      </c>
    </row>
    <row r="36" spans="1:3" ht="14.25">
      <c r="A36" s="3267"/>
      <c r="B36" s="3262"/>
      <c r="C36" s="1181" t="s">
        <v>1650</v>
      </c>
    </row>
    <row r="37" spans="1:3" ht="14.25">
      <c r="A37" s="3267"/>
      <c r="B37" s="3263"/>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625" style="2341" customWidth="1"/>
    <col min="2" max="5" width="22.625" style="2341"/>
    <col min="6" max="6" width="25.625" style="2341" customWidth="1"/>
    <col min="7" max="16384" width="22.625" style="2341"/>
  </cols>
  <sheetData>
    <row r="2" spans="1:6" ht="20.25" customHeight="1">
      <c r="A2" s="2338" t="s">
        <v>1907</v>
      </c>
      <c r="B2" s="1656">
        <f ca="1">TODAY()</f>
        <v>43230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2573</v>
      </c>
      <c r="B15" s="2343">
        <v>1120070085</v>
      </c>
      <c r="C15" s="3030">
        <v>43814</v>
      </c>
      <c r="D15" s="2343" t="s">
        <v>2573</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72" t="s">
        <v>1928</v>
      </c>
      <c r="B25" s="3272"/>
      <c r="C25" s="3272"/>
      <c r="D25" s="3272"/>
      <c r="E25" s="3272"/>
      <c r="F25" s="3272"/>
      <c r="G25" s="3272"/>
    </row>
    <row r="26" spans="1:7" ht="20.25" customHeight="1">
      <c r="A26" s="3273" t="s">
        <v>1929</v>
      </c>
      <c r="B26" s="3273"/>
      <c r="C26" s="3273"/>
      <c r="D26" s="3273" t="s">
        <v>1930</v>
      </c>
      <c r="E26" s="3273"/>
      <c r="F26" s="3273"/>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2942</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2" orientation="landscape"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defaultColWidth="8.875"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125" style="1162" customWidth="1"/>
    <col min="26" max="16384" width="8.875"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2544</v>
      </c>
      <c r="R1" s="2606" t="s">
        <v>2538</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2539</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875</v>
      </c>
    </row>
    <row r="4" spans="1:23">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2541</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2543</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1" t="s">
        <v>2955</v>
      </c>
      <c r="C18" s="1553"/>
    </row>
    <row r="19" spans="1:3">
      <c r="A19" s="8" t="s">
        <v>120</v>
      </c>
      <c r="B19" s="3141" t="s">
        <v>2963</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4"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4"/>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4"/>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4"/>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4"/>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D17" sqref="D17"/>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90" t="str">
        <f>IF(B10="北京市","北京市",C10)&amp;F10&amp;B16&amp;"国有建设用地使用权"&amp;B9&amp;"预评估"</f>
        <v>海南省万宁市东澳镇老爷海北岸西桥东北侧出让国有建设用地使用权抵押价格预评估</v>
      </c>
      <c r="C1" s="3291"/>
      <c r="D1" s="3291"/>
      <c r="E1" s="3291"/>
      <c r="F1" s="3291"/>
      <c r="G1" s="3291"/>
      <c r="H1" s="3291"/>
      <c r="I1" s="3292"/>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1941</v>
      </c>
      <c r="B3" s="1660">
        <v>43224</v>
      </c>
      <c r="C3" s="1661" t="s">
        <v>1996</v>
      </c>
      <c r="D3" s="1660">
        <f>B3</f>
        <v>43224</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2887</v>
      </c>
      <c r="C4" s="1844">
        <f>SUMIF(土地估价师,B4,估价师及机构信息!E3:E24)</f>
        <v>0</v>
      </c>
      <c r="D4" s="1841" t="s">
        <v>2887</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ht="26.25">
      <c r="A6" s="1661" t="s">
        <v>2704</v>
      </c>
      <c r="B6" s="1787" t="s">
        <v>3047</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2705</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3053</v>
      </c>
      <c r="C8" s="1669"/>
      <c r="D8" s="3296" t="s">
        <v>1946</v>
      </c>
      <c r="E8" s="1842" t="s">
        <v>3054</v>
      </c>
      <c r="F8" s="1670"/>
      <c r="G8" s="1658"/>
      <c r="H8" s="1658"/>
      <c r="I8" s="1705"/>
      <c r="J8" s="1692"/>
      <c r="K8" s="1772"/>
      <c r="L8" s="1721"/>
      <c r="M8" s="1721"/>
      <c r="N8" s="1692"/>
      <c r="O8" s="1693"/>
      <c r="P8" s="1692"/>
      <c r="Q8" s="1692"/>
      <c r="R8" s="1692"/>
      <c r="S8" s="1692"/>
      <c r="T8" s="1692"/>
      <c r="U8" s="1692"/>
    </row>
    <row r="9" spans="1:21" ht="15" thickBot="1">
      <c r="A9" s="1671" t="s">
        <v>1945</v>
      </c>
      <c r="B9" s="1672" t="s">
        <v>3054</v>
      </c>
      <c r="C9" s="1673"/>
      <c r="D9" s="3297"/>
      <c r="E9" s="1672"/>
      <c r="F9" s="1745"/>
      <c r="G9" s="1740"/>
      <c r="H9" s="1740"/>
      <c r="I9" s="1741"/>
      <c r="J9" s="1692"/>
      <c r="K9" s="1772"/>
      <c r="L9" s="1721"/>
      <c r="M9" s="1721"/>
      <c r="N9" s="1692"/>
      <c r="O9" s="1693"/>
      <c r="P9" s="1692"/>
      <c r="Q9" s="1692"/>
      <c r="R9" s="1692"/>
      <c r="S9" s="1692"/>
      <c r="T9" s="1692"/>
      <c r="U9" s="1692"/>
    </row>
    <row r="10" spans="1:21" ht="15" thickTop="1">
      <c r="A10" s="1742" t="s">
        <v>1999</v>
      </c>
      <c r="B10" s="1717" t="s">
        <v>3051</v>
      </c>
      <c r="C10" s="1674" t="s">
        <v>3049</v>
      </c>
      <c r="D10" s="1665"/>
      <c r="E10" s="1675" t="s">
        <v>1948</v>
      </c>
      <c r="F10" s="1676" t="s">
        <v>3050</v>
      </c>
      <c r="G10" s="1743"/>
      <c r="H10" s="1744"/>
      <c r="I10" s="1665"/>
      <c r="J10" s="1692"/>
      <c r="K10" s="1772"/>
      <c r="L10" s="1721"/>
      <c r="M10" s="1721"/>
      <c r="N10" s="1692"/>
      <c r="O10" s="1693"/>
      <c r="P10" s="1692"/>
      <c r="Q10" s="1692"/>
      <c r="R10" s="1692"/>
      <c r="S10" s="1692"/>
      <c r="T10" s="1692"/>
      <c r="U10" s="1692"/>
    </row>
    <row r="11" spans="1:21" ht="28.5">
      <c r="A11" s="1695" t="s">
        <v>2000</v>
      </c>
      <c r="B11" s="1696" t="s">
        <v>3052</v>
      </c>
      <c r="C11" s="1677" t="s">
        <v>3048</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93" t="s">
        <v>3055</v>
      </c>
      <c r="C12" s="3294"/>
      <c r="D12" s="3295"/>
      <c r="E12" s="1697" t="s">
        <v>2061</v>
      </c>
      <c r="F12" s="3311" t="s">
        <v>3056</v>
      </c>
      <c r="G12" s="3312"/>
      <c r="H12" s="3312"/>
      <c r="I12" s="3313"/>
      <c r="J12" s="1692"/>
      <c r="K12" s="1772"/>
      <c r="L12" s="1721"/>
      <c r="M12" s="1721"/>
      <c r="N12" s="1692"/>
      <c r="O12" s="1693"/>
      <c r="P12" s="1692"/>
      <c r="Q12" s="1692"/>
      <c r="R12" s="1692"/>
      <c r="S12" s="1692"/>
      <c r="T12" s="1692"/>
      <c r="U12" s="1692"/>
    </row>
    <row r="13" spans="1:21">
      <c r="A13" s="1685" t="s">
        <v>2059</v>
      </c>
      <c r="B13" s="3293" t="s">
        <v>3055</v>
      </c>
      <c r="C13" s="3294"/>
      <c r="D13" s="3295"/>
      <c r="E13" s="1697" t="s">
        <v>2061</v>
      </c>
      <c r="F13" s="3311" t="s">
        <v>3057</v>
      </c>
      <c r="G13" s="3312"/>
      <c r="H13" s="3312"/>
      <c r="I13" s="3313"/>
      <c r="J13" s="1692"/>
      <c r="K13" s="1772"/>
      <c r="L13" s="1721"/>
      <c r="M13" s="1721"/>
      <c r="N13" s="1692"/>
      <c r="O13" s="1693"/>
      <c r="P13" s="1692"/>
      <c r="Q13" s="1692"/>
      <c r="R13" s="1692"/>
      <c r="S13" s="1692"/>
      <c r="T13" s="1692"/>
      <c r="U13" s="1692"/>
    </row>
    <row r="14" spans="1:21">
      <c r="A14" s="1659" t="s">
        <v>2062</v>
      </c>
      <c r="B14" s="1697"/>
      <c r="C14" s="1843" t="s">
        <v>3059</v>
      </c>
      <c r="D14" s="1731" t="str">
        <f>IF(C14="不一致","是否符合证载地类范围","")</f>
        <v/>
      </c>
      <c r="E14" s="1697"/>
      <c r="F14" s="1788" t="s">
        <v>3058</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28.5">
      <c r="A16" s="1678" t="s">
        <v>1949</v>
      </c>
      <c r="B16" s="1679" t="s">
        <v>2979</v>
      </c>
      <c r="C16" s="1697" t="s">
        <v>1950</v>
      </c>
      <c r="D16" s="2669" t="s">
        <v>1951</v>
      </c>
      <c r="E16" s="1720" t="s">
        <v>2978</v>
      </c>
      <c r="F16" s="1720"/>
      <c r="G16" s="1720"/>
      <c r="H16" s="1720"/>
      <c r="I16" s="1684" t="s">
        <v>1956</v>
      </c>
      <c r="J16" s="1692"/>
      <c r="K16" s="2479" t="str">
        <f>IF(D17="","",D16&amp;TEXT(D17,"yyyy年m月d日;;"))</f>
        <v>住宅2080年1月6日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v>65751</v>
      </c>
      <c r="E17" s="1698"/>
      <c r="F17" s="1698"/>
      <c r="G17" s="1698"/>
      <c r="H17" s="1698"/>
      <c r="I17" s="1698"/>
      <c r="J17" s="1692"/>
      <c r="K17" s="2478" t="str">
        <f>CONCATENATE(K16,L16,M16,N16,O16,P16,Q16,R16,S16,T16,,U16)</f>
        <v>住宅2080年1月6日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61.71</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308" t="s">
        <v>3060</v>
      </c>
      <c r="E20" s="3309"/>
      <c r="F20" s="3309"/>
      <c r="G20" s="3309"/>
      <c r="H20" s="3309"/>
      <c r="I20" s="3310"/>
      <c r="J20" s="1692"/>
      <c r="K20" s="1772"/>
      <c r="L20" s="1721"/>
      <c r="M20" s="1721"/>
      <c r="N20" s="1692"/>
      <c r="O20" s="1693"/>
      <c r="P20" s="1692"/>
      <c r="Q20" s="1692"/>
      <c r="R20" s="1692"/>
      <c r="S20" s="1692"/>
      <c r="T20" s="1692"/>
      <c r="U20" s="1692"/>
    </row>
    <row r="21" spans="1:21">
      <c r="A21" s="1761" t="s">
        <v>1960</v>
      </c>
      <c r="B21" s="1762" t="s">
        <v>1961</v>
      </c>
      <c r="C21" s="1757">
        <f>'数据-汇总表'!E3</f>
        <v>104260</v>
      </c>
      <c r="D21" s="1758" t="s">
        <v>1962</v>
      </c>
      <c r="E21" s="3298" t="str">
        <f>F13</f>
        <v>《国有建设用地使用权出让合同》[电子监管号：4690062009B00477]及附件</v>
      </c>
      <c r="F21" s="3299"/>
      <c r="G21" s="3299"/>
      <c r="H21" s="3299"/>
      <c r="I21" s="3300"/>
      <c r="J21" s="1692"/>
      <c r="K21" s="1772"/>
      <c r="L21" s="1721"/>
      <c r="M21" s="1721"/>
      <c r="N21" s="1692"/>
      <c r="O21" s="1693"/>
      <c r="P21" s="1692"/>
      <c r="Q21" s="1692"/>
      <c r="R21" s="1692"/>
      <c r="S21" s="1692"/>
      <c r="T21" s="1692"/>
      <c r="U21" s="1692"/>
    </row>
    <row r="22" spans="1:21">
      <c r="A22" s="3178" t="s">
        <v>951</v>
      </c>
      <c r="B22" s="1659" t="s">
        <v>1963</v>
      </c>
      <c r="C22" s="1684">
        <f>'数据-汇总表'!D3</f>
        <v>173766</v>
      </c>
      <c r="D22" s="1685" t="s">
        <v>1962</v>
      </c>
      <c r="E22" s="3298" t="str">
        <f>F12</f>
        <v>《国有土地使用证》[万国用（2010）第105026号]</v>
      </c>
      <c r="F22" s="3299"/>
      <c r="G22" s="3299"/>
      <c r="H22" s="3299"/>
      <c r="I22" s="3300"/>
      <c r="J22" s="1692"/>
      <c r="K22" s="1772"/>
      <c r="L22" s="1721"/>
      <c r="M22" s="1721"/>
      <c r="N22" s="1692"/>
      <c r="O22" s="1693"/>
      <c r="P22" s="1692"/>
      <c r="Q22" s="1692"/>
      <c r="R22" s="1692"/>
      <c r="S22" s="1692"/>
      <c r="T22" s="1692"/>
      <c r="U22" s="1692"/>
    </row>
    <row r="23" spans="1:21" ht="43.5" thickBot="1">
      <c r="A23" s="1763" t="s">
        <v>1964</v>
      </c>
      <c r="B23" s="1699" t="s">
        <v>1965</v>
      </c>
      <c r="C23" s="1700" t="s">
        <v>2980</v>
      </c>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301" t="s">
        <v>1968</v>
      </c>
      <c r="C24" s="3302"/>
      <c r="D24" s="3303" t="s">
        <v>1969</v>
      </c>
      <c r="E24" s="3304"/>
      <c r="F24" s="1706" t="s">
        <v>1970</v>
      </c>
      <c r="G24" s="1692"/>
      <c r="H24" s="1692"/>
      <c r="I24" s="1705"/>
      <c r="J24" s="1692"/>
      <c r="K24" s="3289" t="s">
        <v>1971</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89"/>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1972</v>
      </c>
      <c r="C26" s="1707" t="s">
        <v>2325</v>
      </c>
      <c r="D26" s="1658"/>
      <c r="E26" s="1658"/>
      <c r="F26" s="1686"/>
      <c r="G26" s="1692"/>
      <c r="H26" s="1692"/>
      <c r="I26" s="1705"/>
      <c r="J26" s="1692"/>
      <c r="K26" s="3289"/>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4"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5"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5"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76"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75" t="s">
        <v>2001</v>
      </c>
      <c r="B31" s="1762" t="s">
        <v>2002</v>
      </c>
      <c r="C31" s="3314" t="s">
        <v>3061</v>
      </c>
      <c r="D31" s="3315"/>
      <c r="E31" s="1692"/>
      <c r="F31" s="1692"/>
      <c r="G31" s="1692"/>
      <c r="H31" s="1692"/>
      <c r="I31" s="1705"/>
      <c r="J31" s="1692"/>
      <c r="K31" s="2481"/>
      <c r="L31" s="1692"/>
      <c r="M31" s="1692"/>
      <c r="N31" s="1692"/>
      <c r="O31" s="1692"/>
      <c r="P31" s="1692"/>
      <c r="Q31" s="1692"/>
      <c r="R31" s="1692"/>
      <c r="S31" s="1692"/>
      <c r="T31" s="1692"/>
      <c r="U31" s="1692"/>
    </row>
    <row r="32" spans="1:21">
      <c r="A32" s="3275"/>
      <c r="B32" s="1659" t="s">
        <v>2003</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75"/>
      <c r="B33" s="1659" t="s">
        <v>2004</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76"/>
      <c r="B34" s="1659" t="s">
        <v>2005</v>
      </c>
      <c r="C34" s="3277"/>
      <c r="D34" s="3278"/>
      <c r="E34" s="1692"/>
      <c r="F34" s="1692"/>
      <c r="G34" s="1692"/>
      <c r="H34" s="1692"/>
      <c r="I34" s="1705"/>
      <c r="J34" s="1692"/>
      <c r="K34" s="2481"/>
      <c r="L34" s="1692"/>
      <c r="M34" s="1692"/>
      <c r="N34" s="1692"/>
      <c r="O34" s="1692"/>
      <c r="P34" s="1692"/>
      <c r="Q34" s="1692"/>
      <c r="R34" s="1692"/>
      <c r="S34" s="1692"/>
      <c r="T34" s="1692"/>
      <c r="U34" s="1692"/>
    </row>
    <row r="35" spans="1:21">
      <c r="A35" s="3279" t="s">
        <v>846</v>
      </c>
      <c r="B35" s="1720" t="s">
        <v>3062</v>
      </c>
      <c r="C35" s="1774" t="str">
        <f>IF(B35="场地平整","——","具体情况：")</f>
        <v>具体情况：</v>
      </c>
      <c r="D35" s="3281" t="s">
        <v>3063</v>
      </c>
      <c r="E35" s="3282"/>
      <c r="F35" s="3282"/>
      <c r="G35" s="3282"/>
      <c r="H35" s="3282"/>
      <c r="I35" s="3283"/>
      <c r="J35" s="1692"/>
      <c r="K35" s="1773"/>
      <c r="L35" s="1721"/>
      <c r="M35" s="1721"/>
      <c r="N35" s="1692"/>
      <c r="O35" s="1693"/>
      <c r="P35" s="1692"/>
      <c r="Q35" s="1692"/>
      <c r="R35" s="1692"/>
      <c r="S35" s="1692"/>
      <c r="T35" s="1692"/>
      <c r="U35" s="1692"/>
    </row>
    <row r="36" spans="1:21" ht="28.5">
      <c r="A36" s="3275"/>
      <c r="B36" s="3284" t="s">
        <v>2054</v>
      </c>
      <c r="C36" s="3285"/>
      <c r="D36" s="1790" t="s">
        <v>3064</v>
      </c>
      <c r="E36" s="3286"/>
      <c r="F36" s="3286"/>
      <c r="G36" s="1685" t="str">
        <f>IF(B35="场地未平整","估价结果处理","")</f>
        <v>估价结果处理</v>
      </c>
      <c r="H36" s="3287"/>
      <c r="I36" s="3287"/>
      <c r="J36" s="1692"/>
      <c r="K36" s="1773"/>
      <c r="L36" s="1721"/>
      <c r="M36" s="1721"/>
      <c r="N36" s="1692"/>
      <c r="O36" s="1693"/>
      <c r="P36" s="1692"/>
      <c r="Q36" s="1692"/>
      <c r="R36" s="1692"/>
      <c r="S36" s="1692"/>
      <c r="T36" s="1692"/>
      <c r="U36" s="1692"/>
    </row>
    <row r="37" spans="1:21" ht="28.5">
      <c r="A37" s="3275"/>
      <c r="B37" s="3305"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75"/>
      <c r="B38" s="3306"/>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276"/>
      <c r="B39" s="330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3065</v>
      </c>
      <c r="C40" s="1688" t="s">
        <v>3066</v>
      </c>
      <c r="D40" s="1688" t="s">
        <v>3067</v>
      </c>
      <c r="E40" s="1688" t="s">
        <v>3068</v>
      </c>
      <c r="F40" s="1688" t="s">
        <v>3069</v>
      </c>
      <c r="G40" s="1688"/>
      <c r="H40" s="1688"/>
      <c r="I40" s="1705"/>
      <c r="J40" s="1692"/>
      <c r="K40" s="1728">
        <f>COUNTIF(B40:H40,"——")</f>
        <v>0</v>
      </c>
      <c r="L40" s="1697" t="s">
        <v>1979</v>
      </c>
      <c r="M40" s="1694" t="s">
        <v>1980</v>
      </c>
      <c r="N40" s="1694" t="s">
        <v>1981</v>
      </c>
      <c r="O40" s="1694" t="s">
        <v>1982</v>
      </c>
      <c r="P40" s="1694" t="s">
        <v>1983</v>
      </c>
      <c r="Q40" s="1694" t="s">
        <v>1984</v>
      </c>
      <c r="R40" s="1694" t="s">
        <v>1985</v>
      </c>
      <c r="S40" s="3288" t="s">
        <v>1986</v>
      </c>
      <c r="T40" s="1729" t="str">
        <f>NUMBERSTRING(7-K40,1)&amp;"通"</f>
        <v>七通</v>
      </c>
      <c r="U40" s="1692"/>
    </row>
    <row r="41" spans="1:21">
      <c r="A41" s="1661"/>
      <c r="B41" s="3280" t="s">
        <v>1721</v>
      </c>
      <c r="C41" s="3280"/>
      <c r="D41" s="3280"/>
      <c r="E41" s="3280"/>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88"/>
      <c r="T41" s="1731" t="str">
        <f>IF(T40="一通",L41,IF(T40="二通",M41,IF(T40="三通",N41,IF(T40="四通",O41,IF(T40="五通",P41,IF(T40="六通",Q41,R41))))))</f>
        <v>通路、通电、通讯、通上水、燃气、、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2888</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C22" sqref="C2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2332</v>
      </c>
      <c r="BA2" s="2360" t="s">
        <v>2331</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173766</v>
      </c>
      <c r="B3" s="22">
        <f>IF(C3="否",G5-AT5,G5)</f>
        <v>104260</v>
      </c>
      <c r="C3" s="23" t="s">
        <v>2980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104260</v>
      </c>
      <c r="H5" s="27">
        <f t="shared" ref="H5:AT5" si="0">SUM(H13:H641)</f>
        <v>104260</v>
      </c>
      <c r="I5" s="27">
        <f t="shared" si="0"/>
        <v>104260</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104260</v>
      </c>
      <c r="BA5" s="29">
        <f t="shared" si="1"/>
        <v>104260</v>
      </c>
      <c r="BB5" s="29">
        <f t="shared" si="1"/>
        <v>104260</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173766</v>
      </c>
      <c r="F6" s="27" t="s">
        <v>1</v>
      </c>
      <c r="G6" s="27" t="s">
        <v>2</v>
      </c>
      <c r="H6" s="33">
        <f>SUMIF(I$12:AB$12,"总值",I6:AB6)</f>
        <v>173766</v>
      </c>
      <c r="I6" s="27">
        <f t="shared" ref="I6:AB6" si="2">ROUND($A$3*I5/$B$3,2)</f>
        <v>173766</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173766</v>
      </c>
      <c r="AZ6" s="27" t="s">
        <v>3</v>
      </c>
      <c r="BA6" s="27">
        <f>ROUND($AY$6*BA5/$AZ$5,2)</f>
        <v>173766</v>
      </c>
      <c r="BB6" s="27">
        <f>ROUND($AY$6*BB5/$AZ$5,2)</f>
        <v>173766</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2" t="s">
        <v>2981</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2" t="s">
        <v>922</v>
      </c>
      <c r="J10" s="51"/>
      <c r="K10" s="3044"/>
      <c r="L10" s="51"/>
      <c r="M10" s="3044"/>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2330</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2329</v>
      </c>
      <c r="AE11" s="1001"/>
      <c r="AF11" s="2333" t="s">
        <v>2329</v>
      </c>
      <c r="AG11" s="1001"/>
      <c r="AH11" s="2333" t="s">
        <v>2328</v>
      </c>
      <c r="AI11" s="2334"/>
      <c r="AJ11" s="2333" t="s">
        <v>2328</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7"/>
      <c r="B13" s="3037"/>
      <c r="C13" s="3037"/>
      <c r="D13" s="3038" t="s">
        <v>1678</v>
      </c>
      <c r="E13" s="27">
        <f t="shared" ref="E13:E20" si="6">IF($C$3="是",ROUND($A$3*G13/$B$3,2),ROUND($A$3*(G13-AT13)/$B$3,2))</f>
        <v>173766</v>
      </c>
      <c r="F13" s="81"/>
      <c r="G13" s="82">
        <f t="shared" ref="G13:G20" si="7">H13+AC13+AT13</f>
        <v>104260</v>
      </c>
      <c r="H13" s="33">
        <f t="shared" ref="H13:H20" si="8">SUMIF(I$12:AB$12,"总值",I13:AB13)</f>
        <v>104260</v>
      </c>
      <c r="I13" s="3041">
        <v>104260</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173766</v>
      </c>
      <c r="AZ13" s="27">
        <f t="shared" ref="AZ13:AZ20" si="12">BA13+BL13</f>
        <v>104260</v>
      </c>
      <c r="BA13" s="27">
        <f t="shared" ref="BA13:BA20" si="13">SUM(BB13:BK13)</f>
        <v>104260</v>
      </c>
      <c r="BB13" s="27">
        <f t="shared" ref="BB13:BB20" si="14">IF($D13="是",I13-J13,0)</f>
        <v>104260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8.875"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8.875" style="2"/>
  </cols>
  <sheetData>
    <row r="1" spans="1:13" ht="14.25">
      <c r="A1" s="3316" t="s">
        <v>0</v>
      </c>
      <c r="B1" s="3316" t="s">
        <v>4</v>
      </c>
      <c r="C1" s="3316" t="s">
        <v>5</v>
      </c>
      <c r="D1" s="3317" t="s">
        <v>40</v>
      </c>
      <c r="E1" s="3317" t="s">
        <v>41</v>
      </c>
      <c r="F1" s="3317"/>
      <c r="G1" s="3317"/>
      <c r="H1" s="3317"/>
      <c r="I1" s="3317"/>
      <c r="J1" s="3317"/>
      <c r="K1" s="3317"/>
      <c r="L1" s="3317"/>
      <c r="M1" s="3317"/>
    </row>
    <row r="2" spans="1:13" ht="27" customHeight="1">
      <c r="A2" s="3316"/>
      <c r="B2" s="3316"/>
      <c r="C2" s="3316"/>
      <c r="D2" s="3317"/>
      <c r="E2" s="3317" t="s">
        <v>24</v>
      </c>
      <c r="F2" s="3317" t="s">
        <v>25</v>
      </c>
      <c r="G2" s="3317"/>
      <c r="H2" s="3317"/>
      <c r="I2" s="3317"/>
      <c r="J2" s="3317" t="s">
        <v>26</v>
      </c>
      <c r="K2" s="3317"/>
      <c r="L2" s="3317"/>
      <c r="M2" s="3317"/>
    </row>
    <row r="3" spans="1:13" ht="28.5">
      <c r="A3" s="3316"/>
      <c r="B3" s="3316"/>
      <c r="C3" s="3316"/>
      <c r="D3" s="3317"/>
      <c r="E3" s="331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7" t="s">
        <v>42</v>
      </c>
      <c r="B9" s="3317"/>
      <c r="C9" s="331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defaultColWidth="9.125" defaultRowHeight="14.25"/>
  <cols>
    <col min="1" max="1" width="8.125" style="1984" customWidth="1"/>
    <col min="2" max="2" width="10.1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125" style="1984"/>
  </cols>
  <sheetData>
    <row r="1" spans="1:16" ht="18.75">
      <c r="A1" s="104" t="s">
        <v>202</v>
      </c>
      <c r="B1" s="1983"/>
      <c r="C1" s="1983"/>
      <c r="D1" s="1983"/>
      <c r="E1" s="1983"/>
      <c r="F1" s="1983"/>
      <c r="G1" s="1983"/>
      <c r="H1" s="1983"/>
      <c r="I1" s="1983"/>
      <c r="J1" s="1983"/>
      <c r="K1" s="1983"/>
      <c r="L1" s="1983"/>
    </row>
    <row r="2" spans="1:16" ht="15">
      <c r="A2" s="3327" t="s">
        <v>203</v>
      </c>
      <c r="B2" s="3327"/>
      <c r="C2" s="3327"/>
      <c r="D2" s="1974" t="s">
        <v>204</v>
      </c>
      <c r="E2" s="106" t="s">
        <v>205</v>
      </c>
      <c r="F2" s="1983"/>
      <c r="G2" s="1197"/>
      <c r="H2" s="1198"/>
      <c r="I2" s="1199" t="s">
        <v>856</v>
      </c>
      <c r="J2" s="1983"/>
      <c r="K2" s="1983"/>
      <c r="L2" s="1983"/>
    </row>
    <row r="3" spans="1:16" ht="15.75" thickBot="1">
      <c r="A3" s="3328" t="s">
        <v>206</v>
      </c>
      <c r="B3" s="3328"/>
      <c r="C3" s="3328"/>
      <c r="D3" s="107">
        <f>'数据-基础表'!AY6</f>
        <v>173766</v>
      </c>
      <c r="E3" s="107">
        <f>'数据-基础表'!AZ5</f>
        <v>104260</v>
      </c>
      <c r="F3" s="1983"/>
      <c r="G3" s="280" t="s">
        <v>857</v>
      </c>
      <c r="H3" s="275" t="s">
        <v>858</v>
      </c>
      <c r="I3" s="1975">
        <f>ROUND('数据-基础表'!B3/'数据-基础表'!A3,2)</f>
        <v>0.6</v>
      </c>
      <c r="J3" s="1983"/>
      <c r="K3" s="1983"/>
      <c r="L3" s="1983"/>
    </row>
    <row r="4" spans="1:16" ht="15">
      <c r="A4" s="3329"/>
      <c r="B4" s="3330"/>
      <c r="C4" s="3331"/>
      <c r="D4" s="108" t="s">
        <v>204</v>
      </c>
      <c r="E4" s="109" t="s">
        <v>205</v>
      </c>
      <c r="F4" s="1983"/>
      <c r="G4" s="1200"/>
      <c r="H4" s="275" t="s">
        <v>859</v>
      </c>
      <c r="I4" s="1975">
        <f>ROUND(SUMIF('数据-基础表'!I9:AS9,"地上",'数据-基础表'!I5:AS5)/'数据-基础表'!A3,2)</f>
        <v>0.6</v>
      </c>
      <c r="J4" s="1983"/>
      <c r="K4" s="1983"/>
      <c r="L4" s="1983"/>
    </row>
    <row r="5" spans="1:16">
      <c r="A5" s="110" t="s">
        <v>207</v>
      </c>
      <c r="B5" s="3332" t="s">
        <v>230</v>
      </c>
      <c r="C5" s="3332"/>
      <c r="D5" s="111">
        <f>ROUND($D$3*E5/$E$3,2)</f>
        <v>173766</v>
      </c>
      <c r="E5" s="112">
        <f>SUMIF('数据-基础表'!$11:$11,"住宅",'数据-基础表'!$5:$5)</f>
        <v>104260</v>
      </c>
      <c r="F5" s="1983"/>
      <c r="G5" s="280" t="s">
        <v>860</v>
      </c>
      <c r="H5" s="275" t="s">
        <v>858</v>
      </c>
      <c r="I5" s="1975">
        <f>ROUND(E31/D31,2)</f>
        <v>0.6</v>
      </c>
      <c r="J5" s="1983"/>
      <c r="K5" s="1983"/>
      <c r="L5" s="1983"/>
    </row>
    <row r="6" spans="1:16" ht="15" thickBot="1">
      <c r="A6" s="113"/>
      <c r="B6" s="3332" t="s">
        <v>208</v>
      </c>
      <c r="C6" s="3332"/>
      <c r="D6" s="111">
        <f>ROUND($D$3*E6/$E$3,2)</f>
        <v>0</v>
      </c>
      <c r="E6" s="112">
        <f>E3-E5</f>
        <v>0</v>
      </c>
      <c r="F6" s="1983"/>
      <c r="G6" s="1200"/>
      <c r="H6" s="275" t="s">
        <v>859</v>
      </c>
      <c r="I6" s="1975">
        <f>ROUND(F31/D31,2)</f>
        <v>0.6</v>
      </c>
      <c r="J6" s="1983"/>
      <c r="K6" s="1983"/>
      <c r="L6" s="1983"/>
    </row>
    <row r="7" spans="1:16" ht="15">
      <c r="A7" s="3324"/>
      <c r="B7" s="3325"/>
      <c r="C7" s="3326"/>
      <c r="D7" s="108" t="s">
        <v>204</v>
      </c>
      <c r="E7" s="114" t="s">
        <v>231</v>
      </c>
      <c r="F7" s="1983"/>
      <c r="G7" s="1155" t="s">
        <v>1645</v>
      </c>
      <c r="H7" s="1156"/>
      <c r="I7" s="1845"/>
      <c r="J7" s="1983"/>
      <c r="K7" s="1983"/>
      <c r="L7" s="1983"/>
    </row>
    <row r="8" spans="1:16">
      <c r="A8" s="110" t="s">
        <v>209</v>
      </c>
      <c r="B8" s="115" t="s">
        <v>210</v>
      </c>
      <c r="C8" s="111" t="s">
        <v>211</v>
      </c>
      <c r="D8" s="111">
        <f t="shared" ref="D8:D15" si="0">ROUND($D$3*E8/$E$3,2)</f>
        <v>173766</v>
      </c>
      <c r="E8" s="116">
        <f>SUMIF('数据-基础表'!BB10:BK10,"地上",'数据-基础表'!BB5:BK5)</f>
        <v>104260</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2326</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2333</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173766</v>
      </c>
      <c r="E16" s="120">
        <f>SUM(E8:E15)</f>
        <v>104260</v>
      </c>
      <c r="F16" s="1983"/>
      <c r="G16" s="1985"/>
      <c r="H16" s="968" t="s">
        <v>219</v>
      </c>
      <c r="I16" s="969"/>
      <c r="J16" s="1983"/>
      <c r="K16" s="3318" t="s">
        <v>2565</v>
      </c>
      <c r="L16" s="3319"/>
      <c r="M16" s="3319"/>
      <c r="N16" s="3319"/>
      <c r="O16" s="3319"/>
      <c r="P16" s="3320"/>
    </row>
    <row r="17" spans="1:19" ht="15">
      <c r="A17" s="121" t="s">
        <v>216</v>
      </c>
      <c r="B17" s="122" t="s">
        <v>217</v>
      </c>
      <c r="C17" s="2297" t="s">
        <v>2313</v>
      </c>
      <c r="D17" s="108" t="s">
        <v>204</v>
      </c>
      <c r="E17" s="124" t="s">
        <v>205</v>
      </c>
      <c r="F17" s="125"/>
      <c r="G17" s="1365"/>
      <c r="H17" s="970" t="s">
        <v>218</v>
      </c>
      <c r="I17" s="971" t="s">
        <v>2312</v>
      </c>
      <c r="J17" s="1983"/>
      <c r="K17" s="3321" t="s">
        <v>2566</v>
      </c>
      <c r="L17" s="3322"/>
      <c r="M17" s="3323"/>
      <c r="N17" s="3321" t="s">
        <v>2567</v>
      </c>
      <c r="O17" s="3322"/>
      <c r="P17" s="3323"/>
      <c r="R17" s="2298" t="s">
        <v>2311</v>
      </c>
      <c r="S17" s="144"/>
    </row>
    <row r="18" spans="1:19" ht="15">
      <c r="A18" s="117"/>
      <c r="B18" s="128"/>
      <c r="C18" s="129"/>
      <c r="D18" s="2665"/>
      <c r="E18" s="130" t="s">
        <v>220</v>
      </c>
      <c r="F18" s="131" t="s">
        <v>221</v>
      </c>
      <c r="G18" s="1366" t="s">
        <v>222</v>
      </c>
      <c r="H18" s="972" t="s">
        <v>223</v>
      </c>
      <c r="I18" s="973" t="s">
        <v>224</v>
      </c>
      <c r="J18" s="1983"/>
      <c r="K18" s="2628" t="s">
        <v>2568</v>
      </c>
      <c r="L18" s="2629" t="s">
        <v>2569</v>
      </c>
      <c r="M18" s="2630" t="s">
        <v>2570</v>
      </c>
      <c r="N18" s="2628" t="s">
        <v>2568</v>
      </c>
      <c r="O18" s="2629" t="s">
        <v>2569</v>
      </c>
      <c r="P18" s="2630" t="s">
        <v>2570</v>
      </c>
      <c r="R18" s="2299" t="s">
        <v>2309</v>
      </c>
      <c r="S18" s="2299" t="s">
        <v>2310</v>
      </c>
    </row>
    <row r="19" spans="1:19">
      <c r="A19" s="133"/>
      <c r="B19" s="115" t="s">
        <v>225</v>
      </c>
      <c r="C19" s="3048" t="s">
        <v>2991</v>
      </c>
      <c r="D19" s="111">
        <f t="shared" ref="D19:D26" si="1">ROUND($D$3*E19/$E$3,2)</f>
        <v>173766</v>
      </c>
      <c r="E19" s="134">
        <f t="shared" ref="E19:E26" si="2">SUM(F19:G19)</f>
        <v>104260</v>
      </c>
      <c r="F19" s="135">
        <f>'数据-基础表'!I13</f>
        <v>104260</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173766</v>
      </c>
      <c r="S19" s="2300">
        <f t="shared" si="5"/>
        <v>104260</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5.75" thickBot="1">
      <c r="A27" s="138"/>
      <c r="B27" s="111"/>
      <c r="C27" s="127" t="s">
        <v>215</v>
      </c>
      <c r="D27" s="134">
        <f>SUM(D19:D26)</f>
        <v>173766</v>
      </c>
      <c r="E27" s="143">
        <f>IF(SUM(E19:E26)='数据-基础表'!BA5,SUM(E19:E26),IF(F27="地上面积有误","面积有误","地下面积有误"))</f>
        <v>104260</v>
      </c>
      <c r="F27" s="134">
        <f>IF(SUM(F19:F26)=E8,SUM(F19:F26),"地上面积有误")</f>
        <v>104260</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173766</v>
      </c>
      <c r="S27" s="275">
        <f>IF(SUM(S19:S26)=$E$3,SUM(S19:S26),SUM(S19:S26)&amp;"误差"&amp;ROUND(SUM(S19:S26)-E3,2))</f>
        <v>104260</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173766</v>
      </c>
      <c r="E31" s="1371">
        <f>E27+E30</f>
        <v>104260</v>
      </c>
      <c r="F31" s="1372">
        <f>F27+F30</f>
        <v>104260</v>
      </c>
      <c r="G31" s="1373">
        <f>G27+G30</f>
        <v>0</v>
      </c>
      <c r="H31" s="1983"/>
      <c r="I31" s="1983"/>
      <c r="J31" s="1983"/>
      <c r="K31" s="1983"/>
      <c r="L31" s="1983"/>
    </row>
    <row r="32" spans="1:19">
      <c r="A32" s="1983"/>
      <c r="B32" s="2362" t="s">
        <v>2321</v>
      </c>
      <c r="C32" s="2670"/>
      <c r="D32" s="1200"/>
      <c r="E32" s="1200">
        <f>SUMIF(C19:C26,"*住宅*",E19:E26)</f>
        <v>104260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tabSelected="1" zoomScale="90" zoomScaleNormal="90" zoomScalePageLayoutView="90" workbookViewId="0">
      <pane xSplit="3" ySplit="5" topLeftCell="D6" activePane="bottomRight" state="frozen"/>
      <selection pane="topRight" activeCell="D1" sqref="D1"/>
      <selection pane="bottomLeft" activeCell="A4" sqref="A4"/>
      <selection pane="bottomRight" activeCell="L6" sqref="L6"/>
    </sheetView>
  </sheetViews>
  <sheetFormatPr defaultColWidth="13.62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625" style="1202" customWidth="1"/>
    <col min="25" max="25" width="8.125" style="1202" customWidth="1"/>
    <col min="26" max="30" width="6.625" style="1202" customWidth="1"/>
    <col min="31" max="31" width="6.5" style="1202" customWidth="1"/>
    <col min="32" max="34" width="7.125" style="1202" customWidth="1"/>
    <col min="35" max="39" width="8" style="1202" customWidth="1"/>
    <col min="40" max="41" width="13.625" style="1997"/>
    <col min="42" max="42" width="0" style="1997" hidden="1" customWidth="1"/>
    <col min="43" max="83" width="13.625" style="1997"/>
    <col min="84" max="16384" width="13.62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2826</v>
      </c>
      <c r="O5" s="163" t="s">
        <v>246</v>
      </c>
      <c r="P5" s="165" t="s">
        <v>247</v>
      </c>
      <c r="Q5" s="166" t="s">
        <v>248</v>
      </c>
      <c r="R5" s="167" t="s">
        <v>249</v>
      </c>
      <c r="S5" s="2644" t="s">
        <v>2571</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414"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922</v>
      </c>
      <c r="D6" s="2307">
        <f>SUMIF(项目基本情况!D$15:I$15,C6,项目基本情况!D$18:I$18)</f>
        <v>70</v>
      </c>
      <c r="E6" s="2308">
        <f>IF(B6="","",SUMIF(项目基本情况!D$15:I$15,C6,项目基本情况!D$17:I$17))</f>
        <v>65751</v>
      </c>
      <c r="F6" s="174">
        <f>SUMIF(项目基本情况!D$15:I$15,C6,项目基本情况!D$19:I$19)</f>
        <v>61.71</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104260</v>
      </c>
      <c r="L6" s="3050">
        <v>5000</v>
      </c>
      <c r="M6" s="177">
        <f t="shared" ref="M6:M14" si="0">ROUND(K6*L6/10000,0)</f>
        <v>52130</v>
      </c>
      <c r="N6" s="3051">
        <v>0</v>
      </c>
      <c r="O6" s="177">
        <f>IF($N$5="成新度","——",ROUND(M6*N6,0))</f>
        <v>0</v>
      </c>
      <c r="P6" s="178">
        <f>IF($N$5="成新度","——",M6-O6)</f>
        <v>52130</v>
      </c>
      <c r="Q6" s="3227">
        <v>0.4</v>
      </c>
      <c r="R6" s="179">
        <f>SUMIF('数据-汇总表'!C$19:C$33,A6,'数据-汇总表'!R$19:R$33)</f>
        <v>173766</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104260</v>
      </c>
      <c r="L16" s="206">
        <f>ROUND(M16*10000/SUM(K6:K14),0)</f>
        <v>5000</v>
      </c>
      <c r="M16" s="206">
        <f>SUM(M6:M14)</f>
        <v>52130</v>
      </c>
      <c r="N16" s="207">
        <f>ROUND(SUMPRODUCT(M6:M14,N6:N14)/M16,3)</f>
        <v>0</v>
      </c>
      <c r="O16" s="206">
        <f>SUM(O6:O14)</f>
        <v>0</v>
      </c>
      <c r="P16" s="206">
        <f>SUM(P6:P14)</f>
        <v>52130</v>
      </c>
      <c r="Q16" s="208">
        <f>ROUND(SUMPRODUCT(Q6:Q13,K6:K13)/SUMPRODUCT((Q6:Q13&gt;0)*(K6:K13)),2)</f>
        <v>0.4</v>
      </c>
      <c r="R16" s="2310">
        <f>SUM(R6:R13)</f>
        <v>173766</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3224">
        <v>3.5</v>
      </c>
      <c r="C20" s="2363" t="s">
        <v>2334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3.5</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3.5</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2337</v>
      </c>
      <c r="B27" s="227">
        <v>150</v>
      </c>
      <c r="C27" s="3098" t="s">
        <v>3070</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2338</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2336</v>
      </c>
      <c r="B29" s="232"/>
      <c r="C29" s="1551" t="s">
        <v>2339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225">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226">
        <v>300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2889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2890</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500</v>
      </c>
      <c r="C35" s="2364" t="s">
        <v>2891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0.05</v>
      </c>
      <c r="C38" s="2364" t="s">
        <v>2893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2455</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2456</v>
      </c>
      <c r="B40" s="2504">
        <f ca="1">存贷款利率!E2</f>
        <v>4.7500000000000001E-2</v>
      </c>
      <c r="C40" s="2364" t="s">
        <v>2340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2896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98" t="s">
        <v>2897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9" t="s">
        <v>2898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9" t="s">
        <v>2899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100" t="s">
        <v>2900</v>
      </c>
      <c r="D53" s="3101" t="s">
        <v>2901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2902</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2903</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2904</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2905</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2906</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2907</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2908</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2909</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2910</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2911</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8.875"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625" style="2023" customWidth="1"/>
    <col min="10" max="10" width="2.625" style="2024" customWidth="1"/>
    <col min="11" max="11" width="11.875" style="2022" customWidth="1"/>
    <col min="12" max="12" width="16.625" style="2023" customWidth="1"/>
    <col min="13" max="13" width="2.625" style="2024" customWidth="1"/>
    <col min="14" max="14" width="11.875" style="2022" customWidth="1"/>
    <col min="15" max="15" width="16.625" style="2023" customWidth="1"/>
    <col min="16" max="16" width="2.625" style="2024" customWidth="1"/>
    <col min="17" max="17" width="11.875" style="2022" customWidth="1"/>
    <col min="18" max="18" width="16.625" style="2025" customWidth="1"/>
    <col min="19" max="16384" width="8.875" style="2007"/>
  </cols>
  <sheetData>
    <row r="1" spans="1:18" s="2006" customFormat="1" ht="19.5" thickBot="1">
      <c r="A1" s="3333" t="s">
        <v>1663</v>
      </c>
      <c r="B1" s="3334"/>
      <c r="C1" s="3334"/>
      <c r="D1" s="3334"/>
      <c r="E1" s="3334"/>
      <c r="F1" s="3334"/>
      <c r="G1" s="3334"/>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105" t="s">
        <v>2918</v>
      </c>
      <c r="D3" s="2008"/>
      <c r="E3" s="1228" t="s">
        <v>1666</v>
      </c>
      <c r="F3" s="1229" t="s">
        <v>1654</v>
      </c>
      <c r="G3" s="3109" t="s">
        <v>2917</v>
      </c>
      <c r="H3" s="2007"/>
      <c r="I3" s="2007"/>
      <c r="J3" s="2007"/>
      <c r="K3" s="2007"/>
      <c r="L3" s="2007"/>
      <c r="M3" s="2007"/>
      <c r="N3" s="2007"/>
      <c r="O3" s="2007"/>
      <c r="P3" s="2007"/>
      <c r="Q3" s="2007"/>
      <c r="R3" s="2007"/>
    </row>
    <row r="4" spans="1:18" ht="41.25">
      <c r="A4" s="1228"/>
      <c r="B4" s="1230" t="s">
        <v>1667</v>
      </c>
      <c r="C4" s="3106" t="s">
        <v>2919</v>
      </c>
      <c r="D4" s="2008"/>
      <c r="E4" s="1231"/>
      <c r="F4" s="1232" t="s">
        <v>1668</v>
      </c>
      <c r="G4" s="3107" t="s">
        <v>2914</v>
      </c>
      <c r="H4" s="2007"/>
      <c r="I4" s="2007"/>
      <c r="J4" s="2007"/>
      <c r="K4" s="2007"/>
      <c r="L4" s="2007"/>
      <c r="M4" s="2007"/>
      <c r="N4" s="2007"/>
      <c r="O4" s="2007"/>
      <c r="P4" s="2007"/>
      <c r="Q4" s="2007"/>
      <c r="R4" s="2007"/>
    </row>
    <row r="5" spans="1:18" ht="41.25">
      <c r="A5" s="1228"/>
      <c r="B5" s="1230" t="s">
        <v>1669</v>
      </c>
      <c r="C5" s="3106" t="s">
        <v>2920</v>
      </c>
      <c r="D5" s="2008"/>
      <c r="E5" s="1231"/>
      <c r="F5" s="1230" t="s">
        <v>2545</v>
      </c>
      <c r="G5" s="3107" t="s">
        <v>2915</v>
      </c>
      <c r="H5" s="2007"/>
      <c r="I5" s="2007"/>
      <c r="J5" s="2007"/>
      <c r="K5" s="2007"/>
      <c r="L5" s="2007"/>
      <c r="M5" s="2007"/>
      <c r="N5" s="2007"/>
      <c r="O5" s="2007"/>
      <c r="P5" s="2007"/>
      <c r="Q5" s="2007"/>
      <c r="R5" s="2007"/>
    </row>
    <row r="6" spans="1:18" ht="54">
      <c r="A6" s="1228"/>
      <c r="B6" s="1230" t="s">
        <v>1655</v>
      </c>
      <c r="C6" s="3107" t="s">
        <v>2914</v>
      </c>
      <c r="D6" s="2008"/>
      <c r="E6" s="1231"/>
      <c r="F6" s="1230" t="s">
        <v>2546</v>
      </c>
      <c r="G6" s="3107" t="s">
        <v>2912</v>
      </c>
      <c r="H6" s="2007"/>
      <c r="I6" s="2007"/>
      <c r="J6" s="2007"/>
      <c r="K6" s="2007"/>
      <c r="L6" s="2007"/>
      <c r="M6" s="2007"/>
      <c r="N6" s="2007"/>
      <c r="O6" s="2007"/>
      <c r="P6" s="2007"/>
      <c r="Q6" s="2007"/>
      <c r="R6" s="2007"/>
    </row>
    <row r="7" spans="1:18" ht="41.25" thickBot="1">
      <c r="A7" s="1228"/>
      <c r="B7" s="1230" t="s">
        <v>2545</v>
      </c>
      <c r="C7" s="3107" t="s">
        <v>2915</v>
      </c>
      <c r="D7" s="2009"/>
      <c r="E7" s="1233"/>
      <c r="F7" s="1234" t="s">
        <v>1670</v>
      </c>
      <c r="G7" s="3110" t="s">
        <v>2916</v>
      </c>
      <c r="H7" s="2007"/>
      <c r="I7" s="2007"/>
      <c r="J7" s="2007"/>
      <c r="K7" s="2007"/>
      <c r="L7" s="2007"/>
      <c r="M7" s="2007"/>
      <c r="N7" s="2007"/>
      <c r="O7" s="2007"/>
      <c r="P7" s="2007"/>
      <c r="Q7" s="2007"/>
      <c r="R7" s="2007"/>
    </row>
    <row r="8" spans="1:18" ht="27">
      <c r="A8" s="1228"/>
      <c r="B8" s="1230" t="s">
        <v>2546</v>
      </c>
      <c r="C8" s="3107" t="s">
        <v>2912</v>
      </c>
      <c r="D8" s="2009"/>
      <c r="E8" s="2009"/>
      <c r="F8" s="1552"/>
      <c r="G8" s="1552"/>
      <c r="H8" s="2007"/>
      <c r="I8" s="2007"/>
      <c r="J8" s="2007"/>
      <c r="K8" s="2007"/>
      <c r="L8" s="2007"/>
      <c r="M8" s="2007"/>
      <c r="N8" s="2007"/>
      <c r="O8" s="2007"/>
      <c r="P8" s="2007"/>
      <c r="Q8" s="2007"/>
      <c r="R8" s="2007"/>
    </row>
    <row r="9" spans="1:18" ht="40.5">
      <c r="A9" s="1228"/>
      <c r="B9" s="1230" t="s">
        <v>1656</v>
      </c>
      <c r="C9" s="3106" t="s">
        <v>2913</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3"/>
      <c r="E13" s="2601"/>
      <c r="F13" s="2601"/>
      <c r="G13" s="2601"/>
    </row>
    <row r="14" spans="1:18" ht="14.25" thickBot="1">
      <c r="A14" s="1237"/>
      <c r="B14" s="1238"/>
      <c r="C14" s="1239" t="s">
        <v>1664</v>
      </c>
      <c r="D14" s="2008"/>
      <c r="E14" s="1240"/>
      <c r="F14" s="1240"/>
      <c r="G14" s="1222" t="s">
        <v>1665</v>
      </c>
    </row>
    <row r="15" spans="1:18" ht="54">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40.5">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40.5">
      <c r="A17" s="2612"/>
      <c r="B17" s="1244" t="s">
        <v>1669</v>
      </c>
      <c r="C17" s="1245" t="str">
        <f>C5</f>
        <v>估价对象位于XX商圈，周边办公楼项目较多，入驻率高，办公集聚程度较好</v>
      </c>
      <c r="D17" s="2009"/>
      <c r="E17" s="2609"/>
      <c r="F17" s="1246" t="s">
        <v>1674</v>
      </c>
      <c r="G17" s="2817"/>
    </row>
    <row r="18" spans="1:7" ht="54">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7">
      <c r="A19" s="2612"/>
      <c r="B19" s="1246" t="s">
        <v>1659</v>
      </c>
      <c r="C19" s="2817"/>
      <c r="D19" s="2008"/>
      <c r="E19" s="2609"/>
      <c r="F19" s="1230" t="s">
        <v>2545</v>
      </c>
      <c r="G19" s="1004" t="str">
        <f>G5</f>
        <v>估价对象所在区域公共配套设施齐备情况</v>
      </c>
    </row>
    <row r="20" spans="1:7" ht="40.5">
      <c r="A20" s="2612"/>
      <c r="B20" s="1246" t="s">
        <v>1660</v>
      </c>
      <c r="C20" s="1245" t="str">
        <f>C9</f>
        <v>区域自然环境：；人文环境；综合评价环境状况一般</v>
      </c>
      <c r="D20" s="2009"/>
      <c r="E20" s="2609"/>
      <c r="F20" s="1230" t="s">
        <v>2546</v>
      </c>
      <c r="G20" s="1004" t="str">
        <f>G6</f>
        <v>估价对象所在区域基础设施水平</v>
      </c>
    </row>
    <row r="21" spans="1:7" ht="27">
      <c r="A21" s="2612"/>
      <c r="B21" s="1230" t="s">
        <v>2545</v>
      </c>
      <c r="C21" s="1004" t="str">
        <f>C7</f>
        <v>估价对象所在区域公共配套设施齐备情况</v>
      </c>
      <c r="D21" s="2008"/>
      <c r="E21" s="2609"/>
      <c r="F21" s="1246" t="s">
        <v>1661</v>
      </c>
      <c r="G21" s="3111"/>
    </row>
    <row r="22" spans="1:7" ht="27">
      <c r="A22" s="2612"/>
      <c r="B22" s="1230" t="s">
        <v>2546</v>
      </c>
      <c r="C22" s="1004" t="str">
        <f>C8</f>
        <v>估价对象所在区域基础设施水平</v>
      </c>
      <c r="D22" s="2008"/>
      <c r="E22" s="2609"/>
      <c r="F22" s="1246" t="s">
        <v>1671</v>
      </c>
      <c r="G22" s="2817"/>
    </row>
    <row r="23" spans="1:7" ht="15" thickBot="1">
      <c r="A23" s="2612"/>
      <c r="B23" s="1246" t="s">
        <v>1661</v>
      </c>
      <c r="C23" s="3111"/>
      <c r="E23" s="2610"/>
      <c r="F23" s="1247" t="s">
        <v>1675</v>
      </c>
      <c r="G23" s="3112"/>
    </row>
    <row r="24" spans="1:7" ht="14.25"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G16" sqref="G16"/>
    </sheetView>
  </sheetViews>
  <sheetFormatPr defaultColWidth="14.625" defaultRowHeight="13.5"/>
  <cols>
    <col min="1" max="1" width="24.375" customWidth="1"/>
  </cols>
  <sheetData>
    <row r="1" spans="1:9" ht="16.5">
      <c r="A1" s="3069" t="s">
        <v>2842</v>
      </c>
      <c r="B1" s="3069">
        <f>SUM(B14:B23)</f>
        <v>104260</v>
      </c>
      <c r="C1" s="3070"/>
      <c r="D1" s="3070"/>
      <c r="E1" s="3070"/>
      <c r="F1" s="3070"/>
    </row>
    <row r="2" spans="1:9" ht="16.5">
      <c r="A2" s="3069" t="s">
        <v>2843</v>
      </c>
      <c r="B2" s="3069">
        <f>SUM(C14:C23)</f>
        <v>173766</v>
      </c>
      <c r="C2" s="3070"/>
      <c r="D2" s="3070"/>
      <c r="E2" s="3070"/>
      <c r="F2" s="3070"/>
    </row>
    <row r="3" spans="1:9" ht="16.5">
      <c r="A3" s="3069" t="s">
        <v>2844</v>
      </c>
      <c r="B3" s="3071">
        <f>项目基本情况!D3</f>
        <v>43224</v>
      </c>
      <c r="C3" s="3070"/>
      <c r="D3" s="3070"/>
      <c r="E3" s="3070"/>
      <c r="F3" s="3070"/>
    </row>
    <row r="4" spans="1:9" ht="33">
      <c r="A4" s="3069" t="s">
        <v>2845</v>
      </c>
      <c r="B4" s="3069" t="s">
        <v>2846</v>
      </c>
      <c r="C4" s="3069" t="s">
        <v>2847</v>
      </c>
      <c r="D4" s="3069" t="s">
        <v>2848</v>
      </c>
      <c r="E4" s="3070"/>
      <c r="F4" s="3070"/>
    </row>
    <row r="5" spans="1:9" ht="16.5">
      <c r="A5" s="3069" t="s">
        <v>2849</v>
      </c>
      <c r="B5" s="3069">
        <f ca="1">SUM(D14:D23)</f>
        <v>58543</v>
      </c>
      <c r="C5" s="3069">
        <f ca="1">ROUND(B5*10000/$B$1,0)</f>
        <v>5615</v>
      </c>
      <c r="D5" s="3069">
        <f ca="1">ROUND(B5*10000/$B$2,0)</f>
        <v>3369</v>
      </c>
      <c r="E5" s="3070"/>
      <c r="F5" s="3070"/>
    </row>
    <row r="6" spans="1:9" ht="16.5">
      <c r="A6" s="3069" t="s">
        <v>2850</v>
      </c>
      <c r="B6" s="3069">
        <f ca="1">SUM(G14:G23)</f>
        <v>58543</v>
      </c>
      <c r="C6" s="3069">
        <f t="shared" ref="C6:C8" ca="1" si="0">ROUND(B6*10000/$B$1,0)</f>
        <v>5615</v>
      </c>
      <c r="D6" s="3069">
        <f t="shared" ref="D6:D8" ca="1" si="1">ROUND(B6*10000/$B$2,0)</f>
        <v>3369</v>
      </c>
      <c r="E6" s="3070"/>
      <c r="F6" s="3070"/>
    </row>
    <row r="7" spans="1:9" ht="16.5">
      <c r="A7" s="3069" t="s">
        <v>2851</v>
      </c>
      <c r="B7" s="3069">
        <f>SUM(H14:H23)</f>
        <v>0</v>
      </c>
      <c r="C7" s="3069">
        <f t="shared" si="0"/>
        <v>0</v>
      </c>
      <c r="D7" s="3069">
        <f t="shared" si="1"/>
        <v>0</v>
      </c>
      <c r="E7" s="3070"/>
      <c r="F7" s="3070"/>
    </row>
    <row r="8" spans="1:9" ht="16.5">
      <c r="A8" s="3069" t="s">
        <v>2852</v>
      </c>
      <c r="B8" s="3069">
        <f>SUM(I14:I23)</f>
        <v>0</v>
      </c>
      <c r="C8" s="3069">
        <f t="shared" si="0"/>
        <v>0</v>
      </c>
      <c r="D8" s="3069">
        <f t="shared" si="1"/>
        <v>0</v>
      </c>
      <c r="E8" s="3070"/>
      <c r="F8" s="3070"/>
    </row>
    <row r="9" spans="1:9" ht="16.5">
      <c r="A9" s="3069" t="s">
        <v>2853</v>
      </c>
      <c r="B9" s="3072"/>
      <c r="C9" s="3070"/>
      <c r="D9" s="3070"/>
      <c r="E9" s="3070"/>
      <c r="F9" s="3070"/>
    </row>
    <row r="10" spans="1:9" ht="16.5">
      <c r="A10" s="3069" t="s">
        <v>2854</v>
      </c>
      <c r="B10" s="3072"/>
      <c r="C10" s="3070"/>
      <c r="D10" s="3070"/>
      <c r="E10" s="3070"/>
      <c r="F10" s="3070"/>
    </row>
    <row r="11" spans="1:9" ht="16.5">
      <c r="A11" s="3069" t="s">
        <v>2871</v>
      </c>
      <c r="B11" s="3072"/>
      <c r="C11" s="3070"/>
      <c r="D11" s="3070"/>
      <c r="E11" s="3070"/>
      <c r="F11" s="3070"/>
    </row>
    <row r="12" spans="1:9" ht="16.5">
      <c r="A12" s="3070"/>
      <c r="B12" s="3070"/>
      <c r="C12" s="3070"/>
      <c r="D12" s="3070"/>
      <c r="E12" s="3070"/>
      <c r="F12" s="3070"/>
    </row>
    <row r="13" spans="1:9" ht="33">
      <c r="A13" s="3075" t="s">
        <v>2870</v>
      </c>
      <c r="B13" s="3073" t="s">
        <v>2842</v>
      </c>
      <c r="C13" s="3073" t="s">
        <v>2843</v>
      </c>
      <c r="D13" s="3073" t="s">
        <v>2855</v>
      </c>
      <c r="E13" s="3069" t="s">
        <v>2869</v>
      </c>
      <c r="F13" s="3069" t="s">
        <v>2848</v>
      </c>
      <c r="G13" s="3073" t="s">
        <v>2856</v>
      </c>
      <c r="H13" s="3073" t="s">
        <v>2857</v>
      </c>
      <c r="I13" s="3073" t="s">
        <v>2858</v>
      </c>
    </row>
    <row r="14" spans="1:9" ht="16.5">
      <c r="A14" s="3076" t="s">
        <v>2868</v>
      </c>
      <c r="B14" s="3073">
        <f>结果表!L38</f>
        <v>104260</v>
      </c>
      <c r="C14" s="3073">
        <f>结果表!K38</f>
        <v>173766</v>
      </c>
      <c r="D14" s="3073">
        <f ca="1">结果表!C42</f>
        <v>58543</v>
      </c>
      <c r="E14" s="3073">
        <f ca="1">ROUND(D14*10000/B14,0)</f>
        <v>5615</v>
      </c>
      <c r="F14" s="3073">
        <f ca="1">ROUND(D14*10000/C14,0)</f>
        <v>3369</v>
      </c>
      <c r="G14" s="3073">
        <f ca="1">结果表!C44</f>
        <v>58543</v>
      </c>
      <c r="H14" s="3073" t="str">
        <f>结果表!C45</f>
        <v>——</v>
      </c>
      <c r="I14" s="3073" t="str">
        <f>结果表!C46</f>
        <v>——</v>
      </c>
    </row>
    <row r="15" spans="1:9" ht="16.5">
      <c r="A15" s="3076" t="s">
        <v>2859</v>
      </c>
      <c r="B15" s="3077"/>
      <c r="C15" s="3077"/>
      <c r="D15" s="3077"/>
      <c r="E15" s="3073" t="e">
        <f t="shared" ref="E15:E23" si="2">ROUND(D15*10000/B15,0)</f>
        <v>#DIV/0!</v>
      </c>
      <c r="F15" s="3073" t="e">
        <f t="shared" ref="F15:F23" si="3">ROUND(D15*10000/C15,0)</f>
        <v>#DIV/0!</v>
      </c>
      <c r="G15" s="3074">
        <f>D15</f>
        <v>0</v>
      </c>
      <c r="H15" s="3074"/>
      <c r="I15" s="3077"/>
    </row>
    <row r="16" spans="1:9" ht="16.5">
      <c r="A16" s="3076" t="s">
        <v>2860</v>
      </c>
      <c r="B16" s="3077"/>
      <c r="C16" s="3077"/>
      <c r="D16" s="3077"/>
      <c r="E16" s="3073" t="e">
        <f t="shared" si="2"/>
        <v>#DIV/0!</v>
      </c>
      <c r="F16" s="3073" t="e">
        <f t="shared" si="3"/>
        <v>#DIV/0!</v>
      </c>
      <c r="G16" s="3074">
        <f>D16</f>
        <v>0</v>
      </c>
      <c r="H16" s="3074"/>
      <c r="I16" s="3077"/>
    </row>
    <row r="17" spans="1:9" ht="16.5">
      <c r="A17" s="3076" t="s">
        <v>2861</v>
      </c>
      <c r="B17" s="3077"/>
      <c r="C17" s="3077"/>
      <c r="D17" s="3077"/>
      <c r="E17" s="3073" t="e">
        <f t="shared" si="2"/>
        <v>#DIV/0!</v>
      </c>
      <c r="F17" s="3073" t="e">
        <f t="shared" si="3"/>
        <v>#DIV/0!</v>
      </c>
      <c r="G17" s="3074">
        <f t="shared" ref="G17:G20" si="4">D17</f>
        <v>0</v>
      </c>
      <c r="H17" s="3074"/>
      <c r="I17" s="3077"/>
    </row>
    <row r="18" spans="1:9" ht="16.5">
      <c r="A18" s="3076" t="s">
        <v>2862</v>
      </c>
      <c r="B18" s="3077"/>
      <c r="C18" s="3077"/>
      <c r="D18" s="3077"/>
      <c r="E18" s="3073" t="e">
        <f t="shared" si="2"/>
        <v>#DIV/0!</v>
      </c>
      <c r="F18" s="3073" t="e">
        <f t="shared" si="3"/>
        <v>#DIV/0!</v>
      </c>
      <c r="G18" s="3074">
        <f t="shared" si="4"/>
        <v>0</v>
      </c>
      <c r="H18" s="3077"/>
      <c r="I18" s="3077"/>
    </row>
    <row r="19" spans="1:9" ht="16.5">
      <c r="A19" s="3076" t="s">
        <v>2863</v>
      </c>
      <c r="B19" s="3077"/>
      <c r="C19" s="3077"/>
      <c r="D19" s="3077"/>
      <c r="E19" s="3073" t="e">
        <f t="shared" si="2"/>
        <v>#DIV/0!</v>
      </c>
      <c r="F19" s="3073" t="e">
        <f t="shared" si="3"/>
        <v>#DIV/0!</v>
      </c>
      <c r="G19" s="3074">
        <f t="shared" si="4"/>
        <v>0</v>
      </c>
      <c r="H19" s="3077"/>
      <c r="I19" s="3077"/>
    </row>
    <row r="20" spans="1:9" ht="16.5">
      <c r="A20" s="3076" t="s">
        <v>2864</v>
      </c>
      <c r="B20" s="3077"/>
      <c r="C20" s="3077"/>
      <c r="D20" s="3077"/>
      <c r="E20" s="3073" t="e">
        <f t="shared" si="2"/>
        <v>#DIV/0!</v>
      </c>
      <c r="F20" s="3073" t="e">
        <f t="shared" si="3"/>
        <v>#DIV/0!</v>
      </c>
      <c r="G20" s="3074">
        <f t="shared" si="4"/>
        <v>0</v>
      </c>
      <c r="H20" s="3077"/>
      <c r="I20" s="3077"/>
    </row>
    <row r="21" spans="1:9" ht="16.5">
      <c r="A21" s="3076" t="s">
        <v>2865</v>
      </c>
      <c r="B21" s="3077"/>
      <c r="C21" s="3077"/>
      <c r="D21" s="3077"/>
      <c r="E21" s="3073" t="e">
        <f t="shared" si="2"/>
        <v>#DIV/0!</v>
      </c>
      <c r="F21" s="3073" t="e">
        <f t="shared" si="3"/>
        <v>#DIV/0!</v>
      </c>
      <c r="G21" s="3077"/>
      <c r="H21" s="3077"/>
      <c r="I21" s="3077"/>
    </row>
    <row r="22" spans="1:9" ht="16.5">
      <c r="A22" s="3076" t="s">
        <v>2866</v>
      </c>
      <c r="B22" s="3077"/>
      <c r="C22" s="3077"/>
      <c r="D22" s="3077"/>
      <c r="E22" s="3073" t="e">
        <f t="shared" si="2"/>
        <v>#DIV/0!</v>
      </c>
      <c r="F22" s="3073" t="e">
        <f t="shared" si="3"/>
        <v>#DIV/0!</v>
      </c>
      <c r="G22" s="3077"/>
      <c r="H22" s="3077"/>
      <c r="I22" s="3077"/>
    </row>
    <row r="23" spans="1:9" ht="16.5">
      <c r="A23" s="3076" t="s">
        <v>2867</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zoomScaleSheetLayoutView="100" workbookViewId="0">
      <selection activeCell="F27" sqref="F27"/>
    </sheetView>
  </sheetViews>
  <sheetFormatPr defaultColWidth="12.625" defaultRowHeight="21.75" customHeight="1"/>
  <cols>
    <col min="1" max="2" width="12.625" style="1249" bestFit="1" customWidth="1"/>
    <col min="3" max="4" width="12.625" style="1249" customWidth="1"/>
    <col min="5" max="9" width="12.625" style="1249"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9"/>
  </cols>
  <sheetData>
    <row r="1" spans="1:22" ht="21.75" customHeight="1" thickBot="1">
      <c r="A1" s="1775" t="s">
        <v>2055</v>
      </c>
      <c r="B1" s="1776"/>
      <c r="C1" s="1804" t="s">
        <v>2056</v>
      </c>
      <c r="D1" s="1805" t="s">
        <v>2984</v>
      </c>
      <c r="E1" s="1804" t="s">
        <v>2057</v>
      </c>
      <c r="F1" s="1806" t="s">
        <v>2985</v>
      </c>
      <c r="G1" s="311"/>
      <c r="H1" s="311"/>
      <c r="I1" s="311"/>
      <c r="J1" s="2028"/>
      <c r="K1" s="2028"/>
      <c r="L1" s="2028"/>
      <c r="M1" s="2028"/>
      <c r="N1" s="2028"/>
      <c r="O1" s="2028"/>
      <c r="P1" s="2028"/>
      <c r="Q1" s="2028"/>
      <c r="R1" s="2028"/>
      <c r="S1" s="2028"/>
      <c r="T1" s="2028"/>
      <c r="U1" s="2028"/>
      <c r="V1" s="2028"/>
    </row>
    <row r="2" spans="1:22" ht="21.75" customHeight="1" thickBot="1">
      <c r="A2" s="3371" t="str">
        <f>项目基本情况!K2</f>
        <v>海南省万宁市东澳镇老爷海北岸西桥东北侧出让国有建设用地使用权</v>
      </c>
      <c r="B2" s="3372"/>
      <c r="C2" s="3373"/>
      <c r="D2" s="3373"/>
      <c r="E2" s="3373"/>
      <c r="F2" s="3373"/>
      <c r="G2" s="3372"/>
      <c r="H2" s="3372"/>
      <c r="I2" s="3374"/>
      <c r="J2" s="2029"/>
      <c r="K2" s="2028"/>
      <c r="L2" s="2028"/>
      <c r="M2" s="2028"/>
      <c r="N2" s="2028"/>
      <c r="O2" s="2028"/>
      <c r="P2" s="2028"/>
      <c r="Q2" s="2028"/>
      <c r="R2" s="2028"/>
      <c r="S2" s="2028"/>
      <c r="T2" s="2028"/>
      <c r="U2" s="2028"/>
      <c r="V2" s="2028"/>
    </row>
    <row r="3" spans="1:22" ht="14.25">
      <c r="A3" s="3364" t="s">
        <v>298</v>
      </c>
      <c r="B3" s="3365"/>
      <c r="C3" s="3365"/>
      <c r="D3" s="3365"/>
      <c r="E3" s="3365"/>
      <c r="F3" s="3365"/>
      <c r="G3" s="3365"/>
      <c r="H3" s="3365"/>
      <c r="I3" s="3365"/>
      <c r="J3" s="2029"/>
      <c r="K3" s="2028"/>
      <c r="L3" s="2028"/>
      <c r="M3" s="2028"/>
      <c r="N3" s="2028"/>
      <c r="O3" s="2028"/>
      <c r="P3" s="2028"/>
      <c r="Q3" s="2028"/>
      <c r="R3" s="2028"/>
      <c r="S3" s="2028"/>
      <c r="T3" s="2028"/>
      <c r="U3" s="2028"/>
      <c r="V3" s="2028"/>
    </row>
    <row r="4" spans="1:22" ht="14.25">
      <c r="A4" s="258" t="s">
        <v>299</v>
      </c>
      <c r="B4" s="259" t="s">
        <v>300</v>
      </c>
      <c r="C4" s="260" t="s">
        <v>2982</v>
      </c>
      <c r="D4" s="260" t="s">
        <v>2983</v>
      </c>
      <c r="E4" s="3336" t="s">
        <v>301</v>
      </c>
      <c r="F4" s="3337"/>
      <c r="G4" s="3337"/>
      <c r="H4" s="3337"/>
      <c r="I4" s="336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5" t="s">
        <v>302</v>
      </c>
      <c r="B5" s="3361">
        <v>25</v>
      </c>
      <c r="C5" s="3359"/>
      <c r="D5" s="3363"/>
      <c r="E5" s="261" t="s">
        <v>303</v>
      </c>
      <c r="F5" s="262"/>
      <c r="G5" s="262"/>
      <c r="H5" s="262"/>
      <c r="I5" s="263"/>
      <c r="J5" s="2029"/>
      <c r="K5" s="2028"/>
      <c r="L5" s="2028"/>
      <c r="M5" s="2028"/>
      <c r="N5" s="2028"/>
      <c r="O5" s="2028"/>
      <c r="P5" s="2028"/>
      <c r="Q5" s="2028"/>
      <c r="R5" s="2028"/>
      <c r="S5" s="2028"/>
      <c r="T5" s="2028"/>
      <c r="U5" s="2028"/>
      <c r="V5" s="2028"/>
    </row>
    <row r="6" spans="1:22" ht="14.25">
      <c r="A6" s="3335"/>
      <c r="B6" s="3361"/>
      <c r="C6" s="3362"/>
      <c r="D6" s="3363"/>
      <c r="E6" s="261" t="s">
        <v>304</v>
      </c>
      <c r="F6" s="262"/>
      <c r="G6" s="262"/>
      <c r="H6" s="262"/>
      <c r="I6" s="263"/>
      <c r="J6" s="2029"/>
      <c r="K6" s="2028"/>
      <c r="L6" s="2028"/>
      <c r="M6" s="2028"/>
      <c r="N6" s="2028"/>
      <c r="O6" s="2028"/>
      <c r="P6" s="2028"/>
      <c r="Q6" s="2028"/>
      <c r="R6" s="2028"/>
      <c r="S6" s="2028"/>
      <c r="T6" s="2028"/>
      <c r="U6" s="2028"/>
      <c r="V6" s="2028"/>
    </row>
    <row r="7" spans="1:22" ht="14.25">
      <c r="A7" s="3335"/>
      <c r="B7" s="3361"/>
      <c r="C7" s="3360"/>
      <c r="D7" s="3363"/>
      <c r="E7" s="261" t="s">
        <v>305</v>
      </c>
      <c r="F7" s="262"/>
      <c r="G7" s="262"/>
      <c r="H7" s="262"/>
      <c r="I7" s="263"/>
      <c r="J7" s="2029"/>
      <c r="K7" s="2028"/>
      <c r="L7" s="2028"/>
      <c r="M7" s="2028"/>
      <c r="N7" s="2028"/>
      <c r="O7" s="2028"/>
      <c r="P7" s="2028"/>
      <c r="Q7" s="2028"/>
      <c r="R7" s="2028"/>
      <c r="S7" s="2028"/>
      <c r="T7" s="2028"/>
      <c r="U7" s="2028"/>
      <c r="V7" s="2028"/>
    </row>
    <row r="8" spans="1:22" ht="14.25">
      <c r="A8" s="3335" t="s">
        <v>306</v>
      </c>
      <c r="B8" s="3361">
        <v>15</v>
      </c>
      <c r="C8" s="3359"/>
      <c r="D8" s="3363"/>
      <c r="E8" s="261" t="s">
        <v>307</v>
      </c>
      <c r="F8" s="262"/>
      <c r="G8" s="262"/>
      <c r="H8" s="262"/>
      <c r="I8" s="263"/>
      <c r="J8" s="2029"/>
      <c r="K8" s="2028"/>
      <c r="L8" s="2028"/>
      <c r="M8" s="2028"/>
      <c r="N8" s="2028"/>
      <c r="O8" s="2028"/>
      <c r="P8" s="2028"/>
      <c r="Q8" s="2028"/>
      <c r="R8" s="2028"/>
      <c r="S8" s="2028"/>
      <c r="T8" s="2028"/>
      <c r="U8" s="2028"/>
      <c r="V8" s="2028"/>
    </row>
    <row r="9" spans="1:22" ht="14.25">
      <c r="A9" s="3335"/>
      <c r="B9" s="3361"/>
      <c r="C9" s="3360"/>
      <c r="D9" s="3363"/>
      <c r="E9" s="261" t="s">
        <v>308</v>
      </c>
      <c r="F9" s="262"/>
      <c r="G9" s="262"/>
      <c r="H9" s="262"/>
      <c r="I9" s="263"/>
      <c r="J9" s="2029"/>
      <c r="K9" s="2028"/>
      <c r="L9" s="2028"/>
      <c r="M9" s="2028"/>
      <c r="N9" s="2028"/>
      <c r="O9" s="2028"/>
      <c r="P9" s="2028"/>
      <c r="Q9" s="2028"/>
      <c r="R9" s="2028"/>
      <c r="S9" s="2028"/>
      <c r="T9" s="2028"/>
      <c r="U9" s="2028"/>
      <c r="V9" s="2028"/>
    </row>
    <row r="10" spans="1:22" ht="14.25">
      <c r="A10" s="3335" t="s">
        <v>309</v>
      </c>
      <c r="B10" s="3361">
        <v>15</v>
      </c>
      <c r="C10" s="3359"/>
      <c r="D10" s="3363"/>
      <c r="E10" s="261" t="s">
        <v>310</v>
      </c>
      <c r="F10" s="262"/>
      <c r="G10" s="262"/>
      <c r="H10" s="262"/>
      <c r="I10" s="263"/>
      <c r="J10" s="2029"/>
      <c r="K10" s="2028"/>
      <c r="L10" s="2028"/>
      <c r="M10" s="2028"/>
      <c r="N10" s="2028"/>
      <c r="O10" s="2028"/>
      <c r="P10" s="2028"/>
      <c r="Q10" s="2028"/>
      <c r="R10" s="2028"/>
      <c r="S10" s="2028"/>
      <c r="T10" s="2028"/>
      <c r="U10" s="2028"/>
      <c r="V10" s="2028"/>
    </row>
    <row r="11" spans="1:22" ht="14.25">
      <c r="A11" s="3335"/>
      <c r="B11" s="3361"/>
      <c r="C11" s="3360"/>
      <c r="D11" s="3363"/>
      <c r="E11" s="261" t="s">
        <v>311</v>
      </c>
      <c r="F11" s="262"/>
      <c r="G11" s="262"/>
      <c r="H11" s="262"/>
      <c r="I11" s="263"/>
      <c r="J11" s="2029"/>
      <c r="K11" s="2028"/>
      <c r="L11" s="2028"/>
      <c r="M11" s="2028"/>
      <c r="N11" s="2028"/>
      <c r="O11" s="2028"/>
      <c r="P11" s="2028"/>
      <c r="Q11" s="2028"/>
      <c r="R11" s="2028"/>
      <c r="S11" s="2028"/>
      <c r="T11" s="2028"/>
      <c r="U11" s="2028"/>
      <c r="V11" s="2028"/>
    </row>
    <row r="12" spans="1:22" ht="14.25">
      <c r="A12" s="3335" t="s">
        <v>312</v>
      </c>
      <c r="B12" s="3361">
        <v>15</v>
      </c>
      <c r="C12" s="3359"/>
      <c r="D12" s="3363"/>
      <c r="E12" s="261" t="s">
        <v>313</v>
      </c>
      <c r="F12" s="262"/>
      <c r="G12" s="262"/>
      <c r="H12" s="262"/>
      <c r="I12" s="263"/>
      <c r="J12" s="2029"/>
      <c r="K12" s="2028"/>
      <c r="L12" s="2028"/>
      <c r="M12" s="2028"/>
      <c r="N12" s="2028"/>
      <c r="O12" s="2028"/>
      <c r="P12" s="2028"/>
      <c r="Q12" s="2028"/>
      <c r="R12" s="2028"/>
      <c r="S12" s="2028"/>
      <c r="T12" s="2028"/>
      <c r="U12" s="2028"/>
      <c r="V12" s="2028"/>
    </row>
    <row r="13" spans="1:22" ht="14.25">
      <c r="A13" s="3335"/>
      <c r="B13" s="3361"/>
      <c r="C13" s="3360"/>
      <c r="D13" s="3363"/>
      <c r="E13" s="261" t="s">
        <v>314</v>
      </c>
      <c r="F13" s="262"/>
      <c r="G13" s="262"/>
      <c r="H13" s="262"/>
      <c r="I13" s="263"/>
      <c r="J13" s="2029"/>
      <c r="K13" s="2028"/>
      <c r="L13" s="2028"/>
      <c r="M13" s="2028"/>
      <c r="N13" s="2028"/>
      <c r="O13" s="2028"/>
      <c r="P13" s="2028"/>
      <c r="Q13" s="2028"/>
      <c r="R13" s="2028"/>
      <c r="S13" s="2028"/>
      <c r="T13" s="2028"/>
      <c r="U13" s="2028"/>
      <c r="V13" s="2028"/>
    </row>
    <row r="14" spans="1:22" ht="14.25">
      <c r="A14" s="3335" t="s">
        <v>315</v>
      </c>
      <c r="B14" s="3361">
        <v>30</v>
      </c>
      <c r="C14" s="3359">
        <v>4</v>
      </c>
      <c r="D14" s="3363">
        <v>6</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35"/>
      <c r="B15" s="3361"/>
      <c r="C15" s="3362"/>
      <c r="D15" s="3363"/>
      <c r="E15" s="261" t="s">
        <v>317</v>
      </c>
      <c r="F15" s="262"/>
      <c r="G15" s="262"/>
      <c r="H15" s="262"/>
      <c r="I15" s="263"/>
      <c r="J15" s="2029"/>
      <c r="K15" s="2028"/>
      <c r="L15" s="2028"/>
      <c r="M15" s="2028"/>
      <c r="N15" s="2028"/>
      <c r="O15" s="2028"/>
      <c r="P15" s="2028"/>
      <c r="Q15" s="2028"/>
      <c r="R15" s="2028"/>
      <c r="S15" s="2028"/>
      <c r="T15" s="2028"/>
      <c r="U15" s="2028"/>
      <c r="V15" s="2028"/>
    </row>
    <row r="16" spans="1:22" ht="14.25">
      <c r="A16" s="3335"/>
      <c r="B16" s="3361"/>
      <c r="C16" s="3360"/>
      <c r="D16" s="3363"/>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24157</v>
      </c>
      <c r="D19" s="271">
        <f ca="1">SUMIF(INDIRECT("'"&amp;D4&amp;"'"&amp;"!A:A"),结果表!B19,INDIRECT("'"&amp;D4&amp;"'"&amp;"!B:B"))</f>
        <v>82915</v>
      </c>
      <c r="E19" s="268" t="s">
        <v>323</v>
      </c>
      <c r="F19" s="269" t="s">
        <v>322</v>
      </c>
      <c r="G19" s="272">
        <f ca="1">ROUND(C19*$C$18+D19*$D$18,0)</f>
        <v>59412</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2317</v>
      </c>
      <c r="D20" s="277">
        <f ca="1">SUMIF(INDIRECT("'"&amp;D4&amp;"'"&amp;"!A:A"),结果表!B20,INDIRECT("'"&amp;D4&amp;"'"&amp;"!B:B"))</f>
        <v>7953</v>
      </c>
      <c r="E20" s="274"/>
      <c r="F20" s="275" t="s">
        <v>325</v>
      </c>
      <c r="G20" s="278">
        <f ca="1">ROUND(C20*$C$18+D20*$D$18,0)</f>
        <v>5699</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1390</v>
      </c>
      <c r="D21" s="151">
        <f ca="1">SUMIF(INDIRECT("'"&amp;D4&amp;"'"&amp;"!A:A"),结果表!B21,INDIRECT("'"&amp;D4&amp;"'"&amp;"!B:B"))</f>
        <v>4772</v>
      </c>
      <c r="E21" s="274"/>
      <c r="F21" s="280" t="s">
        <v>327</v>
      </c>
      <c r="G21" s="282">
        <f ca="1">ROUND(C21*$C$18+D21*$D$18,0)</f>
        <v>3419</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2.4323384526224281</v>
      </c>
      <c r="E22" s="284"/>
      <c r="F22" s="285"/>
      <c r="G22" s="286">
        <f ca="1">ROUND(G19/('数据-汇总表'!D3/666.67),0)</f>
        <v>228</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41" t="s">
        <v>330</v>
      </c>
      <c r="B24" s="269" t="s">
        <v>322</v>
      </c>
      <c r="C24" s="288">
        <f>IF(B30=0,0,D30)</f>
        <v>869</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42"/>
      <c r="B25" s="1320" t="s">
        <v>331</v>
      </c>
      <c r="C25" s="290">
        <f>IF(B30=0,0,C30)</f>
        <v>0</v>
      </c>
      <c r="D25" s="291"/>
      <c r="E25" s="311"/>
      <c r="F25" s="311"/>
      <c r="G25" s="311"/>
      <c r="H25" s="311"/>
      <c r="I25" s="311"/>
      <c r="J25" s="2028"/>
      <c r="K25" s="1254" t="str">
        <f ca="1">项目基本情况!B16&amp;"国有建设用地使用权价格："&amp;O38&amp;"万元"</f>
        <v>出让国有建设用地使用权价格：58543万元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大写金额：人民币伍亿捌仟伍佰肆拾叁万元整</v>
      </c>
      <c r="L26" s="1251"/>
      <c r="M26" s="1251"/>
      <c r="N26" s="1251"/>
      <c r="O26" s="1250"/>
      <c r="P26" s="2028"/>
      <c r="Q26" s="2028"/>
      <c r="R26" s="2028"/>
      <c r="S26" s="2028"/>
      <c r="T26" s="2028"/>
      <c r="U26" s="2028"/>
      <c r="V26" s="2028"/>
      <c r="W26" s="292"/>
      <c r="X26" s="292"/>
      <c r="Y26" s="292"/>
      <c r="Z26" s="292"/>
    </row>
    <row r="27" spans="1:26" ht="18">
      <c r="A27" s="3197" t="s">
        <v>3084</v>
      </c>
      <c r="B27" s="294">
        <f>'数据-汇总表'!D3</f>
        <v>173766</v>
      </c>
      <c r="C27" s="294">
        <v>50</v>
      </c>
      <c r="D27" s="295">
        <f>ROUND(B27*C27/10000,0)</f>
        <v>869</v>
      </c>
      <c r="E27" s="311"/>
      <c r="F27" s="311"/>
      <c r="G27" s="311"/>
      <c r="H27" s="311"/>
      <c r="I27" s="311"/>
      <c r="J27" s="2028"/>
      <c r="K27" s="1257" t="str">
        <f ca="1">"单位面积地价："&amp;M38&amp;"元/平方米"</f>
        <v>单位面积地价：3369元/平方米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楼面地价：5615元/平方米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抵押价格：58543万元</v>
      </c>
      <c r="L29" s="1251"/>
      <c r="M29" s="1251"/>
      <c r="N29" s="1251"/>
      <c r="O29" s="1250"/>
      <c r="P29" s="2028"/>
      <c r="V29" s="2028"/>
    </row>
    <row r="30" spans="1:26" ht="18.75" thickBot="1">
      <c r="A30" s="3160" t="s">
        <v>336</v>
      </c>
      <c r="B30" s="309">
        <f>B27</f>
        <v>173766</v>
      </c>
      <c r="C30" s="309"/>
      <c r="D30" s="310">
        <f>D27</f>
        <v>869</v>
      </c>
      <c r="E30" s="3161" t="s">
        <v>2968</v>
      </c>
      <c r="F30" s="311"/>
      <c r="G30" s="311"/>
      <c r="H30" s="311"/>
      <c r="I30" s="311"/>
      <c r="J30" s="2028"/>
      <c r="K30" s="1257" t="str">
        <f ca="1">IF(K29="——","——","大写金额：人民币"&amp;NUMBERSTRING(INT(O39*10000),2)&amp;"元整")</f>
        <v>大写金额：人民币伍亿捌仟伍佰肆拾叁万元整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75" thickBot="1">
      <c r="A32" s="268" t="s">
        <v>337</v>
      </c>
      <c r="B32" s="1380" t="s">
        <v>1688</v>
      </c>
      <c r="C32" s="1381">
        <f ca="1">G19-C24</f>
        <v>58543</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75" thickBot="1">
      <c r="A33" s="298" t="s">
        <v>340</v>
      </c>
      <c r="B33" s="1383" t="s">
        <v>1690</v>
      </c>
      <c r="C33" s="264">
        <f ca="1">ROUND(C32*10000/'数据-汇总表'!E3,0)</f>
        <v>5615</v>
      </c>
      <c r="D33" s="1384" t="s">
        <v>1691</v>
      </c>
      <c r="E33" s="3341"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3369</v>
      </c>
      <c r="D34" s="1386" t="s">
        <v>1691</v>
      </c>
      <c r="E34" s="3382"/>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225</v>
      </c>
      <c r="D35" s="1389" t="s">
        <v>1693</v>
      </c>
      <c r="E35" s="3383"/>
      <c r="F35" s="301" t="s">
        <v>342</v>
      </c>
      <c r="G35" s="981"/>
      <c r="H35" s="980" t="s">
        <v>343</v>
      </c>
      <c r="I35" s="311"/>
      <c r="J35" s="2028"/>
      <c r="K35" s="3356" t="s">
        <v>350</v>
      </c>
      <c r="L35" s="3356" t="s">
        <v>351</v>
      </c>
      <c r="M35" s="1263" t="s">
        <v>352</v>
      </c>
      <c r="N35" s="3356" t="s">
        <v>353</v>
      </c>
      <c r="O35" s="3356" t="s">
        <v>354</v>
      </c>
      <c r="P35" s="2028"/>
      <c r="V35" s="2028"/>
    </row>
    <row r="36" spans="1:26" ht="16.5" customHeight="1">
      <c r="A36" s="303" t="s">
        <v>344</v>
      </c>
      <c r="B36" s="304" t="s">
        <v>333</v>
      </c>
      <c r="C36" s="305" t="s">
        <v>345</v>
      </c>
      <c r="D36" s="305" t="s">
        <v>346</v>
      </c>
      <c r="E36" s="306" t="s">
        <v>347</v>
      </c>
      <c r="F36" s="311"/>
      <c r="G36" s="311"/>
      <c r="H36" s="311"/>
      <c r="I36" s="311"/>
      <c r="J36" s="2030"/>
      <c r="K36" s="3357"/>
      <c r="L36" s="3357"/>
      <c r="M36" s="1265" t="s">
        <v>355</v>
      </c>
      <c r="N36" s="3357"/>
      <c r="O36" s="3357"/>
      <c r="P36" s="2028"/>
      <c r="V36" s="2028"/>
    </row>
    <row r="37" spans="1:26" ht="16.5" customHeight="1" thickBot="1">
      <c r="A37" s="1259" t="s">
        <v>348</v>
      </c>
      <c r="B37" s="307"/>
      <c r="C37" s="294"/>
      <c r="D37" s="294"/>
      <c r="E37" s="295"/>
      <c r="F37" s="311"/>
      <c r="G37" s="311"/>
      <c r="H37" s="311"/>
      <c r="I37" s="311"/>
      <c r="J37" s="2030"/>
      <c r="K37" s="3358"/>
      <c r="L37" s="3358"/>
      <c r="M37" s="1266"/>
      <c r="N37" s="3358"/>
      <c r="O37" s="3358"/>
      <c r="P37" s="2028"/>
      <c r="V37" s="2028"/>
    </row>
    <row r="38" spans="1:26" ht="16.5" customHeight="1" thickBot="1">
      <c r="A38" s="1259" t="s">
        <v>349</v>
      </c>
      <c r="B38" s="307"/>
      <c r="C38" s="294"/>
      <c r="D38" s="294"/>
      <c r="E38" s="295"/>
      <c r="F38" s="311"/>
      <c r="G38" s="311"/>
      <c r="H38" s="311"/>
      <c r="I38" s="311"/>
      <c r="J38" s="2030"/>
      <c r="K38" s="1267">
        <f>'数据-汇总表'!D3</f>
        <v>173766</v>
      </c>
      <c r="L38" s="1268">
        <f>'数据-汇总表'!E3</f>
        <v>104260</v>
      </c>
      <c r="M38" s="1268">
        <f ca="1">C34</f>
        <v>3369</v>
      </c>
      <c r="N38" s="1268">
        <f ca="1">C33</f>
        <v>5615</v>
      </c>
      <c r="O38" s="1269">
        <f ca="1">C32</f>
        <v>58543</v>
      </c>
      <c r="P38" s="2028"/>
      <c r="V38" s="2028"/>
    </row>
    <row r="39" spans="1:26" ht="16.5" customHeight="1" thickBot="1">
      <c r="A39" s="1264"/>
      <c r="B39" s="308"/>
      <c r="C39" s="309"/>
      <c r="D39" s="309"/>
      <c r="E39" s="310"/>
      <c r="F39" s="311"/>
      <c r="G39" s="311"/>
      <c r="H39" s="311"/>
      <c r="I39" s="311"/>
      <c r="J39" s="2030"/>
      <c r="K39" s="3401" t="str">
        <f>MID(A44,3,LEN(A44)-2)</f>
        <v>抵押价格</v>
      </c>
      <c r="L39" s="3402"/>
      <c r="M39" s="3402"/>
      <c r="N39" s="3403"/>
      <c r="O39" s="1391">
        <f ca="1">C44</f>
        <v>58543</v>
      </c>
      <c r="P39" s="2028"/>
      <c r="V39" s="2028"/>
    </row>
    <row r="40" spans="1:26" ht="19.5" thickBot="1">
      <c r="A40" s="104" t="s">
        <v>872</v>
      </c>
      <c r="B40" s="311"/>
      <c r="C40" s="311"/>
      <c r="D40" s="311"/>
      <c r="E40" s="311"/>
      <c r="F40" s="311"/>
      <c r="G40" s="311"/>
      <c r="H40" s="311"/>
      <c r="I40" s="311"/>
      <c r="J40" s="2030"/>
      <c r="K40" s="3401" t="str">
        <f t="shared" ref="K40:K41" si="0">MID(A45,3,LEN(A45)-2)</f>
        <v/>
      </c>
      <c r="L40" s="3402"/>
      <c r="M40" s="3402"/>
      <c r="N40" s="3403"/>
      <c r="O40" s="1391" t="str">
        <f>C45</f>
        <v>——</v>
      </c>
      <c r="P40" s="2028"/>
      <c r="V40" s="2028"/>
    </row>
    <row r="41" spans="1:26" ht="16.5" thickBot="1">
      <c r="A41" s="312" t="s">
        <v>356</v>
      </c>
      <c r="B41" s="313"/>
      <c r="C41" s="314" t="s">
        <v>357</v>
      </c>
      <c r="D41" s="315" t="s">
        <v>358</v>
      </c>
      <c r="E41" s="315" t="s">
        <v>359</v>
      </c>
      <c r="F41" s="316" t="s">
        <v>360</v>
      </c>
      <c r="G41" s="311"/>
      <c r="H41" s="311"/>
      <c r="I41" s="311"/>
      <c r="J41" s="2030"/>
      <c r="K41" s="3401" t="str">
        <f t="shared" si="0"/>
        <v/>
      </c>
      <c r="L41" s="3402"/>
      <c r="M41" s="3402"/>
      <c r="N41" s="3403"/>
      <c r="O41" s="1391" t="str">
        <f>C46</f>
        <v>——</v>
      </c>
      <c r="P41" s="2028"/>
      <c r="V41" s="2028"/>
    </row>
    <row r="42" spans="1:26" ht="29.25">
      <c r="A42" s="3343" t="s">
        <v>2067</v>
      </c>
      <c r="B42" s="3344"/>
      <c r="C42" s="264">
        <f ca="1">C32</f>
        <v>58543</v>
      </c>
      <c r="D42" s="317">
        <f ca="1">C33</f>
        <v>5615</v>
      </c>
      <c r="E42" s="317">
        <f ca="1">C34</f>
        <v>3369</v>
      </c>
      <c r="F42" s="318">
        <f ca="1">C35</f>
        <v>225</v>
      </c>
      <c r="G42" s="311"/>
      <c r="H42" s="311"/>
      <c r="I42" s="319"/>
      <c r="J42" s="2030"/>
      <c r="K42" s="1270" t="s">
        <v>361</v>
      </c>
      <c r="L42" s="2047" t="s">
        <v>362</v>
      </c>
      <c r="M42" s="1271" t="s">
        <v>363</v>
      </c>
      <c r="N42" s="2048" t="s">
        <v>364</v>
      </c>
      <c r="O42" s="2049" t="s">
        <v>365</v>
      </c>
      <c r="P42" s="2028"/>
      <c r="V42" s="2028"/>
    </row>
    <row r="43" spans="1:26" ht="30">
      <c r="A43" s="3354" t="s">
        <v>2728</v>
      </c>
      <c r="B43" s="3355"/>
      <c r="C43" s="264">
        <f>IF(H33="正常操作",G33+G34+G35,G34+G35)</f>
        <v>0</v>
      </c>
      <c r="D43" s="317" t="s">
        <v>43</v>
      </c>
      <c r="E43" s="317" t="s">
        <v>44</v>
      </c>
      <c r="F43" s="318" t="s">
        <v>44</v>
      </c>
      <c r="G43" s="2890" t="s">
        <v>951</v>
      </c>
      <c r="H43" s="311"/>
      <c r="I43" s="319"/>
      <c r="J43" s="2030"/>
      <c r="K43" s="1272" t="str">
        <f>C4</f>
        <v>比较法-住宅、综合</v>
      </c>
      <c r="L43" s="1273">
        <f ca="1">IF(L42="估价结果/万元",C19,C20)</f>
        <v>24157</v>
      </c>
      <c r="M43" s="1274">
        <f>C18</f>
        <v>0.4</v>
      </c>
      <c r="N43" s="1275">
        <f ca="1">IF(N42="测算结果/万元",G19,G20)</f>
        <v>59412</v>
      </c>
      <c r="O43" s="1276">
        <f ca="1">IF(O42="最终结果/万元",C32,C33)</f>
        <v>58543</v>
      </c>
      <c r="P43" s="2028"/>
      <c r="V43" s="2028"/>
    </row>
    <row r="44" spans="1:26" ht="30.75" thickBot="1">
      <c r="A44" s="3343" t="str">
        <f>IF(OR(项目基本情况!E8="抵押价格",项目基本情况!E8="已注销及未注销"),"3.抵押价格","——")</f>
        <v>3.抵押价格</v>
      </c>
      <c r="B44" s="3344"/>
      <c r="C44" s="264">
        <f ca="1">IF(A44="——","——",C42-C43)</f>
        <v>58543</v>
      </c>
      <c r="D44" s="317">
        <f ca="1">ROUND(C44*10000/'数据-汇总表'!E3,0)</f>
        <v>5615</v>
      </c>
      <c r="E44" s="317">
        <f ca="1">ROUND(C44*10000/'数据-汇总表'!D3,0)</f>
        <v>3369</v>
      </c>
      <c r="F44" s="318">
        <f ca="1">ROUND(C44/('数据-汇总表'!D3/666.67),0)</f>
        <v>225</v>
      </c>
      <c r="G44" s="311"/>
      <c r="H44" s="311"/>
      <c r="I44" s="319"/>
      <c r="J44" s="2030"/>
      <c r="K44" s="1277" t="str">
        <f>D4</f>
        <v>剩余法-待开发</v>
      </c>
      <c r="L44" s="1278">
        <f ca="1">IF(L42="估价结果/万元",D19,D20)</f>
        <v>82915</v>
      </c>
      <c r="M44" s="1279">
        <f>D18</f>
        <v>0.6</v>
      </c>
      <c r="N44" s="1280"/>
      <c r="O44" s="1281"/>
      <c r="P44" s="2028"/>
      <c r="V44" s="2028"/>
    </row>
    <row r="45" spans="1:26" ht="15">
      <c r="A45" s="3349" t="str">
        <f>IF(项目基本情况!E8="已注销及未注销","4.抵押担保权已注销时的抵押价格",IF(项目基本情况!E8="已注销","3.抵押担保权已注销时的抵押价格","——"))</f>
        <v>——</v>
      </c>
      <c r="B45" s="3350"/>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45" t="str">
        <f>IF(项目基本情况!E9="抵押净值",IF(A45="——","4.抵押净值","5.抵押净值"),"——")</f>
        <v>——</v>
      </c>
      <c r="B46" s="334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90" t="s">
        <v>374</v>
      </c>
      <c r="B63" s="3391"/>
      <c r="C63" s="3392"/>
      <c r="D63" s="341">
        <f ca="1">ROUND(C42*F63,0)</f>
        <v>35126</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51" t="s">
        <v>378</v>
      </c>
      <c r="B64" s="3352"/>
      <c r="C64" s="3352"/>
      <c r="D64" s="3352"/>
      <c r="E64" s="3352"/>
      <c r="F64" s="3352"/>
      <c r="G64" s="3353"/>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347" t="s">
        <v>386</v>
      </c>
      <c r="B66" s="3348"/>
      <c r="C66" s="3348"/>
      <c r="D66" s="261">
        <f ca="1">IF(H66="情况1",0,IF(H66="情况2",D70,IF(H66="情况3",D71,IF(H66="情况4",D72))))</f>
        <v>1873</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405" t="s">
        <v>385</v>
      </c>
      <c r="M66" s="3406"/>
      <c r="N66" s="2482"/>
      <c r="O66" s="2483"/>
      <c r="P66" s="2484"/>
      <c r="Q66" s="2028"/>
      <c r="R66" s="2028"/>
      <c r="S66" s="2028"/>
      <c r="T66" s="2028"/>
      <c r="U66" s="2028"/>
      <c r="V66" s="2028"/>
    </row>
    <row r="67" spans="1:22" ht="25.5" customHeight="1">
      <c r="A67" s="352" t="s">
        <v>390</v>
      </c>
      <c r="B67" s="3338" t="s">
        <v>391</v>
      </c>
      <c r="C67" s="3338"/>
      <c r="D67" s="353">
        <v>0</v>
      </c>
      <c r="E67" s="41" t="s">
        <v>392</v>
      </c>
      <c r="F67" s="62" t="s">
        <v>21</v>
      </c>
      <c r="G67" s="3393"/>
      <c r="H67" s="311"/>
      <c r="I67" s="1291"/>
      <c r="J67" s="2035"/>
      <c r="K67" s="1976">
        <v>2</v>
      </c>
      <c r="L67" s="3404" t="s">
        <v>389</v>
      </c>
      <c r="M67" s="3404"/>
      <c r="N67" s="1324">
        <f>'数据-取费表'!B2</f>
        <v>43224</v>
      </c>
      <c r="O67" s="1324"/>
      <c r="P67" s="1324"/>
      <c r="Q67" s="2028"/>
      <c r="R67" s="2028"/>
      <c r="S67" s="2028"/>
      <c r="T67" s="2028"/>
      <c r="U67" s="2028"/>
      <c r="V67" s="2028"/>
    </row>
    <row r="68" spans="1:22" ht="25.5" customHeight="1">
      <c r="A68" s="354"/>
      <c r="B68" s="3338" t="s">
        <v>394</v>
      </c>
      <c r="C68" s="3338"/>
      <c r="D68" s="355"/>
      <c r="E68" s="77"/>
      <c r="F68" s="356"/>
      <c r="G68" s="3394"/>
      <c r="H68" s="311"/>
      <c r="I68" s="1291"/>
      <c r="J68" s="2035"/>
      <c r="K68" s="1976">
        <v>3</v>
      </c>
      <c r="L68" s="3404" t="s">
        <v>393</v>
      </c>
      <c r="M68" s="3404"/>
      <c r="N68" s="1292">
        <f ca="1">C42</f>
        <v>58543</v>
      </c>
      <c r="O68" s="1292"/>
      <c r="P68" s="1292"/>
      <c r="Q68" s="2028"/>
      <c r="R68" s="2028"/>
      <c r="S68" s="2028"/>
      <c r="T68" s="2028"/>
      <c r="U68" s="2028"/>
      <c r="V68" s="2028"/>
    </row>
    <row r="69" spans="1:22" ht="12" customHeight="1">
      <c r="A69" s="357"/>
      <c r="B69" s="3338" t="s">
        <v>395</v>
      </c>
      <c r="C69" s="3338"/>
      <c r="D69" s="358"/>
      <c r="E69" s="73"/>
      <c r="F69" s="356"/>
      <c r="G69" s="3395"/>
      <c r="H69" s="311"/>
      <c r="I69" s="1291"/>
      <c r="J69" s="2035"/>
      <c r="K69" s="1293">
        <v>4</v>
      </c>
      <c r="L69" s="3409" t="s">
        <v>2881</v>
      </c>
      <c r="M69" s="3410"/>
      <c r="N69" s="1294">
        <f ca="1">C44</f>
        <v>58543</v>
      </c>
      <c r="O69" s="1294"/>
      <c r="P69" s="1294"/>
      <c r="Q69" s="2028"/>
      <c r="R69" s="2028"/>
      <c r="S69" s="2028"/>
      <c r="T69" s="2028"/>
      <c r="U69" s="2028"/>
      <c r="V69" s="2028"/>
    </row>
    <row r="70" spans="1:22" ht="24" customHeight="1">
      <c r="A70" s="359" t="s">
        <v>396</v>
      </c>
      <c r="B70" s="3338" t="s">
        <v>397</v>
      </c>
      <c r="C70" s="3338"/>
      <c r="D70" s="358">
        <f ca="1">ROUND(D63*'数据-取费表'!B41/(1+'数据-取费表'!C42),0)</f>
        <v>1873</v>
      </c>
      <c r="E70" s="17" t="s">
        <v>398</v>
      </c>
      <c r="F70" s="360">
        <f>'数据-取费表'!B41</f>
        <v>5.6000000000000001E-2</v>
      </c>
      <c r="G70" s="361"/>
      <c r="H70" s="311"/>
      <c r="I70" s="1291"/>
      <c r="J70" s="2035"/>
      <c r="K70" s="3086"/>
      <c r="L70" s="3087"/>
      <c r="M70" s="3087"/>
      <c r="N70" s="3088" t="s">
        <v>2886</v>
      </c>
      <c r="O70" s="3087"/>
      <c r="P70" s="3089"/>
      <c r="Q70" s="2028"/>
      <c r="R70" s="2028"/>
      <c r="S70" s="2028"/>
      <c r="T70" s="2028"/>
      <c r="U70" s="2028"/>
      <c r="V70" s="2028"/>
    </row>
    <row r="71" spans="1:22" ht="12" customHeight="1">
      <c r="A71" s="359" t="s">
        <v>404</v>
      </c>
      <c r="B71" s="3339" t="s">
        <v>405</v>
      </c>
      <c r="C71" s="3340"/>
      <c r="D71" s="358">
        <f ca="1">ROUND(D63*'数据-取费表'!B41/(1+'数据-取费表'!C42),0)</f>
        <v>1873</v>
      </c>
      <c r="E71" s="17" t="s">
        <v>398</v>
      </c>
      <c r="F71" s="360">
        <f>'数据-取费表'!B41</f>
        <v>5.6000000000000001E-2</v>
      </c>
      <c r="G71" s="361"/>
      <c r="H71" s="311"/>
      <c r="I71" s="1291"/>
      <c r="J71" s="2035"/>
      <c r="K71" s="3085" t="s">
        <v>399</v>
      </c>
      <c r="L71" s="3411" t="s">
        <v>400</v>
      </c>
      <c r="M71" s="3411"/>
      <c r="N71" s="3085" t="s">
        <v>401</v>
      </c>
      <c r="O71" s="3085" t="s">
        <v>402</v>
      </c>
      <c r="P71" s="3085" t="s">
        <v>403</v>
      </c>
      <c r="Q71" s="2028"/>
      <c r="R71" s="2028"/>
      <c r="S71" s="2028"/>
      <c r="T71" s="2028"/>
      <c r="U71" s="2028"/>
      <c r="V71" s="2028"/>
    </row>
    <row r="72" spans="1:22" ht="12" customHeight="1">
      <c r="A72" s="359" t="s">
        <v>407</v>
      </c>
      <c r="B72" s="3339" t="s">
        <v>408</v>
      </c>
      <c r="C72" s="3340"/>
      <c r="D72" s="358">
        <f ca="1">C86</f>
        <v>1761</v>
      </c>
      <c r="E72" s="73" t="s">
        <v>409</v>
      </c>
      <c r="F72" s="360">
        <f>'数据-取费表'!B41</f>
        <v>5.6000000000000001E-2</v>
      </c>
      <c r="G72" s="361"/>
      <c r="H72" s="1297"/>
      <c r="I72" s="1291"/>
      <c r="J72" s="2035"/>
      <c r="K72" s="1976">
        <v>1</v>
      </c>
      <c r="L72" s="3386" t="s">
        <v>406</v>
      </c>
      <c r="M72" s="3386"/>
      <c r="N72" s="1295">
        <f ca="1">D66</f>
        <v>1873</v>
      </c>
      <c r="O72" s="1859" t="str">
        <f>E66</f>
        <v>销售额×税（费）率</v>
      </c>
      <c r="P72" s="1296">
        <f>F66</f>
        <v>5.6000000000000001E-2</v>
      </c>
      <c r="Q72" s="2028"/>
      <c r="R72" s="2028"/>
      <c r="S72" s="2028"/>
      <c r="T72" s="2028"/>
      <c r="U72" s="2028"/>
      <c r="V72" s="2028"/>
    </row>
    <row r="73" spans="1:22" ht="24" customHeight="1">
      <c r="A73" s="3380" t="s">
        <v>411</v>
      </c>
      <c r="B73" s="3348"/>
      <c r="C73" s="3348"/>
      <c r="D73" s="362">
        <f>IF(H73="个人住宅",0,ROUND(D63*I73,0))</f>
        <v>0</v>
      </c>
      <c r="E73" s="17" t="s">
        <v>412</v>
      </c>
      <c r="F73" s="360" t="str">
        <f>IF(H73="正常",I73,"免征")</f>
        <v>免征</v>
      </c>
      <c r="G73" s="361"/>
      <c r="H73" s="191" t="s">
        <v>2454</v>
      </c>
      <c r="I73" s="360">
        <f>'数据-取费表'!B49</f>
        <v>5.0000000000000001E-4</v>
      </c>
      <c r="J73" s="2035"/>
      <c r="K73" s="1976">
        <v>2</v>
      </c>
      <c r="L73" s="3386" t="s">
        <v>410</v>
      </c>
      <c r="M73" s="3386"/>
      <c r="N73" s="1295">
        <f t="shared" ref="N73:P74" si="1">D73</f>
        <v>0</v>
      </c>
      <c r="O73" s="1859" t="str">
        <f t="shared" si="1"/>
        <v>销售额×税（费）率</v>
      </c>
      <c r="P73" s="1296" t="str">
        <f t="shared" si="1"/>
        <v>免征</v>
      </c>
      <c r="Q73" s="2028"/>
      <c r="R73" s="2028"/>
      <c r="S73" s="2028"/>
      <c r="T73" s="2028"/>
      <c r="U73" s="2028"/>
      <c r="V73" s="2028"/>
    </row>
    <row r="74" spans="1:22" ht="24.75">
      <c r="A74" s="3380" t="s">
        <v>415</v>
      </c>
      <c r="B74" s="3348"/>
      <c r="C74" s="3348"/>
      <c r="D74" s="362">
        <f ca="1">IF(H74="个人住宅",D75,D76)</f>
        <v>19225</v>
      </c>
      <c r="E74" s="17" t="s">
        <v>416</v>
      </c>
      <c r="F74" s="360" t="str">
        <f>IF(H74="正常",F76,"免征")</f>
        <v>——</v>
      </c>
      <c r="G74" s="982" t="s">
        <v>417</v>
      </c>
      <c r="H74" s="363" t="s">
        <v>413</v>
      </c>
      <c r="I74" s="42"/>
      <c r="J74" s="2035"/>
      <c r="K74" s="1976">
        <v>3</v>
      </c>
      <c r="L74" s="3386" t="s">
        <v>414</v>
      </c>
      <c r="M74" s="3386"/>
      <c r="N74" s="1295">
        <f t="shared" ca="1" si="1"/>
        <v>19225</v>
      </c>
      <c r="O74" s="1859" t="str">
        <f t="shared" si="1"/>
        <v>增值额×税（费）率</v>
      </c>
      <c r="P74" s="1298" t="str">
        <f t="shared" si="1"/>
        <v>——</v>
      </c>
      <c r="Q74" s="2028"/>
      <c r="R74" s="2028"/>
      <c r="S74" s="2028"/>
      <c r="T74" s="2028"/>
      <c r="U74" s="2028"/>
      <c r="V74" s="2028"/>
    </row>
    <row r="75" spans="1:22" ht="24">
      <c r="A75" s="359" t="s">
        <v>418</v>
      </c>
      <c r="B75" s="3336" t="s">
        <v>419</v>
      </c>
      <c r="C75" s="3366"/>
      <c r="D75" s="364">
        <v>0</v>
      </c>
      <c r="E75" s="41" t="s">
        <v>420</v>
      </c>
      <c r="F75" s="365"/>
      <c r="G75" s="361"/>
      <c r="H75" s="42"/>
      <c r="I75" s="42"/>
      <c r="J75" s="2035"/>
      <c r="K75" s="3078">
        <f>IF(H77="非个人房产","",4)</f>
        <v>4</v>
      </c>
      <c r="L75" s="3386" t="str">
        <f>IF(H77="非个人房产","——","个人所得税")</f>
        <v>个人所得税</v>
      </c>
      <c r="M75" s="3386"/>
      <c r="N75" s="1299">
        <f ca="1">D77</f>
        <v>351</v>
      </c>
      <c r="O75" s="1872" t="str">
        <f>E77</f>
        <v>销售额×税（费）率</v>
      </c>
      <c r="P75" s="1300">
        <f>F77</f>
        <v>0.01</v>
      </c>
      <c r="Q75" s="2028"/>
      <c r="R75" s="2028"/>
      <c r="S75" s="2028"/>
      <c r="T75" s="2028"/>
      <c r="U75" s="2028"/>
      <c r="V75" s="2028"/>
    </row>
    <row r="76" spans="1:22" ht="24.75">
      <c r="A76" s="359" t="s">
        <v>396</v>
      </c>
      <c r="B76" s="3336" t="s">
        <v>422</v>
      </c>
      <c r="C76" s="3337"/>
      <c r="D76" s="362">
        <f ca="1">IF(H76="转让取得",C99,C115)</f>
        <v>19225</v>
      </c>
      <c r="E76" s="17" t="s">
        <v>423</v>
      </c>
      <c r="F76" s="53" t="s">
        <v>21</v>
      </c>
      <c r="G76" s="361"/>
      <c r="H76" s="363" t="s">
        <v>424</v>
      </c>
      <c r="I76" s="42"/>
      <c r="J76" s="2035"/>
      <c r="K76" s="3078" t="str">
        <f>IF(项目基本情况!K6="上海银行",IF(K75="",4,K75+1),"")</f>
        <v/>
      </c>
      <c r="L76" s="3397" t="str">
        <f>IF(项目基本情况!K6="上海银行","其他处置费用","")</f>
        <v/>
      </c>
      <c r="M76" s="3398"/>
      <c r="N76" s="1295" t="str">
        <f>IF(项目基本情况!K6="上海银行",N89,"")</f>
        <v/>
      </c>
      <c r="O76" s="3399" t="str">
        <f>IF(项目基本情况!K6="上海银行","包含处置中涉及的律师、诉讼、拍卖、评估等费用","")</f>
        <v/>
      </c>
      <c r="P76" s="3400"/>
      <c r="Q76" s="2028"/>
      <c r="R76" s="2028"/>
      <c r="S76" s="2028"/>
      <c r="T76" s="2028"/>
      <c r="U76" s="2028"/>
      <c r="V76" s="2028"/>
    </row>
    <row r="77" spans="1:22" ht="26.25" thickBot="1">
      <c r="A77" s="3388" t="s">
        <v>426</v>
      </c>
      <c r="B77" s="3389"/>
      <c r="C77" s="3389"/>
      <c r="D77" s="366">
        <f ca="1">IF(H77="非个人房产","——",IF(H77="个人住宅",0,ROUND(D63*I77,0)))</f>
        <v>351</v>
      </c>
      <c r="E77" s="367" t="str">
        <f>IF(H77="非个人房产","——","销售额×税（费）率")</f>
        <v>销售额×税（费）率</v>
      </c>
      <c r="F77" s="368">
        <f>IF(H77="非个人房产","——",IF(H77="个人住宅","免征",I77))</f>
        <v>0.01</v>
      </c>
      <c r="G77" s="983" t="s">
        <v>417</v>
      </c>
      <c r="H77" s="363" t="s">
        <v>2882</v>
      </c>
      <c r="I77" s="369">
        <v>0.01</v>
      </c>
      <c r="J77" s="2035"/>
      <c r="K77" s="3387">
        <f>IF(AND(K75="",K76=""),4,IF(项目基本情况!K6="上海银行",K76+1,K75+1))</f>
        <v>5</v>
      </c>
      <c r="L77" s="3386" t="s">
        <v>2883</v>
      </c>
      <c r="M77" s="3084" t="s">
        <v>421</v>
      </c>
      <c r="N77" s="1301"/>
      <c r="O77" s="1302">
        <f ca="1">SUMIF(N72:N76,"&lt;9e307")</f>
        <v>21449</v>
      </c>
      <c r="P77" s="1303"/>
      <c r="Q77" s="3082">
        <f ca="1">O77/N69</f>
        <v>0.36638026749568692</v>
      </c>
      <c r="R77" s="2028"/>
      <c r="S77" s="2028"/>
      <c r="T77" s="2028"/>
      <c r="U77" s="2028"/>
      <c r="V77" s="2028"/>
    </row>
    <row r="78" spans="1:22" ht="12" customHeight="1">
      <c r="A78" s="1304"/>
      <c r="B78" s="311"/>
      <c r="C78" s="311"/>
      <c r="D78" s="311"/>
      <c r="E78" s="42"/>
      <c r="F78" s="42"/>
      <c r="G78" s="42"/>
      <c r="H78" s="1002"/>
      <c r="I78" s="311"/>
      <c r="J78" s="2035"/>
      <c r="K78" s="3387"/>
      <c r="L78" s="3386"/>
      <c r="M78" s="3084" t="s">
        <v>425</v>
      </c>
      <c r="N78" s="1301"/>
      <c r="O78" s="1302" t="str">
        <f ca="1">NUMBERSTRING(INT(O77*10000),2)&amp;"元整"</f>
        <v>贰亿壹仟肆佰肆拾玖万元整</v>
      </c>
      <c r="P78" s="1303"/>
      <c r="Q78" s="2028"/>
      <c r="R78" s="2028"/>
      <c r="S78" s="2028"/>
      <c r="T78" s="2028"/>
      <c r="U78" s="2028"/>
      <c r="V78" s="2028"/>
    </row>
    <row r="79" spans="1:22" ht="13.5" thickBot="1">
      <c r="A79" s="3381" t="s">
        <v>427</v>
      </c>
      <c r="B79" s="3381"/>
      <c r="C79" s="3381"/>
      <c r="D79" s="3381"/>
      <c r="E79" s="3381"/>
      <c r="F79" s="42"/>
      <c r="G79" s="42"/>
      <c r="H79" s="1002"/>
      <c r="I79" s="311"/>
      <c r="J79" s="2035"/>
      <c r="K79" s="3407">
        <f>K77+1</f>
        <v>6</v>
      </c>
      <c r="L79" s="3386" t="s">
        <v>2884</v>
      </c>
      <c r="M79" s="3084" t="s">
        <v>421</v>
      </c>
      <c r="N79" s="1301"/>
      <c r="O79" s="1302">
        <f ca="1">N69-O77</f>
        <v>37094</v>
      </c>
      <c r="P79" s="1303"/>
      <c r="Q79" s="2028"/>
      <c r="R79" s="2028"/>
      <c r="S79" s="2028"/>
      <c r="T79" s="2028"/>
      <c r="U79" s="2028"/>
      <c r="V79" s="2028"/>
    </row>
    <row r="80" spans="1:22" ht="25.5">
      <c r="A80" s="3376" t="s">
        <v>428</v>
      </c>
      <c r="B80" s="3377"/>
      <c r="C80" s="993"/>
      <c r="D80" s="993" t="s">
        <v>429</v>
      </c>
      <c r="E80" s="370" t="s">
        <v>430</v>
      </c>
      <c r="F80" s="42"/>
      <c r="G80" s="42"/>
      <c r="H80" s="1002"/>
      <c r="I80" s="311"/>
      <c r="J80" s="2028"/>
      <c r="K80" s="3408"/>
      <c r="L80" s="3386"/>
      <c r="M80" s="3084" t="s">
        <v>425</v>
      </c>
      <c r="N80" s="1301"/>
      <c r="O80" s="1302" t="str">
        <f ca="1">NUMBERSTRING(INT(O79*10000),2)&amp;"元整"</f>
        <v>叁亿柒仟零玖拾肆万元整</v>
      </c>
      <c r="P80" s="1303"/>
      <c r="Q80" s="2028"/>
      <c r="R80" s="2028"/>
      <c r="S80" s="2028"/>
      <c r="T80" s="2028"/>
      <c r="U80" s="2028"/>
      <c r="V80" s="2028"/>
    </row>
    <row r="81" spans="1:26" ht="13.5" thickBot="1">
      <c r="A81" s="381" t="s">
        <v>1823</v>
      </c>
      <c r="B81" s="371" t="s">
        <v>431</v>
      </c>
      <c r="C81" s="372">
        <f ca="1">ROUND((C82+C83)/(1+'数据-取费表'!C42),0)</f>
        <v>33453</v>
      </c>
      <c r="D81" s="373"/>
      <c r="E81" s="374"/>
      <c r="F81" s="42"/>
      <c r="G81" s="42"/>
      <c r="H81" s="1002"/>
      <c r="I81" s="311"/>
      <c r="J81" s="2028"/>
      <c r="K81" s="3078">
        <f>K79+1</f>
        <v>7</v>
      </c>
      <c r="L81" s="3384" t="s">
        <v>2885</v>
      </c>
      <c r="M81" s="3385"/>
      <c r="N81" s="1305"/>
      <c r="O81" s="1306">
        <f ca="1">ROUND(O79*10000/'数据-汇总表'!E3,0)</f>
        <v>3558</v>
      </c>
      <c r="P81" s="1307"/>
      <c r="Q81" s="2028"/>
      <c r="R81" s="2028"/>
      <c r="S81" s="2028"/>
      <c r="T81" s="2028"/>
      <c r="U81" s="2028"/>
      <c r="V81" s="2028"/>
    </row>
    <row r="82" spans="1:26" ht="13.5" thickTop="1">
      <c r="A82" s="375" t="s">
        <v>1824</v>
      </c>
      <c r="B82" s="376" t="s">
        <v>432</v>
      </c>
      <c r="C82" s="377">
        <f ca="1">D63</f>
        <v>35126</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433</v>
      </c>
      <c r="C83" s="380">
        <v>0</v>
      </c>
      <c r="D83" s="378"/>
      <c r="E83" s="379"/>
      <c r="F83" s="42"/>
      <c r="G83" s="42"/>
      <c r="H83" s="1002"/>
      <c r="I83" s="311"/>
      <c r="J83" s="2028"/>
      <c r="K83" s="3396" t="s">
        <v>2872</v>
      </c>
      <c r="L83" s="3090" t="s">
        <v>2873</v>
      </c>
      <c r="M83" s="3080">
        <f ca="1">IF(N69&gt;10000,N69*0.5%,IF(AND(N69&gt;1000,N69&lt;=10000),N69*1%,IF(AND(N69&gt;100,N69&lt;=1000),N69*3%,IF(AND(N69&gt;10,N69&lt;=100),N69*5%,N69*8%))))</f>
        <v>292.71500000000003</v>
      </c>
      <c r="N83" s="53">
        <f ca="1">ROUND(M83,1)</f>
        <v>292.7</v>
      </c>
      <c r="O83" s="3083"/>
      <c r="P83" s="2028"/>
      <c r="Q83" s="2028"/>
      <c r="R83" s="2028"/>
      <c r="S83" s="2028"/>
      <c r="T83" s="2028"/>
      <c r="U83" s="2028"/>
      <c r="V83" s="2028"/>
    </row>
    <row r="84" spans="1:26" ht="12.75">
      <c r="A84" s="381" t="s">
        <v>1826</v>
      </c>
      <c r="B84" s="382" t="s">
        <v>434</v>
      </c>
      <c r="C84" s="383">
        <v>2000</v>
      </c>
      <c r="D84" s="384" t="s">
        <v>19</v>
      </c>
      <c r="E84" s="3125" t="s">
        <v>2939</v>
      </c>
      <c r="F84" s="42"/>
      <c r="G84" s="42"/>
      <c r="H84" s="1002"/>
      <c r="I84" s="311"/>
      <c r="J84" s="2028"/>
      <c r="K84" s="3396"/>
      <c r="L84" s="3090" t="s">
        <v>2874</v>
      </c>
      <c r="M84" s="3080">
        <f ca="1">IF(N69&gt;2000,N69*0.5%,IF(AND(N69&gt;1000,N69&lt;=2000),N69*0.6%,IF(AND(N69&gt;500,N69&lt;=1000),N69*0.7%,IF(AND(N69&gt;200,N69&lt;=500),N69*0.8%,IF(AND(N69&gt;100,N69&lt;=200),N69*0.9%,IF(AND(N69&gt;50,N69&lt;=100),N69*1%,IF(AND(N69&gt;20,N69&lt;=50),N69*1.5%,IF(AND(N69&gt;10,N69&lt;=20),N69*2%,IF(AND(N69&gt;1,N69&lt;=10),N69*2.5%)))))))))</f>
        <v>292.71500000000003</v>
      </c>
      <c r="N84" s="53">
        <f t="shared" ref="N84:N85" ca="1" si="2">ROUND(M84,1)</f>
        <v>292.7</v>
      </c>
      <c r="O84" s="2028" t="s">
        <v>2875</v>
      </c>
      <c r="P84" s="2028"/>
      <c r="Q84" s="2028"/>
      <c r="R84" s="2028"/>
      <c r="S84" s="2028"/>
      <c r="T84" s="2028"/>
      <c r="U84" s="2028"/>
      <c r="V84" s="2028"/>
    </row>
    <row r="85" spans="1:26" ht="12.75">
      <c r="A85" s="381" t="s">
        <v>1827</v>
      </c>
      <c r="B85" s="382" t="s">
        <v>435</v>
      </c>
      <c r="C85" s="385">
        <f ca="1">C81-C84</f>
        <v>31453</v>
      </c>
      <c r="D85" s="378" t="s">
        <v>19</v>
      </c>
      <c r="E85" s="379"/>
      <c r="F85" s="42"/>
      <c r="G85" s="42"/>
      <c r="H85" s="1002"/>
      <c r="I85" s="311"/>
      <c r="J85" s="2028"/>
      <c r="K85" s="3396"/>
      <c r="L85" s="3090" t="s">
        <v>2876</v>
      </c>
      <c r="M85" s="3080">
        <f ca="1">IF(N69&gt;1000,N69*0.1%,IF(AND(N69&gt;500,N69&lt;=1000),N69*0.5%,IF(AND(N69&gt;50,N69&lt;=500),N69*1%,IF(AND(N69&gt;1,N69&lt;=50),N69*1.5%))))</f>
        <v>58.542999999999999</v>
      </c>
      <c r="N85" s="53">
        <f t="shared" ca="1" si="2"/>
        <v>58.5</v>
      </c>
      <c r="O85" s="2028" t="s">
        <v>2875</v>
      </c>
      <c r="P85" s="2028"/>
      <c r="Q85" s="2028"/>
      <c r="R85" s="2028"/>
      <c r="S85" s="2028"/>
      <c r="T85" s="2028"/>
      <c r="U85" s="2028"/>
      <c r="V85" s="2028"/>
    </row>
    <row r="86" spans="1:26" ht="13.5" thickBot="1">
      <c r="A86" s="386" t="s">
        <v>1828</v>
      </c>
      <c r="B86" s="387" t="s">
        <v>436</v>
      </c>
      <c r="C86" s="388">
        <f ca="1">IF(C85&lt;=0,0,ROUND(C85*D86,0))</f>
        <v>1761</v>
      </c>
      <c r="D86" s="389">
        <f>'数据-取费表'!B41</f>
        <v>5.6000000000000001E-2</v>
      </c>
      <c r="E86" s="390"/>
      <c r="F86" s="42"/>
      <c r="G86" s="42"/>
      <c r="H86" s="1002"/>
      <c r="I86" s="311"/>
      <c r="J86" s="2028"/>
      <c r="K86" s="3396"/>
      <c r="L86" s="3090" t="s">
        <v>2877</v>
      </c>
      <c r="M86" s="3080">
        <f ca="1">N69*0.5%</f>
        <v>292.71500000000003</v>
      </c>
      <c r="N86" s="53">
        <f ca="1">IF(M86&gt;0.5,0.5,ROUND(M86,0))</f>
        <v>0.5</v>
      </c>
      <c r="O86" s="2028" t="s">
        <v>2878</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96"/>
      <c r="L87" s="3090" t="s">
        <v>2879</v>
      </c>
      <c r="M87" s="3080">
        <f ca="1">IF(N69&gt;=10000,(8.25+(N69-10000)*0.01%),IF(AND(N69&gt;=8000,N69&lt;10000),(7.85+(N69-8000)*0.02%),IF(AND(N69&gt;=5000,N69&lt;8000),(6.65+(N69-5000)*0.04%),IF(AND(N69&gt;=2000,N69&lt;5000),(4.25+(PN69-2000)*0.08%),IF(AND(N69&gt;=1000,N69&lt;2000),(2.75+(N69-1000)*0.15%),IF(AND(N69&gt;=100,N69&lt;1000),(0.5+(N69-100)*0.25%),IF(AND(N69&gt;0,N69&lt;100),N69*0.5%)))))))</f>
        <v>13.1043</v>
      </c>
      <c r="N87" s="53">
        <f ca="1">ROUND(M87*0.9,1)</f>
        <v>11.8</v>
      </c>
      <c r="O87" s="3083"/>
      <c r="P87" s="311"/>
      <c r="Q87" s="2028"/>
      <c r="R87" s="2028"/>
      <c r="S87" s="2028"/>
      <c r="T87" s="2028"/>
      <c r="U87" s="2028"/>
      <c r="V87" s="2028"/>
      <c r="W87" s="292"/>
      <c r="X87" s="292"/>
      <c r="Y87" s="292"/>
      <c r="Z87" s="292"/>
    </row>
    <row r="88" spans="1:26" s="1313" customFormat="1" ht="15" thickBot="1">
      <c r="A88" s="3378" t="s">
        <v>437</v>
      </c>
      <c r="B88" s="3379"/>
      <c r="C88" s="3379"/>
      <c r="D88" s="3379"/>
      <c r="E88" s="3379"/>
      <c r="F88" s="3379"/>
      <c r="G88" s="3379"/>
      <c r="H88" s="3379"/>
      <c r="I88" s="1314"/>
      <c r="J88" s="2036"/>
      <c r="K88" s="3396"/>
      <c r="L88" s="3090" t="s">
        <v>2880</v>
      </c>
      <c r="M88" s="3080">
        <f ca="1">IF(N69&gt;10000,N69*0.5%,IF(AND(N69&gt;5000,N69&lt;=10000),N69*1%,IF(AND(N69&gt;1000,N69&lt;=5000),N69*2%,IF(AND(N69&gt;200,N69&lt;=1000),N69*3%,N69*5%))))</f>
        <v>292.71500000000003</v>
      </c>
      <c r="N88" s="53">
        <f ca="1">ROUND(M88,1)</f>
        <v>292.7</v>
      </c>
      <c r="O88" s="3083"/>
      <c r="P88" s="11"/>
      <c r="Q88" s="2033"/>
      <c r="R88" s="2033"/>
      <c r="S88" s="2033"/>
      <c r="T88" s="2033"/>
      <c r="U88" s="2033"/>
      <c r="V88" s="2033"/>
      <c r="W88" s="2037"/>
      <c r="X88" s="2037"/>
      <c r="Y88" s="2037"/>
      <c r="Z88" s="2037"/>
    </row>
    <row r="89" spans="1:26" s="1313" customFormat="1" ht="14.25">
      <c r="A89" s="3376" t="s">
        <v>428</v>
      </c>
      <c r="B89" s="3377"/>
      <c r="C89" s="993"/>
      <c r="D89" s="993" t="s">
        <v>429</v>
      </c>
      <c r="E89" s="391" t="s">
        <v>438</v>
      </c>
      <c r="F89" s="392"/>
      <c r="G89" s="392"/>
      <c r="H89" s="393"/>
      <c r="I89" s="1315"/>
      <c r="J89" s="2038"/>
      <c r="K89" s="3396"/>
      <c r="L89" s="3090" t="s">
        <v>27</v>
      </c>
      <c r="M89" s="3081"/>
      <c r="N89" s="53">
        <f ca="1">ROUND(SUM(N83:N88),0)</f>
        <v>949</v>
      </c>
      <c r="O89" s="3091">
        <f ca="1">N89/N69</f>
        <v>1.6210306953862972E-2</v>
      </c>
      <c r="P89" s="2033"/>
      <c r="Q89" s="2033"/>
      <c r="R89" s="2033"/>
      <c r="S89" s="2033"/>
      <c r="T89" s="2033"/>
      <c r="U89" s="2033"/>
      <c r="V89" s="2033"/>
      <c r="W89" s="2037"/>
      <c r="X89" s="2037"/>
      <c r="Y89" s="2037"/>
      <c r="Z89" s="2037"/>
    </row>
    <row r="90" spans="1:26" s="1313" customFormat="1" ht="14.25">
      <c r="A90" s="381" t="s">
        <v>1823</v>
      </c>
      <c r="B90" s="382" t="s">
        <v>439</v>
      </c>
      <c r="C90" s="385">
        <f ca="1">ROUND(D63/(1+'数据-取费表'!C42),0)</f>
        <v>33453</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440</v>
      </c>
      <c r="C91" s="385">
        <f ca="1">C92+C96</f>
        <v>2762</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339" t="s">
        <v>447</v>
      </c>
      <c r="F94" s="3338"/>
      <c r="G94" s="3338"/>
      <c r="H94" s="3375"/>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201</v>
      </c>
      <c r="D96" s="406">
        <f>'数据-取费表'!B43</f>
        <v>6.000000000000001E-3</v>
      </c>
      <c r="E96" s="3367" t="s">
        <v>2427</v>
      </c>
      <c r="F96" s="3368"/>
      <c r="G96" s="3368"/>
      <c r="H96" s="336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451</v>
      </c>
      <c r="C97" s="385">
        <f ca="1">C90-C91</f>
        <v>30691</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452</v>
      </c>
      <c r="C98" s="407">
        <f ca="1">IF(C97&lt;=0,0,C97/C91)</f>
        <v>11.111875452570601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453</v>
      </c>
      <c r="C99" s="408">
        <f ca="1">ROUND(IF(C97&lt;=0,0,IF(C98&gt;=200%,C97*60%-C91*35%,IF(C98&gt;=100%,C97*50%-C91*15%,IF(C98&gt;=50%,C97*40%-C91*5%,IF(C98&lt;50%,C97*30%,0))))),0)</f>
        <v>17448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78" t="s">
        <v>454</v>
      </c>
      <c r="B101" s="3379"/>
      <c r="C101" s="3379"/>
      <c r="D101" s="3379"/>
      <c r="E101" s="3379"/>
      <c r="F101" s="3379"/>
      <c r="G101" s="3379"/>
      <c r="H101" s="3379"/>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76" t="s">
        <v>428</v>
      </c>
      <c r="B102" s="3377"/>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439</v>
      </c>
      <c r="C103" s="385">
        <f ca="1">ROUND(D63/(1+'数据-取费表'!C42),0)</f>
        <v>33453</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440</v>
      </c>
      <c r="C104" s="385">
        <f ca="1">IF(H106="仅含出让金",C105+C108+C109+C110+C111+C112,C105+C109+C110+C111+C112)</f>
        <v>891</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456</v>
      </c>
      <c r="C106" s="416">
        <v>555</v>
      </c>
      <c r="D106" s="406"/>
      <c r="E106" s="417" t="s">
        <v>457</v>
      </c>
      <c r="F106" s="985"/>
      <c r="G106" s="418" t="s">
        <v>458</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461</v>
      </c>
      <c r="C109" s="405">
        <f>IF(H109="——",IF(F1="现房",'剩余法-现房'!C18,'剩余法-待开发'!C18),I109)</f>
        <v>55</v>
      </c>
      <c r="D109" s="406"/>
      <c r="E109" s="3370" t="s">
        <v>462</v>
      </c>
      <c r="F109" s="3368"/>
      <c r="G109" s="3368"/>
      <c r="H109" s="1941" t="s">
        <v>2279</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463</v>
      </c>
      <c r="C110" s="405">
        <f>ROUND((C105+C108+C109)*D110,0)</f>
        <v>63</v>
      </c>
      <c r="D110" s="406">
        <v>0.1</v>
      </c>
      <c r="E110" s="3370" t="s">
        <v>464</v>
      </c>
      <c r="F110" s="3368"/>
      <c r="G110" s="3368"/>
      <c r="H110" s="336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450</v>
      </c>
      <c r="C111" s="405">
        <f ca="1">ROUND(D63*D111/(1+'数据-取费表'!C42),0)</f>
        <v>201</v>
      </c>
      <c r="D111" s="406">
        <f>'数据-取费表'!B43</f>
        <v>6.000000000000001E-3</v>
      </c>
      <c r="E111" s="3367" t="s">
        <v>2427</v>
      </c>
      <c r="F111" s="3368"/>
      <c r="G111" s="3368"/>
      <c r="H111" s="336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465</v>
      </c>
      <c r="C112" s="405">
        <f>ROUND(C108*D112,0)</f>
        <v>0</v>
      </c>
      <c r="D112" s="406">
        <v>0.2</v>
      </c>
      <c r="E112" s="3370" t="s">
        <v>2452</v>
      </c>
      <c r="F112" s="3368"/>
      <c r="G112" s="3368"/>
      <c r="H112" s="336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451</v>
      </c>
      <c r="C113" s="385">
        <f ca="1">ROUND(C103-C104,0)</f>
        <v>32562</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452</v>
      </c>
      <c r="C114" s="407">
        <f ca="1">IF(C113&lt;=0,0,C113/C104)</f>
        <v>36.545454545454547</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453</v>
      </c>
      <c r="C115" s="408">
        <f ca="1">ROUND(IF(C113&lt;=0,0,IF(C114&gt;=200%,C113*60%-C104*35%,IF(C114&gt;=100%,C113*50%-C104*15%,IF(C114&gt;=50%,C113*40%-C104*5%,IF(C114&lt;50%,C113*30%,0))))),0)</f>
        <v>19225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1" max="16383" man="1"/>
    <brk id="129" max="8" man="1"/>
  </rowBreaks>
  <legacy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defaultColWidth="6.625" defaultRowHeight="12.75"/>
  <cols>
    <col min="1" max="1" width="10.125" style="2124" customWidth="1"/>
    <col min="2" max="2" width="25.62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33"/>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2650</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1848</v>
      </c>
      <c r="B13" s="449" t="s">
        <v>479</v>
      </c>
      <c r="C13" s="450">
        <f ca="1">IF(B1="",'数据-取费表'!M16,INDIRECT("'数据-取费表'!M"&amp;$K$1)+INDIRECT("'数据-取费表'!t"&amp;$K$1))</f>
        <v>52130</v>
      </c>
      <c r="D13" s="451"/>
      <c r="E13" s="365"/>
      <c r="F13" s="452"/>
      <c r="G13" s="444"/>
      <c r="H13" s="447"/>
      <c r="I13" s="447"/>
      <c r="J13" s="447"/>
      <c r="K13" s="448"/>
    </row>
    <row r="14" spans="1:41" s="2116" customFormat="1" ht="13.5" customHeight="1">
      <c r="A14" s="1632" t="s">
        <v>1849</v>
      </c>
      <c r="B14" s="449" t="s">
        <v>480</v>
      </c>
      <c r="C14" s="53">
        <f ca="1">ROUND(C13*F14,0)</f>
        <v>2607</v>
      </c>
      <c r="D14" s="451"/>
      <c r="E14" s="365"/>
      <c r="F14" s="453">
        <f>'数据-取费表'!B33</f>
        <v>0.05</v>
      </c>
      <c r="G14" s="444" t="s">
        <v>502</v>
      </c>
      <c r="H14" s="447"/>
      <c r="I14" s="447"/>
      <c r="J14" s="447"/>
      <c r="K14" s="448"/>
    </row>
    <row r="15" spans="1:41" s="2116" customFormat="1" ht="13.5" customHeight="1">
      <c r="A15" s="1632" t="s">
        <v>1850</v>
      </c>
      <c r="B15" s="449" t="s">
        <v>482</v>
      </c>
      <c r="C15" s="53">
        <f ca="1">ROUND(IF(B1="",SUMIF('数据-取费表'!C:C,"住宅",'数据-取费表'!M:M)*F15,IF(INDIRECT("'数据-取费表'!c"&amp;$K$1)="住宅",INDIRECT("'数据-取费表'!M"&amp;$K$1)*F15,0)),0)</f>
        <v>5213</v>
      </c>
      <c r="D15" s="451"/>
      <c r="E15" s="365"/>
      <c r="F15" s="453">
        <f>'数据-取费表'!B34</f>
        <v>0.1</v>
      </c>
      <c r="G15" s="444" t="s">
        <v>502</v>
      </c>
      <c r="H15" s="447"/>
      <c r="I15" s="447"/>
      <c r="J15" s="447"/>
      <c r="K15" s="448"/>
    </row>
    <row r="16" spans="1:41" s="2117" customFormat="1" ht="13.5" customHeight="1">
      <c r="A16" s="1632" t="s">
        <v>1851</v>
      </c>
      <c r="B16" s="449" t="s">
        <v>484</v>
      </c>
      <c r="C16" s="53">
        <f ca="1">ROUND(D16*E16/10000,0)</f>
        <v>5213</v>
      </c>
      <c r="D16" s="451">
        <f ca="1">IF(B1="",'数据-汇总表'!E3,INDIRECT("'数据-取费表'!K"&amp;$K$1)+INDIRECT("'数据-取费表'!S"&amp;$K$1))</f>
        <v>104260</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485</v>
      </c>
      <c r="C17" s="454">
        <f ca="1">ROUND(C13*F17,0)</f>
        <v>782</v>
      </c>
      <c r="D17" s="455"/>
      <c r="E17" s="454"/>
      <c r="F17" s="456">
        <f>'数据-取费表'!B36</f>
        <v>1.4999999999999999E-2</v>
      </c>
      <c r="G17" s="444" t="s">
        <v>502</v>
      </c>
      <c r="H17" s="457"/>
      <c r="I17" s="457"/>
      <c r="J17" s="457"/>
      <c r="K17" s="458"/>
    </row>
    <row r="18" spans="1:14" s="2119" customFormat="1" ht="13.5" customHeight="1">
      <c r="A18" s="1633" t="s">
        <v>1853</v>
      </c>
      <c r="B18" s="459" t="s">
        <v>487</v>
      </c>
      <c r="C18" s="460">
        <f ca="1">SUM(C13:C17)</f>
        <v>65945</v>
      </c>
      <c r="D18" s="461"/>
      <c r="E18" s="462"/>
      <c r="F18" s="462"/>
      <c r="G18" s="1326" t="s">
        <v>2431</v>
      </c>
      <c r="H18" s="447"/>
      <c r="I18" s="447"/>
      <c r="J18" s="447"/>
      <c r="K18" s="448"/>
    </row>
    <row r="19" spans="1:14" s="2119" customFormat="1" ht="13.5" customHeight="1">
      <c r="A19" s="1633" t="s">
        <v>1854</v>
      </c>
      <c r="B19" s="459" t="s">
        <v>493</v>
      </c>
      <c r="C19" s="460">
        <f ca="1">ROUND(C18*F19,0)</f>
        <v>1978</v>
      </c>
      <c r="D19" s="462"/>
      <c r="E19" s="462"/>
      <c r="F19" s="466">
        <f>'数据-取费表'!B37</f>
        <v>0.03</v>
      </c>
      <c r="G19" s="444" t="s">
        <v>503</v>
      </c>
      <c r="H19" s="447"/>
      <c r="I19" s="447"/>
      <c r="J19" s="447"/>
      <c r="K19" s="448"/>
      <c r="L19" s="2121"/>
      <c r="M19" s="2121"/>
      <c r="N19" s="2121"/>
    </row>
    <row r="20" spans="1:14" s="2119" customFormat="1" ht="13.5" customHeight="1">
      <c r="A20" s="1633" t="s">
        <v>1855</v>
      </c>
      <c r="B20" s="459" t="s">
        <v>504</v>
      </c>
      <c r="C20" s="3054">
        <f>F20</f>
        <v>0.05</v>
      </c>
      <c r="D20" s="469" t="s">
        <v>505</v>
      </c>
      <c r="E20" s="469"/>
      <c r="F20" s="486">
        <f>'数据-取费表'!B38</f>
        <v>0.05</v>
      </c>
      <c r="G20" s="1326" t="s">
        <v>506</v>
      </c>
      <c r="H20" s="447"/>
      <c r="I20" s="447"/>
      <c r="J20" s="447"/>
      <c r="K20" s="448"/>
      <c r="L20" s="2121"/>
      <c r="M20" s="2121"/>
      <c r="N20" s="2121"/>
    </row>
    <row r="21" spans="1:14" s="2121" customFormat="1" ht="13.5" customHeight="1">
      <c r="A21" s="1633" t="s">
        <v>1858</v>
      </c>
      <c r="B21" s="461" t="s">
        <v>494</v>
      </c>
      <c r="C21" s="470">
        <f ca="1">C22</f>
        <v>5746</v>
      </c>
      <c r="D21" s="467">
        <f ca="1">C23</f>
        <v>4.1999999999999997E-3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1848</v>
      </c>
      <c r="B22" s="1327" t="s">
        <v>2434</v>
      </c>
      <c r="C22" s="487">
        <f ca="1">ROUND(IF('数据-取费表'!B22&lt;=1,(C18+C19)*F21*'数据-取费表'!B20/2,(C18+C19)*(POWER((1+F21),'数据-取费表'!B20/2)-1)),0)</f>
        <v>5746</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7" t="s">
        <v>508</v>
      </c>
      <c r="C23" s="488">
        <f ca="1">ROUND(IF('数据-取费表'!B22&lt;=1,F20*F21*'数据-取费表'!B20/2,F20*(POWER((1+F21),'数据-取费表'!B20/2)-1)),4)</f>
        <v>4.1999999999999997E-3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6" t="s">
        <v>2830</v>
      </c>
      <c r="C24" s="478">
        <f ca="1">C25</f>
        <v>27169</v>
      </c>
      <c r="D24" s="489">
        <f ca="1">C26</f>
        <v>0.02</v>
      </c>
      <c r="E24" s="469" t="s">
        <v>507</v>
      </c>
      <c r="F24" s="479">
        <f ca="1">IF(B1="",'数据-取费表'!Q16,INDIRECT("'数据-取费表'!q"&amp;$K$1))</f>
        <v>0.4</v>
      </c>
      <c r="G24" s="444"/>
      <c r="H24" s="447"/>
      <c r="I24" s="447"/>
      <c r="J24" s="447"/>
      <c r="K24" s="448"/>
    </row>
    <row r="25" spans="1:14" s="2120" customFormat="1" ht="13.5" customHeight="1">
      <c r="A25" s="1632" t="s">
        <v>1848</v>
      </c>
      <c r="B25" s="1327" t="s">
        <v>2435</v>
      </c>
      <c r="C25" s="490">
        <f ca="1">ROUND((C18+C19)*F24,0)</f>
        <v>27169</v>
      </c>
      <c r="D25" s="472"/>
      <c r="E25" s="473"/>
      <c r="F25" s="480"/>
      <c r="G25" s="1325" t="s">
        <v>2432</v>
      </c>
      <c r="H25" s="457"/>
      <c r="I25" s="457"/>
      <c r="J25" s="457"/>
      <c r="K25" s="458"/>
    </row>
    <row r="26" spans="1:14" s="2120" customFormat="1" ht="13.5" customHeight="1">
      <c r="A26" s="1632" t="s">
        <v>1849</v>
      </c>
      <c r="B26" s="1327" t="s">
        <v>509</v>
      </c>
      <c r="C26" s="491">
        <f ca="1">ROUND(F20*F24,4)</f>
        <v>0.02</v>
      </c>
      <c r="D26" s="472"/>
      <c r="E26" s="481"/>
      <c r="F26" s="480"/>
      <c r="G26" s="1325" t="s">
        <v>510</v>
      </c>
      <c r="H26" s="457"/>
      <c r="I26" s="457"/>
      <c r="J26" s="457"/>
      <c r="K26" s="458"/>
    </row>
    <row r="27" spans="1:14" s="2120" customFormat="1" ht="13.5" customHeight="1">
      <c r="A27" s="1636" t="s">
        <v>1867</v>
      </c>
      <c r="B27" s="459" t="s">
        <v>511</v>
      </c>
      <c r="C27" s="3055">
        <f>ROUND(F27/(1+'数据-取费表'!C42),4)</f>
        <v>5.33E-2</v>
      </c>
      <c r="D27" s="462" t="s">
        <v>2828</v>
      </c>
      <c r="E27" s="462"/>
      <c r="F27" s="466">
        <f>'数据-取费表'!B41</f>
        <v>5.6000000000000001E-2</v>
      </c>
      <c r="G27" s="1960" t="s">
        <v>2291</v>
      </c>
      <c r="H27" s="447"/>
      <c r="I27" s="447"/>
      <c r="J27" s="447"/>
      <c r="K27" s="448"/>
    </row>
    <row r="28" spans="1:14" s="2121" customFormat="1" ht="13.5" customHeight="1">
      <c r="A28" s="1636" t="s">
        <v>1868</v>
      </c>
      <c r="B28" s="476" t="s">
        <v>512</v>
      </c>
      <c r="C28" s="470">
        <f ca="1">ROUND((C18+C19+C21+C24)/(1-C20-D21-D24-C27),0)</f>
        <v>115574</v>
      </c>
      <c r="D28" s="477"/>
      <c r="E28" s="469"/>
      <c r="F28" s="471"/>
      <c r="G28" s="1326" t="s">
        <v>2433</v>
      </c>
      <c r="H28" s="447"/>
      <c r="I28" s="447"/>
      <c r="J28" s="447"/>
      <c r="K28" s="448"/>
    </row>
    <row r="29" spans="1:14" s="2121" customFormat="1" ht="13.5" customHeight="1">
      <c r="A29" s="1636"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6"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17" zoomScale="80" zoomScaleNormal="95" zoomScaleSheetLayoutView="80" zoomScalePageLayoutView="95" workbookViewId="0">
      <selection activeCell="H48" sqref="H48"/>
    </sheetView>
  </sheetViews>
  <sheetFormatPr defaultColWidth="8.875" defaultRowHeight="14.25"/>
  <cols>
    <col min="1" max="2" width="15.625" style="1336" customWidth="1"/>
    <col min="3" max="3" width="15.125" style="1336" customWidth="1"/>
    <col min="4" max="4" width="12.125" style="1336" customWidth="1"/>
    <col min="5" max="5" width="16.125" style="1336" customWidth="1"/>
    <col min="6" max="6" width="12.125" style="1336" customWidth="1"/>
    <col min="7" max="7" width="15.625" style="1336" customWidth="1"/>
    <col min="8" max="8" width="12.125" style="1336" customWidth="1"/>
    <col min="9" max="9" width="15.62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24157</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2317</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1390</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93</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421" t="s">
        <v>522</v>
      </c>
      <c r="D6" s="3422"/>
      <c r="E6" s="3421" t="s">
        <v>523</v>
      </c>
      <c r="F6" s="3422"/>
      <c r="G6" s="3421" t="s">
        <v>524</v>
      </c>
      <c r="H6" s="3422"/>
      <c r="I6" s="3421" t="s">
        <v>525</v>
      </c>
      <c r="J6" s="3422"/>
      <c r="K6" s="514" t="s">
        <v>526</v>
      </c>
      <c r="L6" s="2133"/>
      <c r="M6" s="2132"/>
      <c r="N6" s="2132"/>
      <c r="O6" s="2134"/>
      <c r="P6" s="3423" t="s">
        <v>527</v>
      </c>
      <c r="Q6" s="3424"/>
      <c r="R6" s="3429" t="s">
        <v>523</v>
      </c>
      <c r="S6" s="3430"/>
      <c r="T6" s="3429" t="s">
        <v>524</v>
      </c>
      <c r="U6" s="3430"/>
      <c r="V6" s="3416" t="s">
        <v>525</v>
      </c>
      <c r="W6" s="3416"/>
      <c r="X6" s="1566"/>
      <c r="Y6" s="3429" t="s">
        <v>527</v>
      </c>
      <c r="Z6" s="3430"/>
      <c r="AA6" s="3418" t="s">
        <v>523</v>
      </c>
      <c r="AB6" s="3419" t="s">
        <v>524</v>
      </c>
      <c r="AC6" s="3418" t="s">
        <v>525</v>
      </c>
    </row>
    <row r="7" spans="1:30" ht="43.5" customHeight="1">
      <c r="A7" s="515"/>
      <c r="B7" s="516"/>
      <c r="C7" s="3437" t="s">
        <v>2926</v>
      </c>
      <c r="D7" s="3438"/>
      <c r="E7" s="3437" t="str">
        <f>土地案例!A3</f>
        <v>兴隆旅游度假区莲兴大道南侧、碑头水库北侧</v>
      </c>
      <c r="F7" s="3438"/>
      <c r="G7" s="3437" t="str">
        <f>土地案例!A4</f>
        <v>龙滚镇福塘村委会分洪口南岸</v>
      </c>
      <c r="H7" s="3438"/>
      <c r="I7" s="3437" t="str">
        <f>土地案例!A5</f>
        <v>兴隆旅游度假区莲兴大道南侧、碑头水库北侧</v>
      </c>
      <c r="J7" s="3438"/>
      <c r="K7" s="514"/>
      <c r="L7" s="2133"/>
      <c r="M7" s="2132"/>
      <c r="N7" s="2132"/>
      <c r="O7" s="2134"/>
      <c r="P7" s="3425"/>
      <c r="Q7" s="3426"/>
      <c r="R7" s="3431"/>
      <c r="S7" s="3432"/>
      <c r="T7" s="3431"/>
      <c r="U7" s="3432"/>
      <c r="V7" s="3416"/>
      <c r="W7" s="3416"/>
      <c r="X7" s="1566"/>
      <c r="Y7" s="3431"/>
      <c r="Z7" s="3432"/>
      <c r="AA7" s="3419"/>
      <c r="AB7" s="3419"/>
      <c r="AC7" s="3419"/>
    </row>
    <row r="8" spans="1:30" ht="21" thickBot="1">
      <c r="A8" s="515"/>
      <c r="B8" s="516"/>
      <c r="C8" s="3439" t="s">
        <v>2930</v>
      </c>
      <c r="D8" s="3440"/>
      <c r="E8" s="3439" t="s">
        <v>2930</v>
      </c>
      <c r="F8" s="3440"/>
      <c r="G8" s="3435" t="s">
        <v>2930</v>
      </c>
      <c r="H8" s="3436"/>
      <c r="I8" s="3435" t="s">
        <v>2930</v>
      </c>
      <c r="J8" s="3436"/>
      <c r="K8" s="514" t="s">
        <v>528</v>
      </c>
      <c r="L8" s="2133"/>
      <c r="M8" s="2132"/>
      <c r="N8" s="2132"/>
      <c r="O8" s="2134"/>
      <c r="P8" s="3427"/>
      <c r="Q8" s="3428"/>
      <c r="R8" s="3431"/>
      <c r="S8" s="3432"/>
      <c r="T8" s="3433"/>
      <c r="U8" s="3434"/>
      <c r="V8" s="3416"/>
      <c r="W8" s="3416"/>
      <c r="X8" s="1566"/>
      <c r="Y8" s="3433"/>
      <c r="Z8" s="3434"/>
      <c r="AA8" s="3420"/>
      <c r="AB8" s="3420"/>
      <c r="AC8" s="3420"/>
    </row>
    <row r="9" spans="1:30" s="1219" customFormat="1" ht="21" thickBot="1">
      <c r="A9" s="2936"/>
      <c r="B9" s="2943" t="s">
        <v>529</v>
      </c>
      <c r="C9" s="2935">
        <f>'数据-取费表'!B2</f>
        <v>43224</v>
      </c>
      <c r="D9" s="520">
        <v>100</v>
      </c>
      <c r="E9" s="521" t="str">
        <f>土地案例!L3</f>
        <v>2016-02-16</v>
      </c>
      <c r="F9" s="522">
        <f>SUMIF(72:72,YEAR(E9)&amp;"-"&amp;INT((MONTH(E9)+2)/3),73:73)</f>
        <v>91</v>
      </c>
      <c r="G9" s="523" t="str">
        <f>土地案例!L4</f>
        <v>2016-02-16</v>
      </c>
      <c r="H9" s="520">
        <f>SUMIF(72:72,YEAR(G9)&amp;"-"&amp;INT((MONTH(G9)+2)/3),73:73)</f>
        <v>91</v>
      </c>
      <c r="I9" s="523" t="str">
        <f>土地案例!L5</f>
        <v>2016-02-16</v>
      </c>
      <c r="J9" s="520">
        <f>SUMIF(72:72,YEAR(I9)&amp;"-"&amp;INT((MONTH(I9)+2)/3),73:73)</f>
        <v>91</v>
      </c>
      <c r="K9" s="524"/>
      <c r="L9" s="2135"/>
      <c r="M9" s="2132"/>
      <c r="N9" s="2132"/>
      <c r="O9" s="2136"/>
      <c r="P9" s="3446" t="s">
        <v>530</v>
      </c>
      <c r="Q9" s="3448"/>
      <c r="R9" s="1567" t="s">
        <v>8</v>
      </c>
      <c r="S9" s="1568">
        <f t="shared" ref="S9:S17" si="0">F9</f>
        <v>91</v>
      </c>
      <c r="T9" s="1567" t="s">
        <v>8</v>
      </c>
      <c r="U9" s="1568">
        <f t="shared" ref="U9:U17" si="1">H9</f>
        <v>91</v>
      </c>
      <c r="V9" s="1567" t="s">
        <v>8</v>
      </c>
      <c r="W9" s="1568">
        <f t="shared" ref="W9:W17" si="2">J9</f>
        <v>91</v>
      </c>
      <c r="X9" s="1569"/>
      <c r="Y9" s="3446" t="s">
        <v>530</v>
      </c>
      <c r="Z9" s="3447"/>
      <c r="AA9" s="1570">
        <f>D9/F9</f>
        <v>1.098901098901099</v>
      </c>
      <c r="AB9" s="1570">
        <f>D9/H9</f>
        <v>1.098901098901099</v>
      </c>
      <c r="AC9" s="1570">
        <f>D9/J9</f>
        <v>1.098901098901099</v>
      </c>
    </row>
    <row r="10" spans="1:30" s="1219" customFormat="1" ht="21" thickBot="1">
      <c r="A10" s="2937"/>
      <c r="B10" s="2944" t="s">
        <v>531</v>
      </c>
      <c r="C10" s="856" t="s">
        <v>532</v>
      </c>
      <c r="D10" s="520">
        <v>100</v>
      </c>
      <c r="E10" s="525" t="s">
        <v>2993</v>
      </c>
      <c r="F10" s="522">
        <f>SUMIF(75:75,E10,76:76)-SUMIF(75:75,C10,76:76)+100</f>
        <v>100</v>
      </c>
      <c r="G10" s="525" t="s">
        <v>2993</v>
      </c>
      <c r="H10" s="520">
        <f>SUMIF(75:75,G10,76:76)-SUMIF(75:75,C10,76:76)+100</f>
        <v>100</v>
      </c>
      <c r="I10" s="525" t="s">
        <v>2993</v>
      </c>
      <c r="J10" s="520">
        <f>SUMIF(75:75,I10,76:76)-SUMIF(75:75,C10,76:76)+100</f>
        <v>100</v>
      </c>
      <c r="K10" s="524"/>
      <c r="L10" s="2135"/>
      <c r="M10" s="2132"/>
      <c r="N10" s="2132"/>
      <c r="O10" s="2136"/>
      <c r="P10" s="3446" t="s">
        <v>533</v>
      </c>
      <c r="Q10" s="3447"/>
      <c r="R10" s="1567" t="s">
        <v>8</v>
      </c>
      <c r="S10" s="1568">
        <f t="shared" si="0"/>
        <v>100</v>
      </c>
      <c r="T10" s="1567" t="s">
        <v>8</v>
      </c>
      <c r="U10" s="1568">
        <f t="shared" si="1"/>
        <v>100</v>
      </c>
      <c r="V10" s="1567" t="s">
        <v>8</v>
      </c>
      <c r="W10" s="1568">
        <f t="shared" si="2"/>
        <v>100</v>
      </c>
      <c r="X10" s="1569"/>
      <c r="Y10" s="3446" t="s">
        <v>533</v>
      </c>
      <c r="Z10" s="3447"/>
      <c r="AA10" s="1570">
        <f t="shared" ref="AA10:AA47" si="3">D10/F10</f>
        <v>1</v>
      </c>
      <c r="AB10" s="1570">
        <f t="shared" ref="AB10:AB47" si="4">D10/H10</f>
        <v>1</v>
      </c>
      <c r="AC10" s="1570">
        <f t="shared" ref="AC10:AC47" si="5">D10/J10</f>
        <v>1</v>
      </c>
    </row>
    <row r="11" spans="1:30" s="1219" customFormat="1" ht="42.75">
      <c r="A11" s="2938"/>
      <c r="B11" s="2945" t="s">
        <v>2754</v>
      </c>
      <c r="C11" s="2932" t="s">
        <v>922</v>
      </c>
      <c r="D11" s="254">
        <v>100</v>
      </c>
      <c r="E11" s="526" t="s">
        <v>2999</v>
      </c>
      <c r="F11" s="254">
        <f>SUMIF(77:77,E11,78:78)-SUMIF(77:77,C11,78:78)+100</f>
        <v>100</v>
      </c>
      <c r="G11" s="526" t="s">
        <v>2999</v>
      </c>
      <c r="H11" s="254">
        <f>SUMIF(77:77,G11,78:78)-SUMIF(77:77,C11,78:78)+100</f>
        <v>100</v>
      </c>
      <c r="I11" s="526" t="s">
        <v>2999</v>
      </c>
      <c r="J11" s="254">
        <f>SUMIF(77:77,I11,78:78)-SUMIF(77:77,C11,78:78)+100</f>
        <v>100</v>
      </c>
      <c r="K11" s="524"/>
      <c r="L11" s="2135"/>
      <c r="M11" s="2132"/>
      <c r="N11" s="2132"/>
      <c r="O11" s="2137"/>
      <c r="P11" s="3415" t="s">
        <v>535</v>
      </c>
      <c r="Q11" s="1150" t="str">
        <f t="shared" ref="Q11:Q17" si="6">B11</f>
        <v>用途</v>
      </c>
      <c r="R11" s="1567" t="s">
        <v>8</v>
      </c>
      <c r="S11" s="1568">
        <f t="shared" si="0"/>
        <v>100</v>
      </c>
      <c r="T11" s="1567" t="s">
        <v>8</v>
      </c>
      <c r="U11" s="1568">
        <f t="shared" si="1"/>
        <v>100</v>
      </c>
      <c r="V11" s="1567" t="s">
        <v>8</v>
      </c>
      <c r="W11" s="1568">
        <f t="shared" si="2"/>
        <v>100</v>
      </c>
      <c r="X11" s="1569"/>
      <c r="Y11" s="3361" t="s">
        <v>536</v>
      </c>
      <c r="Z11" s="1149" t="str">
        <f t="shared" ref="Z11:Z17" si="7">Q11</f>
        <v>用途</v>
      </c>
      <c r="AA11" s="1570">
        <f t="shared" si="3"/>
        <v>1</v>
      </c>
      <c r="AB11" s="1570">
        <f t="shared" si="4"/>
        <v>1</v>
      </c>
      <c r="AC11" s="1570">
        <f t="shared" si="5"/>
        <v>1</v>
      </c>
    </row>
    <row r="12" spans="1:30" s="1337" customFormat="1" ht="27">
      <c r="A12" s="2939"/>
      <c r="B12" s="2944" t="s">
        <v>2755</v>
      </c>
      <c r="C12" s="910">
        <f>项目基本情况!D19</f>
        <v>61.71</v>
      </c>
      <c r="D12" s="255">
        <v>100</v>
      </c>
      <c r="E12" s="529" t="s">
        <v>3071</v>
      </c>
      <c r="F12" s="255">
        <f>ROUND(100/'数据-取费表'!G16,0)</f>
        <v>102</v>
      </c>
      <c r="G12" s="530" t="s">
        <v>3071</v>
      </c>
      <c r="H12" s="255">
        <f>ROUND(100/'数据-取费表'!G16,0)</f>
        <v>102</v>
      </c>
      <c r="I12" s="530" t="s">
        <v>3071</v>
      </c>
      <c r="J12" s="255">
        <f>ROUND(100/'数据-取费表'!G16,0)</f>
        <v>102</v>
      </c>
      <c r="K12" s="531"/>
      <c r="L12" s="2138"/>
      <c r="M12" s="2132"/>
      <c r="N12" s="2132"/>
      <c r="O12" s="2139"/>
      <c r="P12" s="3415"/>
      <c r="Q12" s="1150" t="str">
        <f t="shared" si="6"/>
        <v>土地使用年限（年）</v>
      </c>
      <c r="R12" s="1567" t="s">
        <v>8</v>
      </c>
      <c r="S12" s="1568">
        <f t="shared" si="0"/>
        <v>102</v>
      </c>
      <c r="T12" s="1567" t="s">
        <v>8</v>
      </c>
      <c r="U12" s="1568">
        <f t="shared" si="1"/>
        <v>102</v>
      </c>
      <c r="V12" s="1567" t="s">
        <v>8</v>
      </c>
      <c r="W12" s="1568">
        <f t="shared" si="2"/>
        <v>102</v>
      </c>
      <c r="X12" s="1569"/>
      <c r="Y12" s="3361"/>
      <c r="Z12" s="1149" t="str">
        <f t="shared" si="7"/>
        <v>土地使用年限（年）</v>
      </c>
      <c r="AA12" s="1570">
        <f t="shared" si="3"/>
        <v>0.98039215686274506</v>
      </c>
      <c r="AB12" s="1570">
        <f t="shared" si="4"/>
        <v>0.98039215686274506</v>
      </c>
      <c r="AC12" s="1570">
        <f t="shared" si="5"/>
        <v>0.98039215686274506</v>
      </c>
    </row>
    <row r="13" spans="1:30" ht="21" thickBot="1">
      <c r="A13" s="2940"/>
      <c r="B13" s="2944" t="s">
        <v>2756</v>
      </c>
      <c r="C13" s="534">
        <f>'数据-汇总表'!I6</f>
        <v>0.6</v>
      </c>
      <c r="D13" s="255">
        <v>100</v>
      </c>
      <c r="E13" s="533">
        <v>1.01</v>
      </c>
      <c r="F13" s="255">
        <f>LOOKUP(E13,82:82,83:83)-LOOKUP(C13,82:82,83:83)+100</f>
        <v>90</v>
      </c>
      <c r="G13" s="534">
        <v>1</v>
      </c>
      <c r="H13" s="255">
        <f>LOOKUP(G13,82:82,83:83)-LOOKUP(C13,82:82,83:83)+100</f>
        <v>90</v>
      </c>
      <c r="I13" s="533">
        <v>1.01</v>
      </c>
      <c r="J13" s="255">
        <f>LOOKUP(I13,82:82,83:83)-LOOKUP(C13,82:82,83:83)+100</f>
        <v>90</v>
      </c>
      <c r="K13" s="535">
        <v>10</v>
      </c>
      <c r="L13" s="2140"/>
      <c r="M13" s="2132"/>
      <c r="N13" s="2132"/>
      <c r="O13" s="2141"/>
      <c r="P13" s="3415"/>
      <c r="Q13" s="1150" t="str">
        <f t="shared" si="6"/>
        <v>容积率</v>
      </c>
      <c r="R13" s="1567" t="s">
        <v>8</v>
      </c>
      <c r="S13" s="1568">
        <f t="shared" si="0"/>
        <v>90</v>
      </c>
      <c r="T13" s="1567" t="s">
        <v>8</v>
      </c>
      <c r="U13" s="1568">
        <f t="shared" si="1"/>
        <v>90</v>
      </c>
      <c r="V13" s="1567" t="s">
        <v>8</v>
      </c>
      <c r="W13" s="1568">
        <f t="shared" si="2"/>
        <v>90</v>
      </c>
      <c r="X13" s="1569"/>
      <c r="Y13" s="3361"/>
      <c r="Z13" s="1149" t="str">
        <f t="shared" si="7"/>
        <v>容积率</v>
      </c>
      <c r="AA13" s="1570">
        <f t="shared" si="3"/>
        <v>1.1111111111111112</v>
      </c>
      <c r="AB13" s="1570">
        <f t="shared" si="4"/>
        <v>1.1111111111111112</v>
      </c>
      <c r="AC13" s="1570">
        <f t="shared" si="5"/>
        <v>1.1111111111111112</v>
      </c>
    </row>
    <row r="14" spans="1:30" s="1219" customFormat="1" ht="20.25" hidden="1">
      <c r="A14" s="2937"/>
      <c r="B14" s="2946" t="s">
        <v>2757</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15"/>
      <c r="Q14" s="1150" t="str">
        <f t="shared" si="6"/>
        <v>配建</v>
      </c>
      <c r="R14" s="1567" t="s">
        <v>8</v>
      </c>
      <c r="S14" s="1568">
        <f t="shared" si="0"/>
        <v>100</v>
      </c>
      <c r="T14" s="1567" t="s">
        <v>8</v>
      </c>
      <c r="U14" s="1568">
        <f t="shared" si="1"/>
        <v>100</v>
      </c>
      <c r="V14" s="1567" t="s">
        <v>8</v>
      </c>
      <c r="W14" s="1568">
        <f t="shared" si="2"/>
        <v>100</v>
      </c>
      <c r="X14" s="1569"/>
      <c r="Y14" s="3361"/>
      <c r="Z14" s="1149" t="str">
        <f t="shared" si="7"/>
        <v>配建</v>
      </c>
      <c r="AA14" s="1570">
        <f>D14/F14</f>
        <v>1</v>
      </c>
      <c r="AB14" s="1570">
        <f>D14/H14</f>
        <v>1</v>
      </c>
      <c r="AC14" s="1570">
        <f>D14/J14</f>
        <v>1</v>
      </c>
    </row>
    <row r="15" spans="1:30" ht="20.25"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15"/>
      <c r="Q15" s="1150">
        <f t="shared" si="6"/>
        <v>0</v>
      </c>
      <c r="R15" s="1567" t="s">
        <v>8</v>
      </c>
      <c r="S15" s="1568">
        <f t="shared" si="0"/>
        <v>100</v>
      </c>
      <c r="T15" s="1567" t="s">
        <v>8</v>
      </c>
      <c r="U15" s="1568">
        <f t="shared" si="1"/>
        <v>100</v>
      </c>
      <c r="V15" s="1567" t="s">
        <v>8</v>
      </c>
      <c r="W15" s="1568">
        <f t="shared" si="2"/>
        <v>100</v>
      </c>
      <c r="X15" s="1569"/>
      <c r="Y15" s="3361"/>
      <c r="Z15" s="1149">
        <f t="shared" si="7"/>
        <v>0</v>
      </c>
      <c r="AA15" s="1570">
        <f>D15/F15</f>
        <v>1</v>
      </c>
      <c r="AB15" s="1570">
        <f>D15/H15</f>
        <v>1</v>
      </c>
      <c r="AC15" s="1570">
        <f>D15/J15</f>
        <v>1</v>
      </c>
    </row>
    <row r="16" spans="1:30" ht="21"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15"/>
      <c r="Q16" s="1150">
        <f t="shared" si="6"/>
        <v>0</v>
      </c>
      <c r="R16" s="1567" t="s">
        <v>8</v>
      </c>
      <c r="S16" s="1568">
        <f t="shared" si="0"/>
        <v>100</v>
      </c>
      <c r="T16" s="1567" t="s">
        <v>8</v>
      </c>
      <c r="U16" s="1568">
        <f t="shared" si="1"/>
        <v>100</v>
      </c>
      <c r="V16" s="1567" t="s">
        <v>8</v>
      </c>
      <c r="W16" s="1568">
        <f t="shared" si="2"/>
        <v>100</v>
      </c>
      <c r="X16" s="1569"/>
      <c r="Y16" s="3361"/>
      <c r="Z16" s="1149">
        <f t="shared" si="7"/>
        <v>0</v>
      </c>
      <c r="AA16" s="1570">
        <f>D16/F16</f>
        <v>1</v>
      </c>
      <c r="AB16" s="1570">
        <f>D16/H16</f>
        <v>1</v>
      </c>
      <c r="AC16" s="1570">
        <f>D16/J16</f>
        <v>1</v>
      </c>
    </row>
    <row r="17" spans="1:29" ht="99.75">
      <c r="A17" s="293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49" t="s">
        <v>540</v>
      </c>
      <c r="Q17" s="1571" t="str">
        <f t="shared" si="6"/>
        <v>居住社区成熟度</v>
      </c>
      <c r="R17" s="1572" t="s">
        <v>8</v>
      </c>
      <c r="S17" s="1573">
        <f t="shared" si="0"/>
        <v>100</v>
      </c>
      <c r="T17" s="1572" t="s">
        <v>8</v>
      </c>
      <c r="U17" s="1573">
        <f t="shared" si="1"/>
        <v>100</v>
      </c>
      <c r="V17" s="1572" t="s">
        <v>8</v>
      </c>
      <c r="W17" s="1573">
        <f t="shared" si="2"/>
        <v>100</v>
      </c>
      <c r="X17" s="1566"/>
      <c r="Y17" s="3449" t="s">
        <v>540</v>
      </c>
      <c r="Z17" s="1574" t="str">
        <f t="shared" si="7"/>
        <v>居住社区成熟度</v>
      </c>
      <c r="AA17" s="1575">
        <f t="shared" si="3"/>
        <v>1</v>
      </c>
      <c r="AB17" s="1575">
        <f t="shared" si="4"/>
        <v>1</v>
      </c>
      <c r="AC17" s="1575">
        <f t="shared" si="5"/>
        <v>1</v>
      </c>
    </row>
    <row r="18" spans="1:29" ht="20.25">
      <c r="A18" s="532"/>
      <c r="B18" s="553"/>
      <c r="C18" s="554" t="s">
        <v>3086</v>
      </c>
      <c r="D18" s="557"/>
      <c r="E18" s="558" t="s">
        <v>3086</v>
      </c>
      <c r="F18" s="555"/>
      <c r="G18" s="556" t="s">
        <v>3086</v>
      </c>
      <c r="H18" s="559"/>
      <c r="I18" s="558" t="s">
        <v>3086</v>
      </c>
      <c r="J18" s="555"/>
      <c r="K18" s="531"/>
      <c r="L18" s="2142"/>
      <c r="M18" s="2132"/>
      <c r="N18" s="2132"/>
      <c r="O18" s="2141"/>
      <c r="P18" s="3450"/>
      <c r="Q18" s="1571"/>
      <c r="R18" s="1572"/>
      <c r="S18" s="1573"/>
      <c r="T18" s="1572"/>
      <c r="U18" s="1573"/>
      <c r="V18" s="1572"/>
      <c r="W18" s="1573"/>
      <c r="X18" s="1566"/>
      <c r="Y18" s="3450"/>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50"/>
      <c r="Q19" s="1571" t="str">
        <f>B19</f>
        <v>商业繁华度</v>
      </c>
      <c r="R19" s="1572" t="s">
        <v>8</v>
      </c>
      <c r="S19" s="1573">
        <f>F19</f>
        <v>100</v>
      </c>
      <c r="T19" s="1572" t="s">
        <v>8</v>
      </c>
      <c r="U19" s="1573">
        <f>H19</f>
        <v>100</v>
      </c>
      <c r="V19" s="1572" t="s">
        <v>8</v>
      </c>
      <c r="W19" s="1573">
        <f>J19</f>
        <v>100</v>
      </c>
      <c r="X19" s="1566"/>
      <c r="Y19" s="3450"/>
      <c r="Z19" s="1574" t="str">
        <f>Q19</f>
        <v>商业繁华度</v>
      </c>
      <c r="AA19" s="1575">
        <f t="shared" si="3"/>
        <v>1</v>
      </c>
      <c r="AB19" s="1575">
        <f t="shared" si="4"/>
        <v>1</v>
      </c>
      <c r="AC19" s="1575">
        <f t="shared" si="5"/>
        <v>1</v>
      </c>
    </row>
    <row r="20" spans="1:29" ht="20.25">
      <c r="A20" s="532"/>
      <c r="B20" s="566"/>
      <c r="C20" s="567" t="s">
        <v>3086</v>
      </c>
      <c r="D20" s="563"/>
      <c r="E20" s="567" t="s">
        <v>3086</v>
      </c>
      <c r="F20" s="559"/>
      <c r="G20" s="567" t="s">
        <v>3086</v>
      </c>
      <c r="H20" s="555"/>
      <c r="I20" s="567" t="s">
        <v>3086</v>
      </c>
      <c r="J20" s="555"/>
      <c r="K20" s="531"/>
      <c r="L20" s="2142"/>
      <c r="M20" s="2132"/>
      <c r="N20" s="2132"/>
      <c r="O20" s="2141"/>
      <c r="P20" s="3450"/>
      <c r="Q20" s="1571"/>
      <c r="R20" s="1572"/>
      <c r="S20" s="1573"/>
      <c r="T20" s="1572"/>
      <c r="U20" s="1573"/>
      <c r="V20" s="1572"/>
      <c r="W20" s="1573"/>
      <c r="X20" s="1566"/>
      <c r="Y20" s="3450"/>
      <c r="Z20" s="1574"/>
      <c r="AA20" s="1575">
        <v>1</v>
      </c>
      <c r="AB20" s="1575">
        <v>1</v>
      </c>
      <c r="AC20" s="1575">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50"/>
      <c r="Q21" s="1571" t="str">
        <f>B21</f>
        <v>办公集聚程度</v>
      </c>
      <c r="R21" s="1572" t="s">
        <v>8</v>
      </c>
      <c r="S21" s="1573">
        <f>F21</f>
        <v>100</v>
      </c>
      <c r="T21" s="1572" t="s">
        <v>8</v>
      </c>
      <c r="U21" s="1573">
        <f>H21</f>
        <v>100</v>
      </c>
      <c r="V21" s="1572" t="s">
        <v>8</v>
      </c>
      <c r="W21" s="1573">
        <f>J21</f>
        <v>100</v>
      </c>
      <c r="X21" s="1566"/>
      <c r="Y21" s="3450"/>
      <c r="Z21" s="1574" t="str">
        <f>Q21</f>
        <v>办公集聚程度</v>
      </c>
      <c r="AA21" s="1575">
        <f t="shared" si="3"/>
        <v>1</v>
      </c>
      <c r="AB21" s="1575">
        <f t="shared" si="4"/>
        <v>1</v>
      </c>
      <c r="AC21" s="1575">
        <f t="shared" si="5"/>
        <v>1</v>
      </c>
    </row>
    <row r="22" spans="1:29" ht="20.25" hidden="1">
      <c r="A22" s="532"/>
      <c r="B22" s="566"/>
      <c r="C22" s="554"/>
      <c r="D22" s="557"/>
      <c r="E22" s="558"/>
      <c r="F22" s="555"/>
      <c r="G22" s="556"/>
      <c r="H22" s="555"/>
      <c r="I22" s="558"/>
      <c r="J22" s="555"/>
      <c r="K22" s="531"/>
      <c r="L22" s="2142"/>
      <c r="M22" s="2132"/>
      <c r="N22" s="2132"/>
      <c r="O22" s="2141"/>
      <c r="P22" s="3450"/>
      <c r="Q22" s="1571"/>
      <c r="R22" s="1572"/>
      <c r="S22" s="1573"/>
      <c r="T22" s="1572"/>
      <c r="U22" s="1573"/>
      <c r="V22" s="1572"/>
      <c r="W22" s="1573"/>
      <c r="X22" s="1566"/>
      <c r="Y22" s="3450"/>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50"/>
      <c r="Q23" s="1571" t="str">
        <f>B23</f>
        <v>交通便捷度</v>
      </c>
      <c r="R23" s="1572" t="s">
        <v>8</v>
      </c>
      <c r="S23" s="1573">
        <f>F23</f>
        <v>100</v>
      </c>
      <c r="T23" s="1572" t="s">
        <v>8</v>
      </c>
      <c r="U23" s="1573">
        <f>H23</f>
        <v>100</v>
      </c>
      <c r="V23" s="1572" t="s">
        <v>8</v>
      </c>
      <c r="W23" s="1573">
        <f>J23</f>
        <v>100</v>
      </c>
      <c r="X23" s="1566"/>
      <c r="Y23" s="3450"/>
      <c r="Z23" s="1574" t="str">
        <f>Q23</f>
        <v>交通便捷度</v>
      </c>
      <c r="AA23" s="1575">
        <f t="shared" si="3"/>
        <v>1</v>
      </c>
      <c r="AB23" s="1575">
        <f t="shared" si="4"/>
        <v>1</v>
      </c>
      <c r="AC23" s="1575">
        <f t="shared" si="5"/>
        <v>1</v>
      </c>
    </row>
    <row r="24" spans="1:29" ht="20.25">
      <c r="A24" s="532"/>
      <c r="B24" s="578"/>
      <c r="C24" s="554" t="s">
        <v>3087</v>
      </c>
      <c r="D24" s="557"/>
      <c r="E24" s="554" t="s">
        <v>3087</v>
      </c>
      <c r="F24" s="555"/>
      <c r="G24" s="554" t="s">
        <v>3087</v>
      </c>
      <c r="H24" s="555"/>
      <c r="I24" s="554" t="s">
        <v>3087</v>
      </c>
      <c r="J24" s="555"/>
      <c r="K24" s="531"/>
      <c r="L24" s="2142"/>
      <c r="M24" s="2132"/>
      <c r="N24" s="2132"/>
      <c r="O24" s="2141"/>
      <c r="P24" s="3450"/>
      <c r="Q24" s="1571"/>
      <c r="R24" s="1572"/>
      <c r="S24" s="1573"/>
      <c r="T24" s="1572"/>
      <c r="U24" s="1573"/>
      <c r="V24" s="1572"/>
      <c r="W24" s="1573"/>
      <c r="X24" s="1566"/>
      <c r="Y24" s="3450"/>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50"/>
      <c r="Q25" s="1571" t="str">
        <f t="shared" ref="Q25:Q39" si="8">B25</f>
        <v>区域土地利用方向</v>
      </c>
      <c r="R25" s="1572" t="s">
        <v>8</v>
      </c>
      <c r="S25" s="1573">
        <f>F25</f>
        <v>100</v>
      </c>
      <c r="T25" s="1572" t="s">
        <v>8</v>
      </c>
      <c r="U25" s="1573">
        <f>H25</f>
        <v>100</v>
      </c>
      <c r="V25" s="1572" t="s">
        <v>8</v>
      </c>
      <c r="W25" s="1573">
        <f>J25</f>
        <v>100</v>
      </c>
      <c r="X25" s="1566"/>
      <c r="Y25" s="3450"/>
      <c r="Z25" s="1574" t="str">
        <f>Q25</f>
        <v>区域土地利用方向</v>
      </c>
      <c r="AA25" s="1575">
        <f t="shared" si="3"/>
        <v>1</v>
      </c>
      <c r="AB25" s="1575">
        <f t="shared" si="4"/>
        <v>1</v>
      </c>
      <c r="AC25" s="1575">
        <f t="shared" si="5"/>
        <v>1</v>
      </c>
    </row>
    <row r="26" spans="1:29" ht="20.25">
      <c r="A26" s="515"/>
      <c r="B26" s="1006"/>
      <c r="C26" s="554" t="s">
        <v>3078</v>
      </c>
      <c r="D26" s="557"/>
      <c r="E26" s="558" t="s">
        <v>3078</v>
      </c>
      <c r="F26" s="555"/>
      <c r="G26" s="556" t="s">
        <v>3078</v>
      </c>
      <c r="H26" s="555"/>
      <c r="I26" s="558" t="s">
        <v>3078</v>
      </c>
      <c r="J26" s="555"/>
      <c r="K26" s="531"/>
      <c r="L26" s="2142"/>
      <c r="M26" s="2132"/>
      <c r="N26" s="2132"/>
      <c r="O26" s="2141"/>
      <c r="P26" s="3450"/>
      <c r="Q26" s="1571"/>
      <c r="R26" s="1572"/>
      <c r="S26" s="1573"/>
      <c r="T26" s="1572"/>
      <c r="U26" s="1573"/>
      <c r="V26" s="1572"/>
      <c r="W26" s="1573"/>
      <c r="X26" s="1566"/>
      <c r="Y26" s="3450"/>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50"/>
      <c r="Q27" s="1571" t="str">
        <f t="shared" si="8"/>
        <v>自然及人文环境状况</v>
      </c>
      <c r="R27" s="1572" t="s">
        <v>8</v>
      </c>
      <c r="S27" s="1573">
        <f>F27</f>
        <v>95</v>
      </c>
      <c r="T27" s="1572" t="s">
        <v>8</v>
      </c>
      <c r="U27" s="1573">
        <f>H27</f>
        <v>95</v>
      </c>
      <c r="V27" s="1572" t="s">
        <v>8</v>
      </c>
      <c r="W27" s="1573">
        <f>J27</f>
        <v>95</v>
      </c>
      <c r="X27" s="1566"/>
      <c r="Y27" s="3450"/>
      <c r="Z27" s="1574" t="str">
        <f>Q27</f>
        <v>自然及人文环境状况</v>
      </c>
      <c r="AA27" s="1575">
        <f t="shared" si="3"/>
        <v>1.0526315789473684</v>
      </c>
      <c r="AB27" s="1575">
        <f t="shared" si="4"/>
        <v>1.0526315789473684</v>
      </c>
      <c r="AC27" s="1575">
        <f t="shared" si="5"/>
        <v>1.0526315789473684</v>
      </c>
    </row>
    <row r="28" spans="1:29" ht="20.25">
      <c r="A28" s="515"/>
      <c r="B28" s="566"/>
      <c r="C28" s="554" t="s">
        <v>3078</v>
      </c>
      <c r="D28" s="557"/>
      <c r="E28" s="576" t="s">
        <v>3087</v>
      </c>
      <c r="F28" s="555"/>
      <c r="G28" s="554" t="s">
        <v>3087</v>
      </c>
      <c r="H28" s="555"/>
      <c r="I28" s="576" t="s">
        <v>3087</v>
      </c>
      <c r="J28" s="555"/>
      <c r="K28" s="531"/>
      <c r="L28" s="2142"/>
      <c r="M28" s="2132"/>
      <c r="N28" s="2132"/>
      <c r="O28" s="2141"/>
      <c r="P28" s="3450"/>
      <c r="Q28" s="1571"/>
      <c r="R28" s="1572"/>
      <c r="S28" s="1573"/>
      <c r="T28" s="1572"/>
      <c r="U28" s="1573"/>
      <c r="V28" s="1572"/>
      <c r="W28" s="1573"/>
      <c r="X28" s="1566"/>
      <c r="Y28" s="3450"/>
      <c r="Z28" s="1574"/>
      <c r="AA28" s="1575">
        <v>1</v>
      </c>
      <c r="AB28" s="1575">
        <v>1</v>
      </c>
      <c r="AC28" s="1575">
        <v>1</v>
      </c>
    </row>
    <row r="29" spans="1:29" s="1219" customFormat="1" ht="42.75">
      <c r="A29" s="577"/>
      <c r="B29" s="2615"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50"/>
      <c r="Q29" s="1150" t="str">
        <f t="shared" si="8"/>
        <v>公共配套设施</v>
      </c>
      <c r="R29" s="1567" t="s">
        <v>8</v>
      </c>
      <c r="S29" s="1568">
        <f>F29</f>
        <v>100</v>
      </c>
      <c r="T29" s="1567" t="s">
        <v>8</v>
      </c>
      <c r="U29" s="1568">
        <f>H29</f>
        <v>100</v>
      </c>
      <c r="V29" s="1567" t="s">
        <v>8</v>
      </c>
      <c r="W29" s="1568">
        <f>J29</f>
        <v>100</v>
      </c>
      <c r="X29" s="1569"/>
      <c r="Y29" s="3450"/>
      <c r="Z29" s="1149" t="str">
        <f>Q29</f>
        <v>公共配套设施</v>
      </c>
      <c r="AA29" s="1575">
        <f>D29/F29</f>
        <v>1</v>
      </c>
      <c r="AB29" s="1575">
        <f>D29/H29</f>
        <v>1</v>
      </c>
      <c r="AC29" s="1575">
        <f>D29/J29</f>
        <v>1</v>
      </c>
    </row>
    <row r="30" spans="1:29" s="1219" customFormat="1" ht="20.25">
      <c r="A30" s="577"/>
      <c r="B30" s="566"/>
      <c r="C30" s="579" t="s">
        <v>3086</v>
      </c>
      <c r="D30" s="557"/>
      <c r="E30" s="579" t="s">
        <v>3086</v>
      </c>
      <c r="F30" s="555"/>
      <c r="G30" s="579" t="s">
        <v>3086</v>
      </c>
      <c r="H30" s="555"/>
      <c r="I30" s="579" t="s">
        <v>3086</v>
      </c>
      <c r="J30" s="555"/>
      <c r="K30" s="531"/>
      <c r="L30" s="2135"/>
      <c r="M30" s="2132"/>
      <c r="N30" s="2132"/>
      <c r="O30" s="2137"/>
      <c r="P30" s="3450"/>
      <c r="Q30" s="1150"/>
      <c r="R30" s="1567"/>
      <c r="S30" s="1568"/>
      <c r="T30" s="1567"/>
      <c r="U30" s="1568"/>
      <c r="V30" s="1567"/>
      <c r="W30" s="1568"/>
      <c r="X30" s="1569"/>
      <c r="Y30" s="3450"/>
      <c r="Z30" s="1149"/>
      <c r="AA30" s="1575">
        <v>1</v>
      </c>
      <c r="AB30" s="1575">
        <v>1</v>
      </c>
      <c r="AC30" s="1575">
        <v>1</v>
      </c>
    </row>
    <row r="31" spans="1:29" s="1219" customFormat="1" ht="28.5">
      <c r="A31" s="577"/>
      <c r="B31" s="261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50"/>
      <c r="Q31" s="2602" t="str">
        <f t="shared" ref="Q31" si="9">B31</f>
        <v>基础设施水平</v>
      </c>
      <c r="R31" s="1567" t="s">
        <v>8</v>
      </c>
      <c r="S31" s="1568">
        <f>F31</f>
        <v>100</v>
      </c>
      <c r="T31" s="1567" t="s">
        <v>8</v>
      </c>
      <c r="U31" s="1568">
        <f>H31</f>
        <v>100</v>
      </c>
      <c r="V31" s="1567" t="s">
        <v>8</v>
      </c>
      <c r="W31" s="1568">
        <f>J31</f>
        <v>100</v>
      </c>
      <c r="X31" s="1569"/>
      <c r="Y31" s="3450"/>
      <c r="Z31" s="2599" t="str">
        <f>Q31</f>
        <v>基础设施水平</v>
      </c>
      <c r="AA31" s="1575">
        <f>D31/F31</f>
        <v>1</v>
      </c>
      <c r="AB31" s="1575">
        <f>D31/H31</f>
        <v>1</v>
      </c>
      <c r="AC31" s="1575">
        <f>D31/J31</f>
        <v>1</v>
      </c>
    </row>
    <row r="32" spans="1:29" s="1219" customFormat="1" ht="20.25">
      <c r="A32" s="577"/>
      <c r="B32" s="566"/>
      <c r="C32" s="579" t="s">
        <v>3088</v>
      </c>
      <c r="D32" s="557"/>
      <c r="E32" s="579" t="s">
        <v>3088</v>
      </c>
      <c r="F32" s="555"/>
      <c r="G32" s="579" t="s">
        <v>3088</v>
      </c>
      <c r="H32" s="555"/>
      <c r="I32" s="579" t="s">
        <v>3088</v>
      </c>
      <c r="J32" s="555"/>
      <c r="K32" s="531"/>
      <c r="L32" s="2135"/>
      <c r="M32" s="2132"/>
      <c r="N32" s="2132"/>
      <c r="O32" s="2137"/>
      <c r="P32" s="3450"/>
      <c r="Q32" s="2602"/>
      <c r="R32" s="1567"/>
      <c r="S32" s="1568"/>
      <c r="T32" s="1567"/>
      <c r="U32" s="1568"/>
      <c r="V32" s="1567"/>
      <c r="W32" s="1568"/>
      <c r="X32" s="1569"/>
      <c r="Y32" s="3450"/>
      <c r="Z32" s="2599"/>
      <c r="AA32" s="1575">
        <v>1</v>
      </c>
      <c r="AB32" s="1575">
        <v>1</v>
      </c>
      <c r="AC32" s="1575">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50"/>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50"/>
      <c r="Z33" s="1574" t="str">
        <f t="shared" ref="Z33:Z47" si="13">Q33</f>
        <v>临街状况</v>
      </c>
      <c r="AA33" s="1575">
        <f t="shared" si="3"/>
        <v>1</v>
      </c>
      <c r="AB33" s="1575">
        <f t="shared" si="4"/>
        <v>1</v>
      </c>
      <c r="AC33" s="1575">
        <f t="shared" si="5"/>
        <v>1</v>
      </c>
    </row>
    <row r="34" spans="1:29" ht="27">
      <c r="A34" s="532"/>
      <c r="B34" s="578" t="s">
        <v>548</v>
      </c>
      <c r="C34" s="562"/>
      <c r="D34" s="563">
        <v>100</v>
      </c>
      <c r="E34" s="3220" t="s">
        <v>3138</v>
      </c>
      <c r="F34" s="559">
        <f>SUMIF(108:108,E35,109:109)-SUMIF(108:108,C35,109:109)+100</f>
        <v>100</v>
      </c>
      <c r="G34" s="562"/>
      <c r="H34" s="559">
        <f>SUMIF(108:108,G35,109:109)-SUMIF(108:108,C35,109:109)+100</f>
        <v>100</v>
      </c>
      <c r="I34" s="3220" t="s">
        <v>3137</v>
      </c>
      <c r="J34" s="559">
        <f>SUMIF(108:108,I35,109:109)-SUMIF(108:108,C35,109:109)+100</f>
        <v>100</v>
      </c>
      <c r="K34" s="535">
        <v>1</v>
      </c>
      <c r="L34" s="2142"/>
      <c r="M34" s="2132"/>
      <c r="N34" s="2132"/>
      <c r="O34" s="2141"/>
      <c r="P34" s="3450"/>
      <c r="Q34" s="1571" t="str">
        <f t="shared" si="8"/>
        <v>毗邻道路的类型与等级</v>
      </c>
      <c r="R34" s="1572" t="s">
        <v>8</v>
      </c>
      <c r="S34" s="1573">
        <f t="shared" si="10"/>
        <v>100</v>
      </c>
      <c r="T34" s="1572" t="s">
        <v>8</v>
      </c>
      <c r="U34" s="1573">
        <f t="shared" si="11"/>
        <v>100</v>
      </c>
      <c r="V34" s="1572" t="s">
        <v>8</v>
      </c>
      <c r="W34" s="1573">
        <f t="shared" si="12"/>
        <v>100</v>
      </c>
      <c r="X34" s="1566"/>
      <c r="Y34" s="3450"/>
      <c r="Z34" s="1574" t="str">
        <f t="shared" si="13"/>
        <v>毗邻道路的类型与等级</v>
      </c>
      <c r="AA34" s="1575">
        <f t="shared" si="3"/>
        <v>1</v>
      </c>
      <c r="AB34" s="1575">
        <f t="shared" si="4"/>
        <v>1</v>
      </c>
      <c r="AC34" s="1575">
        <f t="shared" si="5"/>
        <v>1</v>
      </c>
    </row>
    <row r="35" spans="1:29" ht="21" thickBot="1">
      <c r="A35" s="532"/>
      <c r="B35" s="566"/>
      <c r="C35" s="576" t="s">
        <v>3136</v>
      </c>
      <c r="D35" s="557"/>
      <c r="E35" s="576" t="s">
        <v>3136</v>
      </c>
      <c r="F35" s="555"/>
      <c r="G35" s="3222" t="s">
        <v>3136</v>
      </c>
      <c r="H35" s="555"/>
      <c r="I35" s="576" t="s">
        <v>3136</v>
      </c>
      <c r="J35" s="555"/>
      <c r="K35" s="581"/>
      <c r="L35" s="2142"/>
      <c r="M35" s="2132"/>
      <c r="N35" s="2132"/>
      <c r="O35" s="2141"/>
      <c r="P35" s="3450"/>
      <c r="Q35" s="1571"/>
      <c r="R35" s="1572"/>
      <c r="S35" s="1573"/>
      <c r="T35" s="1572"/>
      <c r="U35" s="1573"/>
      <c r="V35" s="1572"/>
      <c r="W35" s="1573"/>
      <c r="X35" s="1566"/>
      <c r="Y35" s="3450"/>
      <c r="Z35" s="1574"/>
      <c r="AA35" s="1575">
        <v>1</v>
      </c>
      <c r="AB35" s="1575">
        <v>1</v>
      </c>
      <c r="AC35" s="1575">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50"/>
      <c r="Q36" s="1571" t="str">
        <f t="shared" si="8"/>
        <v>土地级别</v>
      </c>
      <c r="R36" s="1572" t="s">
        <v>8</v>
      </c>
      <c r="S36" s="1573">
        <f t="shared" si="10"/>
        <v>100</v>
      </c>
      <c r="T36" s="1572" t="s">
        <v>8</v>
      </c>
      <c r="U36" s="1573">
        <f t="shared" si="11"/>
        <v>100</v>
      </c>
      <c r="V36" s="1572" t="s">
        <v>8</v>
      </c>
      <c r="W36" s="1573">
        <f t="shared" si="12"/>
        <v>100</v>
      </c>
      <c r="X36" s="1566"/>
      <c r="Y36" s="3450"/>
      <c r="Z36" s="1574" t="str">
        <f t="shared" si="13"/>
        <v>土地级别</v>
      </c>
      <c r="AA36" s="1575">
        <f t="shared" si="3"/>
        <v>1</v>
      </c>
      <c r="AB36" s="1575">
        <f t="shared" si="4"/>
        <v>1</v>
      </c>
      <c r="AC36" s="1575">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50"/>
      <c r="Q37" s="1571">
        <f t="shared" si="8"/>
        <v>0</v>
      </c>
      <c r="R37" s="1572" t="s">
        <v>8</v>
      </c>
      <c r="S37" s="1573">
        <f t="shared" si="10"/>
        <v>100</v>
      </c>
      <c r="T37" s="1572" t="s">
        <v>8</v>
      </c>
      <c r="U37" s="1573">
        <f t="shared" si="11"/>
        <v>100</v>
      </c>
      <c r="V37" s="1572" t="s">
        <v>8</v>
      </c>
      <c r="W37" s="1573">
        <f t="shared" si="12"/>
        <v>100</v>
      </c>
      <c r="X37" s="1566"/>
      <c r="Y37" s="3450"/>
      <c r="Z37" s="1574">
        <f t="shared" si="13"/>
        <v>0</v>
      </c>
      <c r="AA37" s="1575">
        <f t="shared" si="3"/>
        <v>1</v>
      </c>
      <c r="AB37" s="1575">
        <f t="shared" si="4"/>
        <v>1</v>
      </c>
      <c r="AC37" s="1575">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51" t="s">
        <v>550</v>
      </c>
      <c r="Q38" s="1571">
        <f t="shared" si="8"/>
        <v>0</v>
      </c>
      <c r="R38" s="1572" t="s">
        <v>8</v>
      </c>
      <c r="S38" s="1573">
        <f t="shared" si="10"/>
        <v>100</v>
      </c>
      <c r="T38" s="1572" t="s">
        <v>8</v>
      </c>
      <c r="U38" s="1573">
        <f t="shared" si="11"/>
        <v>100</v>
      </c>
      <c r="V38" s="1572" t="s">
        <v>8</v>
      </c>
      <c r="W38" s="1573">
        <f t="shared" si="12"/>
        <v>100</v>
      </c>
      <c r="X38" s="1566"/>
      <c r="Y38" s="3452" t="s">
        <v>550</v>
      </c>
      <c r="Z38" s="1574">
        <f t="shared" si="13"/>
        <v>0</v>
      </c>
      <c r="AA38" s="1575">
        <f t="shared" si="3"/>
        <v>1</v>
      </c>
      <c r="AB38" s="1575">
        <f t="shared" si="4"/>
        <v>1</v>
      </c>
      <c r="AC38" s="1575">
        <f t="shared" si="5"/>
        <v>1</v>
      </c>
    </row>
    <row r="39" spans="1:29" s="1338"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52"/>
      <c r="Q39" s="1571">
        <f t="shared" si="8"/>
        <v>0</v>
      </c>
      <c r="R39" s="1576" t="s">
        <v>8</v>
      </c>
      <c r="S39" s="1577">
        <f t="shared" si="10"/>
        <v>100</v>
      </c>
      <c r="T39" s="1576" t="s">
        <v>8</v>
      </c>
      <c r="U39" s="1577">
        <f t="shared" si="11"/>
        <v>100</v>
      </c>
      <c r="V39" s="1576" t="s">
        <v>8</v>
      </c>
      <c r="W39" s="1577">
        <f t="shared" si="12"/>
        <v>100</v>
      </c>
      <c r="X39" s="1578"/>
      <c r="Y39" s="3452"/>
      <c r="Z39" s="1579">
        <f t="shared" si="13"/>
        <v>0</v>
      </c>
      <c r="AA39" s="1575">
        <f t="shared" si="3"/>
        <v>1</v>
      </c>
      <c r="AB39" s="1575">
        <f t="shared" si="4"/>
        <v>1</v>
      </c>
      <c r="AC39" s="1575">
        <f t="shared" si="5"/>
        <v>1</v>
      </c>
    </row>
    <row r="40" spans="1:29" ht="20.25">
      <c r="A40" s="2931" t="s">
        <v>2753</v>
      </c>
      <c r="B40" s="595" t="s">
        <v>552</v>
      </c>
      <c r="C40" s="596">
        <f>'数据-汇总表'!D3</f>
        <v>173766</v>
      </c>
      <c r="D40" s="597">
        <v>100</v>
      </c>
      <c r="E40" s="596">
        <f>土地案例!I3</f>
        <v>67504</v>
      </c>
      <c r="F40" s="597">
        <f>LOOKUP(E40,119:119,120:120)-LOOKUP(C40,119:119,120:120)+100</f>
        <v>99</v>
      </c>
      <c r="G40" s="596">
        <f>土地案例!I4</f>
        <v>33852</v>
      </c>
      <c r="H40" s="597">
        <f>LOOKUP(G40,119:119,120:120)-LOOKUP(C40,119:119,120:120)+100</f>
        <v>99</v>
      </c>
      <c r="I40" s="598">
        <f>土地案例!I5</f>
        <v>65094</v>
      </c>
      <c r="J40" s="597">
        <f>LOOKUP(I40,119:119,120:120)-LOOKUP(C40,119:119,120:120)+100</f>
        <v>99</v>
      </c>
      <c r="K40" s="581"/>
      <c r="L40" s="2142"/>
      <c r="M40" s="2132"/>
      <c r="N40" s="2132"/>
      <c r="O40" s="2141"/>
      <c r="P40" s="3452"/>
      <c r="Q40" s="1571" t="str">
        <f>B40</f>
        <v>宗地面积</v>
      </c>
      <c r="R40" s="1572" t="s">
        <v>8</v>
      </c>
      <c r="S40" s="1573">
        <f t="shared" si="10"/>
        <v>99</v>
      </c>
      <c r="T40" s="1572" t="s">
        <v>8</v>
      </c>
      <c r="U40" s="1573">
        <f t="shared" si="11"/>
        <v>99</v>
      </c>
      <c r="V40" s="1572" t="s">
        <v>8</v>
      </c>
      <c r="W40" s="1573">
        <f t="shared" si="12"/>
        <v>99</v>
      </c>
      <c r="X40" s="1566"/>
      <c r="Y40" s="3452"/>
      <c r="Z40" s="1574" t="str">
        <f t="shared" si="13"/>
        <v>宗地面积</v>
      </c>
      <c r="AA40" s="1575">
        <f t="shared" si="3"/>
        <v>1.0101010101010102</v>
      </c>
      <c r="AB40" s="1575">
        <f t="shared" si="4"/>
        <v>1.0101010101010102</v>
      </c>
      <c r="AC40" s="1575">
        <f t="shared" si="5"/>
        <v>1.0101010101010102</v>
      </c>
    </row>
    <row r="41" spans="1:29" ht="20.25">
      <c r="A41" s="594"/>
      <c r="B41" s="527" t="s">
        <v>553</v>
      </c>
      <c r="C41" s="599" t="s">
        <v>3134</v>
      </c>
      <c r="D41" s="540">
        <v>100</v>
      </c>
      <c r="E41" s="599" t="s">
        <v>3134</v>
      </c>
      <c r="F41" s="540">
        <f>SUMIF(121:121,E41,122:122)-SUMIF(121:121,C41,122:122)+100</f>
        <v>100</v>
      </c>
      <c r="G41" s="599" t="s">
        <v>3134</v>
      </c>
      <c r="H41" s="540">
        <f>SUMIF(121:121,G41,122:122)-SUMIF(121:121,C41,122:122)+100</f>
        <v>100</v>
      </c>
      <c r="I41" s="599" t="s">
        <v>3134</v>
      </c>
      <c r="J41" s="540">
        <f>SUMIF(121:121,I41,122:122)-SUMIF(121:121,C41,122:122)+100</f>
        <v>100</v>
      </c>
      <c r="K41" s="584">
        <v>2</v>
      </c>
      <c r="L41" s="2142"/>
      <c r="M41" s="2132"/>
      <c r="N41" s="2132"/>
      <c r="O41" s="2141"/>
      <c r="P41" s="3452"/>
      <c r="Q41" s="1571" t="str">
        <f t="shared" ref="Q41:Q47" si="14">B41</f>
        <v>宗地形状</v>
      </c>
      <c r="R41" s="1572" t="s">
        <v>8</v>
      </c>
      <c r="S41" s="1573">
        <f t="shared" si="10"/>
        <v>100</v>
      </c>
      <c r="T41" s="1572" t="s">
        <v>8</v>
      </c>
      <c r="U41" s="1573">
        <f t="shared" si="11"/>
        <v>100</v>
      </c>
      <c r="V41" s="1572" t="s">
        <v>8</v>
      </c>
      <c r="W41" s="1573">
        <f t="shared" si="12"/>
        <v>100</v>
      </c>
      <c r="X41" s="1566"/>
      <c r="Y41" s="3452"/>
      <c r="Z41" s="1574" t="str">
        <f t="shared" si="13"/>
        <v>宗地形状</v>
      </c>
      <c r="AA41" s="1575">
        <f t="shared" si="3"/>
        <v>1</v>
      </c>
      <c r="AB41" s="1575">
        <f t="shared" si="4"/>
        <v>1</v>
      </c>
      <c r="AC41" s="1575">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52"/>
      <c r="Q42" s="1571" t="str">
        <f t="shared" si="14"/>
        <v>临街宽度及深度</v>
      </c>
      <c r="R42" s="1572" t="s">
        <v>8</v>
      </c>
      <c r="S42" s="1573">
        <f t="shared" si="10"/>
        <v>100</v>
      </c>
      <c r="T42" s="1572" t="s">
        <v>8</v>
      </c>
      <c r="U42" s="1573">
        <f t="shared" si="11"/>
        <v>100</v>
      </c>
      <c r="V42" s="1572" t="s">
        <v>8</v>
      </c>
      <c r="W42" s="1573">
        <f t="shared" si="12"/>
        <v>100</v>
      </c>
      <c r="X42" s="1566"/>
      <c r="Y42" s="3452"/>
      <c r="Z42" s="1574" t="str">
        <f t="shared" si="13"/>
        <v>临街宽度及深度</v>
      </c>
      <c r="AA42" s="1575">
        <f t="shared" si="3"/>
        <v>1</v>
      </c>
      <c r="AB42" s="1575">
        <f t="shared" si="4"/>
        <v>1</v>
      </c>
      <c r="AC42" s="1575">
        <f t="shared" si="5"/>
        <v>1</v>
      </c>
    </row>
    <row r="43" spans="1:29" s="1219" customFormat="1" ht="20.25">
      <c r="A43" s="600"/>
      <c r="B43" s="1895" t="s">
        <v>2423</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v>2</v>
      </c>
      <c r="L43" s="2135"/>
      <c r="M43" s="2132"/>
      <c r="N43" s="2132"/>
      <c r="O43" s="2137"/>
      <c r="P43" s="3452"/>
      <c r="Q43" s="1571" t="str">
        <f t="shared" si="14"/>
        <v>宗地开发程度</v>
      </c>
      <c r="R43" s="1567" t="s">
        <v>8</v>
      </c>
      <c r="S43" s="1568">
        <f t="shared" si="10"/>
        <v>100</v>
      </c>
      <c r="T43" s="1567" t="s">
        <v>8</v>
      </c>
      <c r="U43" s="1568">
        <f t="shared" si="11"/>
        <v>100</v>
      </c>
      <c r="V43" s="1567" t="s">
        <v>8</v>
      </c>
      <c r="W43" s="1568">
        <f t="shared" si="12"/>
        <v>100</v>
      </c>
      <c r="X43" s="1569"/>
      <c r="Y43" s="3452"/>
      <c r="Z43" s="1149" t="str">
        <f t="shared" si="13"/>
        <v>宗地开发程度</v>
      </c>
      <c r="AA43" s="1570">
        <f t="shared" si="3"/>
        <v>1</v>
      </c>
      <c r="AB43" s="1570">
        <f t="shared" si="4"/>
        <v>1</v>
      </c>
      <c r="AC43" s="1570">
        <f t="shared" si="5"/>
        <v>1</v>
      </c>
    </row>
    <row r="44" spans="1:29" ht="21" thickBot="1">
      <c r="A44" s="594"/>
      <c r="B44" s="527" t="s">
        <v>555</v>
      </c>
      <c r="C44" s="599" t="s">
        <v>3078</v>
      </c>
      <c r="D44" s="540">
        <v>100</v>
      </c>
      <c r="E44" s="599" t="s">
        <v>3078</v>
      </c>
      <c r="F44" s="540">
        <f>SUMIF(127:127,E44,128:128)-SUMIF(127:127,C44,128:128)+100</f>
        <v>100</v>
      </c>
      <c r="G44" s="599" t="s">
        <v>3078</v>
      </c>
      <c r="H44" s="540">
        <f>SUMIF(127:127,G44,128:128)-SUMIF(127:127,C44,128:128)+100</f>
        <v>100</v>
      </c>
      <c r="I44" s="599" t="s">
        <v>3078</v>
      </c>
      <c r="J44" s="540">
        <f>SUMIF(127:127,I44,128:128)-SUMIF(127:127,C44,128:128)+100</f>
        <v>100</v>
      </c>
      <c r="K44" s="584">
        <v>2</v>
      </c>
      <c r="L44" s="2142"/>
      <c r="M44" s="2132"/>
      <c r="N44" s="2132"/>
      <c r="O44" s="2141"/>
      <c r="P44" s="3452" t="s">
        <v>550</v>
      </c>
      <c r="Q44" s="1571" t="str">
        <f t="shared" si="14"/>
        <v>工程地质条件</v>
      </c>
      <c r="R44" s="1572" t="s">
        <v>8</v>
      </c>
      <c r="S44" s="1573">
        <f t="shared" si="10"/>
        <v>100</v>
      </c>
      <c r="T44" s="1572" t="s">
        <v>8</v>
      </c>
      <c r="U44" s="1573">
        <f t="shared" si="11"/>
        <v>100</v>
      </c>
      <c r="V44" s="1572" t="s">
        <v>8</v>
      </c>
      <c r="W44" s="1573">
        <f t="shared" si="12"/>
        <v>100</v>
      </c>
      <c r="X44" s="1566"/>
      <c r="Y44" s="3452" t="s">
        <v>550</v>
      </c>
      <c r="Z44" s="1574" t="str">
        <f t="shared" si="13"/>
        <v>工程地质条件</v>
      </c>
      <c r="AA44" s="1575">
        <f t="shared" si="3"/>
        <v>1</v>
      </c>
      <c r="AB44" s="1575">
        <f t="shared" si="4"/>
        <v>1</v>
      </c>
      <c r="AC44" s="1575">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52"/>
      <c r="Q45" s="1571">
        <f t="shared" si="14"/>
        <v>0</v>
      </c>
      <c r="R45" s="1572" t="s">
        <v>8</v>
      </c>
      <c r="S45" s="1573">
        <f t="shared" si="10"/>
        <v>100</v>
      </c>
      <c r="T45" s="1572" t="s">
        <v>8</v>
      </c>
      <c r="U45" s="1573">
        <f t="shared" si="11"/>
        <v>100</v>
      </c>
      <c r="V45" s="1572" t="s">
        <v>8</v>
      </c>
      <c r="W45" s="1573">
        <f t="shared" si="12"/>
        <v>100</v>
      </c>
      <c r="X45" s="1566"/>
      <c r="Y45" s="3452"/>
      <c r="Z45" s="1574">
        <f t="shared" si="13"/>
        <v>0</v>
      </c>
      <c r="AA45" s="1575">
        <f t="shared" si="3"/>
        <v>1</v>
      </c>
      <c r="AB45" s="1575">
        <f t="shared" si="4"/>
        <v>1</v>
      </c>
      <c r="AC45" s="1575">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52"/>
      <c r="Q46" s="1571">
        <f t="shared" si="14"/>
        <v>0</v>
      </c>
      <c r="R46" s="1572" t="s">
        <v>8</v>
      </c>
      <c r="S46" s="1573">
        <f t="shared" si="10"/>
        <v>100</v>
      </c>
      <c r="T46" s="1572" t="s">
        <v>8</v>
      </c>
      <c r="U46" s="1573">
        <f t="shared" si="11"/>
        <v>100</v>
      </c>
      <c r="V46" s="1572" t="s">
        <v>8</v>
      </c>
      <c r="W46" s="1573">
        <f t="shared" si="12"/>
        <v>100</v>
      </c>
      <c r="X46" s="1566"/>
      <c r="Y46" s="3452"/>
      <c r="Z46" s="1574">
        <f t="shared" si="13"/>
        <v>0</v>
      </c>
      <c r="AA46" s="1575">
        <f t="shared" si="3"/>
        <v>1</v>
      </c>
      <c r="AB46" s="1575">
        <f t="shared" si="4"/>
        <v>1</v>
      </c>
      <c r="AC46" s="1575">
        <f t="shared" si="5"/>
        <v>1</v>
      </c>
    </row>
    <row r="47" spans="1:29" s="1338"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52"/>
      <c r="Q47" s="1571">
        <f t="shared" si="14"/>
        <v>0</v>
      </c>
      <c r="R47" s="1576" t="s">
        <v>8</v>
      </c>
      <c r="S47" s="1577">
        <f t="shared" si="10"/>
        <v>100</v>
      </c>
      <c r="T47" s="1576" t="s">
        <v>8</v>
      </c>
      <c r="U47" s="1577">
        <f t="shared" si="11"/>
        <v>100</v>
      </c>
      <c r="V47" s="1576" t="s">
        <v>8</v>
      </c>
      <c r="W47" s="1577">
        <f t="shared" si="12"/>
        <v>100</v>
      </c>
      <c r="X47" s="1578"/>
      <c r="Y47" s="3452"/>
      <c r="Z47" s="1579">
        <f t="shared" si="13"/>
        <v>0</v>
      </c>
      <c r="AA47" s="1575">
        <f t="shared" si="3"/>
        <v>1</v>
      </c>
      <c r="AB47" s="1575">
        <f t="shared" si="4"/>
        <v>1</v>
      </c>
      <c r="AC47" s="1575">
        <f t="shared" si="5"/>
        <v>1</v>
      </c>
    </row>
    <row r="48" spans="1:29" ht="20.25">
      <c r="A48" s="607" t="s">
        <v>556</v>
      </c>
      <c r="B48" s="608" t="s">
        <v>2992</v>
      </c>
      <c r="C48" s="609" t="s">
        <v>1</v>
      </c>
      <c r="D48" s="610"/>
      <c r="E48" s="611">
        <f>ROUND(土地案例!P3,0)</f>
        <v>1870</v>
      </c>
      <c r="F48" s="612"/>
      <c r="G48" s="611">
        <f>ROUND(土地案例!P4,0)</f>
        <v>1722</v>
      </c>
      <c r="H48" s="614"/>
      <c r="I48" s="611">
        <f>ROUND(土地案例!P5,0)</f>
        <v>1870</v>
      </c>
      <c r="J48" s="614"/>
      <c r="K48" s="1339"/>
      <c r="L48" s="2144"/>
      <c r="M48" s="2132"/>
      <c r="N48" s="2132"/>
      <c r="O48" s="2145"/>
      <c r="P48" s="3415" t="str">
        <f>A48</f>
        <v>成交单价</v>
      </c>
      <c r="Q48" s="3415"/>
      <c r="R48" s="3416">
        <f>E48</f>
        <v>1870</v>
      </c>
      <c r="S48" s="3416"/>
      <c r="T48" s="3416">
        <f>G48</f>
        <v>1722</v>
      </c>
      <c r="U48" s="3416"/>
      <c r="V48" s="3416">
        <f>I48</f>
        <v>1870</v>
      </c>
      <c r="W48" s="3416"/>
      <c r="X48" s="1558"/>
      <c r="Y48" s="1580"/>
      <c r="Z48" s="1558"/>
      <c r="AA48" s="1558"/>
      <c r="AB48" s="1558"/>
      <c r="AC48" s="1558"/>
    </row>
    <row r="49" spans="1:29" ht="21" thickBot="1">
      <c r="A49" s="615" t="s">
        <v>2691</v>
      </c>
      <c r="B49" s="616"/>
      <c r="C49" s="617">
        <f>R50</f>
        <v>2317</v>
      </c>
      <c r="D49" s="618"/>
      <c r="E49" s="617">
        <f>R49</f>
        <v>2380</v>
      </c>
      <c r="F49" s="619"/>
      <c r="G49" s="620">
        <f>T49</f>
        <v>2192</v>
      </c>
      <c r="H49" s="618"/>
      <c r="I49" s="617">
        <f>V49</f>
        <v>2380</v>
      </c>
      <c r="J49" s="618"/>
      <c r="K49" s="1340"/>
      <c r="L49" s="2144"/>
      <c r="M49" s="2132"/>
      <c r="N49" s="2132"/>
      <c r="O49" s="2145"/>
      <c r="P49" s="3415" t="str">
        <f>A49</f>
        <v>比较价格（元/平方米）</v>
      </c>
      <c r="Q49" s="3415"/>
      <c r="R49" s="3417">
        <f>ROUND(PRODUCT(R48,AA9:AA47),0)</f>
        <v>2380</v>
      </c>
      <c r="S49" s="3417"/>
      <c r="T49" s="3417">
        <f>ROUND(PRODUCT(T48,AB9:AB47),0)</f>
        <v>2192</v>
      </c>
      <c r="U49" s="3417"/>
      <c r="V49" s="3417">
        <f>ROUND(PRODUCT(V48,AC9:AC47),0)</f>
        <v>2380</v>
      </c>
      <c r="W49" s="3417"/>
      <c r="X49" s="1558"/>
      <c r="Y49" s="1558"/>
      <c r="Z49" s="1558"/>
      <c r="AA49" s="1558"/>
      <c r="AB49" s="1558"/>
      <c r="AC49" s="1558"/>
    </row>
    <row r="50" spans="1:29" ht="21" thickBot="1">
      <c r="A50" s="621" t="s">
        <v>2932</v>
      </c>
      <c r="B50" s="622"/>
      <c r="C50" s="623">
        <f>R50</f>
        <v>2317</v>
      </c>
      <c r="D50" s="623"/>
      <c r="E50" s="623"/>
      <c r="F50" s="623"/>
      <c r="G50" s="623"/>
      <c r="H50" s="623"/>
      <c r="I50" s="623"/>
      <c r="J50" s="623"/>
      <c r="K50" s="1341"/>
      <c r="L50" s="2144"/>
      <c r="M50" s="2132"/>
      <c r="N50" s="2132"/>
      <c r="O50" s="2145"/>
      <c r="P50" s="3412" t="str">
        <f>A50</f>
        <v>估价对象XX用房的比较价格（楼面单价，元/平方米）</v>
      </c>
      <c r="Q50" s="3413"/>
      <c r="R50" s="3414">
        <f>ROUND(AVERAGE(R49:V49),0)</f>
        <v>2317</v>
      </c>
      <c r="S50" s="3414"/>
      <c r="T50" s="3414"/>
      <c r="U50" s="3414"/>
      <c r="V50" s="3414"/>
      <c r="W50" s="3414"/>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0.27272727272727271</v>
      </c>
      <c r="F53" s="627" t="str">
        <f>IF(OR(E53&gt;=0.3,E53&lt;=-0.3),"超过30%","")</f>
        <v/>
      </c>
      <c r="G53" s="626">
        <f>IF(G48&lt;G49,G49/G48-1,G48/G49-1)</f>
        <v>0.27293844367015097</v>
      </c>
      <c r="H53" s="627" t="str">
        <f>IF(OR(G53&gt;=0.3,G53&lt;=-0.3),"超过30%","")</f>
        <v/>
      </c>
      <c r="I53" s="626">
        <f>IF(I48&lt;I49,I49/I48-1,I48/I49-1)</f>
        <v>0.27272727272727271</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8.5766423357664268E-2</v>
      </c>
      <c r="F54" s="627" t="str">
        <f>IF(OR(E54&gt;=0.2,E54&lt;=-0.2),"超过20%","")</f>
        <v/>
      </c>
      <c r="G54" s="626">
        <f>IF(G49&lt;I49,I49/G49-1,G49/I49-1)</f>
        <v>8.5766423357664268E-2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1724</v>
      </c>
      <c r="D57" s="2227" t="s">
        <v>2293</v>
      </c>
      <c r="E57" s="631" t="s">
        <v>562</v>
      </c>
      <c r="F57" s="632" t="s">
        <v>563</v>
      </c>
      <c r="G57" s="3441" t="s">
        <v>2281</v>
      </c>
      <c r="H57" s="3442"/>
      <c r="I57" s="1554" t="s">
        <v>1722</v>
      </c>
      <c r="J57" s="1554" t="str">
        <f>项目基本情况!F41</f>
        <v>海南省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2317</v>
      </c>
      <c r="C58" s="635">
        <v>1</v>
      </c>
      <c r="D58" s="2228">
        <v>1</v>
      </c>
      <c r="E58" s="635">
        <f>'数据-汇总表'!E8+'数据-汇总表'!E9</f>
        <v>104260</v>
      </c>
      <c r="F58" s="636">
        <f t="shared" ref="F58:F67" si="15">ROUND(B58*E58/10000,0)</f>
        <v>24157</v>
      </c>
      <c r="G58" s="3443"/>
      <c r="H58" s="3444"/>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445"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445"/>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445"/>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445"/>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2327</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2294</v>
      </c>
      <c r="E68" s="643">
        <f>IF(B48="楼面地价",SUM(E58:E67),'数据-汇总表'!D3)</f>
        <v>104260</v>
      </c>
      <c r="F68" s="644">
        <f>IF(B48="楼面地价",SUM(F58:F67),ROUND(C50*E68/10000,0))</f>
        <v>24157</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92" t="s">
        <v>2531</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922</v>
      </c>
      <c r="B73" s="479" t="str">
        <f>"北京市平均增长率"&amp;TEXT(SUMIF(基准地价!N21:N25,A73,基准地价!P21:P25),"0.00%")</f>
        <v>北京市平均增长率2.50%</v>
      </c>
      <c r="C73" s="894">
        <v>100</v>
      </c>
      <c r="D73" s="3194">
        <f>C73-$C$74</f>
        <v>99</v>
      </c>
      <c r="E73" s="3194">
        <f t="shared" ref="E73:N73" si="20">D73-$C$74</f>
        <v>98</v>
      </c>
      <c r="F73" s="3194">
        <f t="shared" si="20"/>
        <v>97</v>
      </c>
      <c r="G73" s="3194">
        <f t="shared" si="20"/>
        <v>96</v>
      </c>
      <c r="H73" s="3194">
        <f t="shared" si="20"/>
        <v>95</v>
      </c>
      <c r="I73" s="3194">
        <f t="shared" si="20"/>
        <v>94</v>
      </c>
      <c r="J73" s="3194">
        <f t="shared" si="20"/>
        <v>93</v>
      </c>
      <c r="K73" s="3194">
        <f t="shared" si="20"/>
        <v>92</v>
      </c>
      <c r="L73" s="3194">
        <f t="shared" si="20"/>
        <v>91</v>
      </c>
      <c r="M73" s="3194">
        <f t="shared" si="20"/>
        <v>90</v>
      </c>
      <c r="N73" s="3194">
        <f t="shared" si="20"/>
        <v>89</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2645</v>
      </c>
      <c r="B74" s="2829"/>
      <c r="C74" s="2814">
        <v>1</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42.75">
      <c r="A77" s="664" t="s">
        <v>577</v>
      </c>
      <c r="B77" s="665" t="s">
        <v>534</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7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2547</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21" t="s">
        <v>2549</v>
      </c>
      <c r="C104" s="2622" t="s">
        <v>2550</v>
      </c>
      <c r="D104" s="2622" t="s">
        <v>2551</v>
      </c>
      <c r="E104" s="2622" t="s">
        <v>2552</v>
      </c>
      <c r="F104" s="2622" t="s">
        <v>2553</v>
      </c>
      <c r="G104" s="2622" t="s">
        <v>2554</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96" t="s">
        <v>3080</v>
      </c>
      <c r="D108" s="3196" t="s">
        <v>3081</v>
      </c>
      <c r="E108" s="3196" t="s">
        <v>3082</v>
      </c>
      <c r="F108" s="3196" t="s">
        <v>3083</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5.75" hidden="1"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9.25" thickTop="1">
      <c r="A118" s="664" t="s">
        <v>551</v>
      </c>
      <c r="B118" s="665" t="s">
        <v>593</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5" t="s">
        <v>3072</v>
      </c>
      <c r="D121" s="3195" t="s">
        <v>3073</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5" hidden="1"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2424</v>
      </c>
      <c r="C125" s="1375" t="s">
        <v>3074</v>
      </c>
      <c r="D125" s="1375" t="s">
        <v>3075</v>
      </c>
      <c r="E125" s="1375" t="s">
        <v>3076</v>
      </c>
      <c r="F125" s="1375" t="s">
        <v>3077</v>
      </c>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98</v>
      </c>
      <c r="E126" s="679">
        <f t="shared" ref="E126:M126" si="30">D126-$K43</f>
        <v>96</v>
      </c>
      <c r="F126" s="679">
        <f t="shared" si="30"/>
        <v>94</v>
      </c>
      <c r="G126" s="679">
        <f t="shared" si="30"/>
        <v>92</v>
      </c>
      <c r="H126" s="679">
        <f t="shared" si="30"/>
        <v>90</v>
      </c>
      <c r="I126" s="679">
        <f t="shared" si="30"/>
        <v>88</v>
      </c>
      <c r="J126" s="679">
        <f t="shared" si="30"/>
        <v>86</v>
      </c>
      <c r="K126" s="679">
        <f t="shared" si="30"/>
        <v>84</v>
      </c>
      <c r="L126" s="679">
        <f t="shared" si="30"/>
        <v>82</v>
      </c>
      <c r="M126" s="680">
        <f t="shared" si="30"/>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6" t="s">
        <v>3079</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5"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5"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defaultColWidth="8.875" defaultRowHeight="12.75"/>
  <cols>
    <col min="1" max="1" width="34.375" style="3192" customWidth="1"/>
    <col min="2" max="2" width="16.125" style="3192" customWidth="1"/>
    <col min="3" max="3" width="7.875" style="3192" customWidth="1"/>
    <col min="4" max="4" width="6.125" style="3192" customWidth="1"/>
    <col min="5" max="5" width="34.375" style="3192" customWidth="1"/>
    <col min="6" max="6" width="7.875" style="3192" customWidth="1"/>
    <col min="7" max="7" width="18.375" style="3192" customWidth="1"/>
    <col min="8" max="8" width="29.375" style="3192" customWidth="1"/>
    <col min="9" max="10" width="13.875" style="3192" customWidth="1"/>
    <col min="11" max="11" width="19.875" style="3192" customWidth="1"/>
    <col min="12" max="12" width="9" style="3192" customWidth="1"/>
    <col min="13" max="13" width="14.5" style="3192" customWidth="1"/>
    <col min="14" max="14" width="22.625" style="3192" customWidth="1"/>
    <col min="15" max="15" width="10.625" style="3192" customWidth="1"/>
    <col min="16" max="16" width="14.375" style="3192" customWidth="1"/>
    <col min="17" max="17" width="6.125" style="3192" customWidth="1"/>
    <col min="18" max="18" width="7.875" style="3192" customWidth="1"/>
    <col min="19" max="16384" width="8.875" style="3192"/>
  </cols>
  <sheetData>
    <row r="1" spans="1:18">
      <c r="A1" s="3192" t="s">
        <v>3046</v>
      </c>
      <c r="B1" s="3192" t="s">
        <v>3045</v>
      </c>
      <c r="C1" s="3192" t="s">
        <v>3044</v>
      </c>
      <c r="D1" s="3192" t="s">
        <v>3043</v>
      </c>
      <c r="E1" s="3192" t="s">
        <v>3042</v>
      </c>
      <c r="F1" s="3192" t="s">
        <v>3041</v>
      </c>
      <c r="G1" s="3192" t="s">
        <v>3040</v>
      </c>
      <c r="H1" s="3192" t="s">
        <v>3039</v>
      </c>
      <c r="I1" s="3192" t="s">
        <v>3038</v>
      </c>
      <c r="J1" s="3192" t="s">
        <v>3037</v>
      </c>
      <c r="K1" s="3192" t="s">
        <v>2032</v>
      </c>
      <c r="L1" s="3192" t="s">
        <v>3036</v>
      </c>
      <c r="M1" s="3192" t="s">
        <v>3035</v>
      </c>
      <c r="N1" s="3192" t="s">
        <v>3034</v>
      </c>
      <c r="O1" s="3192" t="s">
        <v>3033</v>
      </c>
      <c r="P1" s="3192" t="s">
        <v>3032</v>
      </c>
      <c r="Q1" s="3192" t="s">
        <v>3031</v>
      </c>
      <c r="R1" s="3192" t="s">
        <v>3030</v>
      </c>
    </row>
    <row r="2" spans="1:18">
      <c r="A2" s="3192" t="s">
        <v>3027</v>
      </c>
      <c r="B2" s="3192" t="s">
        <v>3005</v>
      </c>
      <c r="C2" s="3192" t="s">
        <v>3004</v>
      </c>
      <c r="D2" s="3192" t="s">
        <v>3003</v>
      </c>
      <c r="E2" s="3192" t="s">
        <v>3027</v>
      </c>
      <c r="F2" s="3192" t="s">
        <v>3001</v>
      </c>
      <c r="G2" s="3192" t="s">
        <v>3029</v>
      </c>
      <c r="H2" s="3192" t="s">
        <v>2999</v>
      </c>
      <c r="I2" s="3192">
        <v>7959</v>
      </c>
      <c r="J2" s="3192">
        <v>8754.9</v>
      </c>
      <c r="K2" s="3192" t="s">
        <v>3025</v>
      </c>
      <c r="L2" s="3192" t="s">
        <v>3022</v>
      </c>
      <c r="M2" s="3192" t="s">
        <v>3021</v>
      </c>
      <c r="N2" s="3192" t="s">
        <v>3020</v>
      </c>
      <c r="O2" s="3192">
        <v>1508</v>
      </c>
      <c r="P2" s="3192">
        <v>1722.46</v>
      </c>
      <c r="Q2" s="3192">
        <v>0</v>
      </c>
      <c r="R2" s="3192" t="s">
        <v>2994</v>
      </c>
    </row>
    <row r="3" spans="1:18" s="3193" customFormat="1">
      <c r="A3" s="3193" t="s">
        <v>3024</v>
      </c>
      <c r="B3" s="3193" t="s">
        <v>3005</v>
      </c>
      <c r="C3" s="3193" t="s">
        <v>3004</v>
      </c>
      <c r="D3" s="3193" t="s">
        <v>3003</v>
      </c>
      <c r="E3" s="3193" t="s">
        <v>3024</v>
      </c>
      <c r="F3" s="3193" t="s">
        <v>3001</v>
      </c>
      <c r="G3" s="3193" t="s">
        <v>3028</v>
      </c>
      <c r="H3" s="3193" t="s">
        <v>2999</v>
      </c>
      <c r="I3" s="3193">
        <v>67504</v>
      </c>
      <c r="J3" s="3193">
        <v>68179.039999999994</v>
      </c>
      <c r="K3" s="3193" t="s">
        <v>3017</v>
      </c>
      <c r="L3" s="3193" t="s">
        <v>3022</v>
      </c>
      <c r="M3" s="3193" t="s">
        <v>3021</v>
      </c>
      <c r="N3" s="3193" t="s">
        <v>3020</v>
      </c>
      <c r="O3" s="3193">
        <v>12752</v>
      </c>
      <c r="P3" s="3193">
        <v>1870.36</v>
      </c>
      <c r="Q3" s="3193">
        <v>0</v>
      </c>
      <c r="R3" s="3193" t="s">
        <v>2994</v>
      </c>
    </row>
    <row r="4" spans="1:18" s="3193" customFormat="1">
      <c r="A4" s="3221" t="s">
        <v>3135</v>
      </c>
      <c r="B4" s="3193" t="s">
        <v>3005</v>
      </c>
      <c r="C4" s="3193" t="s">
        <v>3004</v>
      </c>
      <c r="D4" s="3193" t="s">
        <v>3003</v>
      </c>
      <c r="E4" s="3193" t="s">
        <v>3027</v>
      </c>
      <c r="F4" s="3193" t="s">
        <v>3001</v>
      </c>
      <c r="G4" s="3193" t="s">
        <v>3026</v>
      </c>
      <c r="H4" s="3193" t="s">
        <v>2999</v>
      </c>
      <c r="I4" s="3193">
        <v>33852</v>
      </c>
      <c r="J4" s="3193">
        <v>37237.199999999997</v>
      </c>
      <c r="K4" s="3193" t="s">
        <v>3025</v>
      </c>
      <c r="L4" s="3193" t="s">
        <v>3022</v>
      </c>
      <c r="M4" s="3193" t="s">
        <v>3021</v>
      </c>
      <c r="N4" s="3193" t="s">
        <v>3020</v>
      </c>
      <c r="O4" s="3193">
        <v>6412</v>
      </c>
      <c r="P4" s="3193">
        <v>1721.93</v>
      </c>
      <c r="Q4" s="3193">
        <v>0</v>
      </c>
      <c r="R4" s="3193" t="s">
        <v>2994</v>
      </c>
    </row>
    <row r="5" spans="1:18" s="3193" customFormat="1">
      <c r="A5" s="3193" t="s">
        <v>3024</v>
      </c>
      <c r="B5" s="3193" t="s">
        <v>3005</v>
      </c>
      <c r="C5" s="3193" t="s">
        <v>3004</v>
      </c>
      <c r="D5" s="3193" t="s">
        <v>3003</v>
      </c>
      <c r="E5" s="3193" t="s">
        <v>3024</v>
      </c>
      <c r="F5" s="3193" t="s">
        <v>3001</v>
      </c>
      <c r="G5" s="3193" t="s">
        <v>3023</v>
      </c>
      <c r="H5" s="3193" t="s">
        <v>2999</v>
      </c>
      <c r="I5" s="3193">
        <v>65094</v>
      </c>
      <c r="J5" s="3193">
        <v>65744.94</v>
      </c>
      <c r="K5" s="3193" t="s">
        <v>3017</v>
      </c>
      <c r="L5" s="3193" t="s">
        <v>3022</v>
      </c>
      <c r="M5" s="3193" t="s">
        <v>3021</v>
      </c>
      <c r="N5" s="3193" t="s">
        <v>3020</v>
      </c>
      <c r="O5" s="3193">
        <v>12296</v>
      </c>
      <c r="P5" s="3193">
        <v>1870.25</v>
      </c>
      <c r="Q5" s="3193">
        <v>0</v>
      </c>
      <c r="R5" s="3193" t="s">
        <v>2994</v>
      </c>
    </row>
    <row r="6" spans="1:18">
      <c r="A6" s="3192" t="s">
        <v>3019</v>
      </c>
      <c r="B6" s="3192" t="s">
        <v>3005</v>
      </c>
      <c r="C6" s="3192" t="s">
        <v>3004</v>
      </c>
      <c r="D6" s="3192" t="s">
        <v>3003</v>
      </c>
      <c r="E6" s="3192" t="s">
        <v>3019</v>
      </c>
      <c r="F6" s="3192" t="s">
        <v>3001</v>
      </c>
      <c r="G6" s="3192" t="s">
        <v>3018</v>
      </c>
      <c r="H6" s="3192" t="s">
        <v>3011</v>
      </c>
      <c r="I6" s="3192">
        <v>4000</v>
      </c>
      <c r="J6" s="3192">
        <v>4040</v>
      </c>
      <c r="K6" s="3192" t="s">
        <v>3017</v>
      </c>
      <c r="L6" s="3192" t="s">
        <v>3016</v>
      </c>
      <c r="M6" s="3192" t="s">
        <v>3015</v>
      </c>
      <c r="N6" s="3192" t="s">
        <v>3014</v>
      </c>
      <c r="O6" s="3192">
        <v>488.5</v>
      </c>
      <c r="P6" s="3192">
        <v>1209.1600000000001</v>
      </c>
      <c r="Q6" s="3192">
        <v>0</v>
      </c>
      <c r="R6" s="3192" t="s">
        <v>2994</v>
      </c>
    </row>
    <row r="7" spans="1:18" s="3212" customFormat="1">
      <c r="A7" s="3212" t="s">
        <v>3013</v>
      </c>
      <c r="B7" s="3212" t="s">
        <v>3005</v>
      </c>
      <c r="C7" s="3212" t="s">
        <v>3004</v>
      </c>
      <c r="D7" s="3212" t="s">
        <v>3003</v>
      </c>
      <c r="E7" s="3212" t="s">
        <v>3013</v>
      </c>
      <c r="F7" s="3212" t="s">
        <v>3001</v>
      </c>
      <c r="G7" s="3212" t="s">
        <v>3012</v>
      </c>
      <c r="H7" s="3213" t="s">
        <v>3131</v>
      </c>
      <c r="I7" s="3212">
        <v>56042</v>
      </c>
      <c r="J7" s="3212">
        <v>100875.6</v>
      </c>
      <c r="K7" s="3212" t="s">
        <v>3010</v>
      </c>
      <c r="L7" s="3212" t="s">
        <v>3009</v>
      </c>
      <c r="M7" s="3212" t="s">
        <v>3008</v>
      </c>
      <c r="N7" s="3212" t="s">
        <v>3007</v>
      </c>
      <c r="O7" s="3212">
        <v>25685</v>
      </c>
      <c r="P7" s="3212">
        <v>2546.21</v>
      </c>
      <c r="Q7" s="3212">
        <v>0</v>
      </c>
      <c r="R7" s="3212" t="s">
        <v>2994</v>
      </c>
    </row>
    <row r="8" spans="1:18">
      <c r="A8" s="3192" t="s">
        <v>3002</v>
      </c>
      <c r="B8" s="3192" t="s">
        <v>3005</v>
      </c>
      <c r="C8" s="3192" t="s">
        <v>3004</v>
      </c>
      <c r="D8" s="3192" t="s">
        <v>3003</v>
      </c>
      <c r="E8" s="3192" t="s">
        <v>3002</v>
      </c>
      <c r="F8" s="3192" t="s">
        <v>3001</v>
      </c>
      <c r="G8" s="3192" t="s">
        <v>3006</v>
      </c>
      <c r="H8" s="3192" t="s">
        <v>2999</v>
      </c>
      <c r="I8" s="3192">
        <v>34267</v>
      </c>
      <c r="J8" s="3192">
        <v>85667.5</v>
      </c>
      <c r="K8" s="3192" t="s">
        <v>2998</v>
      </c>
      <c r="L8" s="3192" t="s">
        <v>2997</v>
      </c>
      <c r="M8" s="3192" t="s">
        <v>2996</v>
      </c>
      <c r="N8" s="3192" t="s">
        <v>2995</v>
      </c>
      <c r="O8" s="3192">
        <v>7015</v>
      </c>
      <c r="P8" s="3192">
        <v>818.86</v>
      </c>
      <c r="Q8" s="3192">
        <v>0</v>
      </c>
      <c r="R8" s="3192" t="s">
        <v>2994</v>
      </c>
    </row>
    <row r="9" spans="1:18">
      <c r="A9" s="3192" t="s">
        <v>3002</v>
      </c>
      <c r="B9" s="3192" t="s">
        <v>3005</v>
      </c>
      <c r="C9" s="3192" t="s">
        <v>3004</v>
      </c>
      <c r="D9" s="3192" t="s">
        <v>3003</v>
      </c>
      <c r="E9" s="3192" t="s">
        <v>3002</v>
      </c>
      <c r="F9" s="3192" t="s">
        <v>3001</v>
      </c>
      <c r="G9" s="3192" t="s">
        <v>3000</v>
      </c>
      <c r="H9" s="3192" t="s">
        <v>2999</v>
      </c>
      <c r="I9" s="3192">
        <v>34767</v>
      </c>
      <c r="J9" s="3192">
        <v>86917.5</v>
      </c>
      <c r="K9" s="3192" t="s">
        <v>2998</v>
      </c>
      <c r="L9" s="3192" t="s">
        <v>2997</v>
      </c>
      <c r="M9" s="3192" t="s">
        <v>2996</v>
      </c>
      <c r="N9" s="3192" t="s">
        <v>2995</v>
      </c>
      <c r="O9" s="3192">
        <v>7117</v>
      </c>
      <c r="P9" s="3192">
        <v>818.82</v>
      </c>
      <c r="Q9" s="3192">
        <v>0</v>
      </c>
      <c r="R9" s="3192" t="s">
        <v>2994</v>
      </c>
    </row>
    <row r="12" spans="1:18" ht="13.5">
      <c r="A12" s="3181" t="s">
        <v>2986</v>
      </c>
      <c r="B12"/>
      <c r="C12"/>
      <c r="D12"/>
      <c r="E12"/>
      <c r="F12"/>
    </row>
    <row r="13" spans="1:18" ht="15" thickBot="1">
      <c r="A13" s="3182" t="s">
        <v>2987</v>
      </c>
      <c r="B13" s="3183" t="s">
        <v>2988</v>
      </c>
      <c r="C13" s="3183" t="s">
        <v>2989</v>
      </c>
      <c r="D13" s="3183" t="s">
        <v>2990</v>
      </c>
      <c r="E13"/>
      <c r="F13" s="3223" t="s">
        <v>3139</v>
      </c>
      <c r="I13" s="3192" t="s">
        <v>3140</v>
      </c>
    </row>
    <row r="14" spans="1:18" ht="13.5">
      <c r="A14" s="3184">
        <v>2017.1</v>
      </c>
      <c r="B14" s="3186">
        <v>4334</v>
      </c>
      <c r="C14" s="3186">
        <v>1.95</v>
      </c>
      <c r="D14" s="3185"/>
      <c r="E14"/>
      <c r="F14"/>
    </row>
    <row r="15" spans="1:18" ht="13.5">
      <c r="A15" s="3187">
        <v>2017.2</v>
      </c>
      <c r="B15" s="3189">
        <v>4427</v>
      </c>
      <c r="C15" s="3189">
        <v>2.15</v>
      </c>
      <c r="D15" s="3188"/>
      <c r="E15"/>
      <c r="F15"/>
    </row>
    <row r="16" spans="1:18" ht="13.5">
      <c r="A16" s="3184">
        <v>2017.3</v>
      </c>
      <c r="B16" s="3186">
        <v>4523</v>
      </c>
      <c r="C16" s="3186">
        <v>2.17</v>
      </c>
      <c r="D16" s="3185"/>
      <c r="E16"/>
      <c r="F16"/>
    </row>
    <row r="17" spans="1:6" ht="13.5">
      <c r="A17" s="3187">
        <v>2017.4</v>
      </c>
      <c r="B17" s="3189">
        <v>4647</v>
      </c>
      <c r="C17" s="3189">
        <v>2.74</v>
      </c>
      <c r="D17" s="3188"/>
      <c r="E17"/>
      <c r="F17"/>
    </row>
    <row r="18" spans="1:6" ht="14.25">
      <c r="A18" s="3190">
        <v>2018.1</v>
      </c>
      <c r="B18" s="3191">
        <v>4820</v>
      </c>
      <c r="C18" s="3191">
        <v>3.72</v>
      </c>
      <c r="D18"/>
      <c r="E18"/>
      <c r="F18"/>
    </row>
    <row r="19" spans="1:6" ht="13.5">
      <c r="A19"/>
      <c r="B19"/>
      <c r="C19"/>
      <c r="D19"/>
      <c r="E19"/>
      <c r="F19"/>
    </row>
    <row r="20" spans="1:6" ht="13.5">
      <c r="A20"/>
      <c r="B20"/>
      <c r="C20"/>
      <c r="D20"/>
      <c r="E20"/>
      <c r="F20"/>
    </row>
    <row r="21" spans="1:6" ht="13.5">
      <c r="A21"/>
      <c r="B21"/>
      <c r="C21"/>
      <c r="D21"/>
      <c r="E21"/>
      <c r="F21"/>
    </row>
    <row r="22" spans="1:6" ht="13.5">
      <c r="A22"/>
      <c r="B22"/>
      <c r="C22"/>
      <c r="D22"/>
      <c r="E22"/>
      <c r="F22"/>
    </row>
    <row r="23" spans="1:6" ht="13.5">
      <c r="A23"/>
      <c r="B23"/>
      <c r="C23"/>
      <c r="D23"/>
      <c r="E23"/>
      <c r="F23"/>
    </row>
    <row r="24" spans="1:6" ht="13.5">
      <c r="A24"/>
      <c r="B24"/>
      <c r="C24"/>
      <c r="D24"/>
      <c r="E24"/>
      <c r="F24"/>
    </row>
    <row r="25" spans="1:6" ht="13.5">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I26" sqref="I26"/>
    </sheetView>
  </sheetViews>
  <sheetFormatPr defaultColWidth="6.625" defaultRowHeight="12.75"/>
  <cols>
    <col min="1" max="1" width="9.625" style="2124" customWidth="1"/>
    <col min="2" max="2" width="25.62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3"/>
      <c r="C1" s="2104"/>
      <c r="D1" s="2104"/>
      <c r="E1" s="2104"/>
      <c r="F1" s="2104"/>
      <c r="G1" s="2104"/>
      <c r="H1" s="2104"/>
      <c r="I1" s="2104"/>
      <c r="J1" s="2104"/>
      <c r="K1" s="422">
        <f>MATCH(B1,'数据-取费表'!A6:A16,0)+5</f>
        <v>7</v>
      </c>
    </row>
    <row r="2" spans="1:31" s="2041" customFormat="1" ht="18" customHeight="1">
      <c r="A2" s="2101" t="s">
        <v>467</v>
      </c>
      <c r="B2" s="2105">
        <f ca="1">C36</f>
        <v>82915</v>
      </c>
      <c r="C2" s="2104"/>
      <c r="D2" s="2104"/>
      <c r="E2" s="2104"/>
      <c r="F2" s="2104"/>
      <c r="G2" s="2104"/>
      <c r="H2" s="2104"/>
      <c r="I2" s="2104"/>
      <c r="J2" s="2104"/>
      <c r="K2" s="2104"/>
    </row>
    <row r="3" spans="1:31" s="2041" customFormat="1" ht="18" customHeight="1">
      <c r="A3" s="2106" t="s">
        <v>1684</v>
      </c>
      <c r="B3" s="2107">
        <f ca="1">ROUND(B2*10000/IF(B1="",'数据-汇总表'!E3,INDIRECT("'数据-取费表'!K"&amp;$K$1)),0)</f>
        <v>7953</v>
      </c>
      <c r="C3" s="2104"/>
      <c r="D3" s="2104"/>
      <c r="E3" s="2104"/>
      <c r="F3" s="2104"/>
      <c r="G3" s="2104"/>
      <c r="H3" s="2104"/>
      <c r="I3" s="2104"/>
      <c r="J3" s="2104"/>
      <c r="K3" s="2104"/>
    </row>
    <row r="4" spans="1:31" s="2041" customFormat="1" ht="18" customHeight="1">
      <c r="A4" s="426" t="s">
        <v>468</v>
      </c>
      <c r="B4" s="427">
        <f ca="1">ROUND(B2*10000/IF(B1="",'数据-汇总表'!D3,INDIRECT("'数据-取费表'!R"&amp;$K$1)),0)</f>
        <v>4772</v>
      </c>
      <c r="C4" s="428"/>
      <c r="D4" s="422"/>
      <c r="E4" s="422"/>
      <c r="F4" s="422"/>
      <c r="G4" s="422"/>
      <c r="H4" s="422"/>
      <c r="I4" s="422"/>
      <c r="J4" s="422"/>
      <c r="K4" s="422"/>
    </row>
    <row r="5" spans="1:31" s="2041" customFormat="1" ht="18" customHeight="1" thickBot="1">
      <c r="A5" s="429"/>
      <c r="B5" s="430">
        <f ca="1">ROUND(B2/(IF(B1="",'数据-汇总表'!D3,INDIRECT("'数据-取费表'!R"&amp;$K$1))/666.67),0)</f>
        <v>318</v>
      </c>
      <c r="C5" s="431" t="s">
        <v>469</v>
      </c>
      <c r="D5" s="422"/>
      <c r="E5" s="422"/>
      <c r="F5" s="422"/>
      <c r="G5" s="422"/>
      <c r="H5" s="422"/>
      <c r="I5" s="422"/>
      <c r="J5" s="422"/>
      <c r="K5" s="422"/>
    </row>
    <row r="6" spans="1:31" s="2111" customFormat="1" ht="16.5" customHeight="1">
      <c r="A6" s="2852" t="s">
        <v>1842</v>
      </c>
      <c r="B6" s="2853"/>
      <c r="C6" s="2854">
        <f>SUM(C10:K10)</f>
        <v>277968</v>
      </c>
      <c r="D6" s="2853"/>
      <c r="E6" s="2853"/>
      <c r="F6" s="2853"/>
      <c r="G6" s="2853"/>
      <c r="H6" s="2853"/>
      <c r="I6" s="2853"/>
      <c r="J6" s="2853"/>
      <c r="K6" s="2855"/>
    </row>
    <row r="7" spans="1:31" s="2113" customFormat="1" ht="15">
      <c r="A7" s="2856" t="s">
        <v>470</v>
      </c>
      <c r="B7" s="2857" t="s">
        <v>471</v>
      </c>
      <c r="C7" s="436" t="s">
        <v>922</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472</v>
      </c>
      <c r="C8" s="2858">
        <f>'不动产比较法-住宅（0.6）'!B3</f>
        <v>26661</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473</v>
      </c>
      <c r="C9" s="441">
        <f>SUMIF('数据-汇总表'!$C19:$C33,'剩余法-待开发'!C7,'数据-汇总表'!$E19:$E33)</f>
        <v>104260</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474</v>
      </c>
      <c r="C10" s="3053">
        <f>'不动产比较法-住宅（0.6）'!B2</f>
        <v>277968</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470</v>
      </c>
      <c r="B12" s="2836" t="s">
        <v>471</v>
      </c>
      <c r="C12" s="2865" t="s">
        <v>475</v>
      </c>
      <c r="D12" s="2832" t="s">
        <v>476</v>
      </c>
      <c r="E12" s="2832" t="s">
        <v>477</v>
      </c>
      <c r="F12" s="2832" t="s">
        <v>478</v>
      </c>
      <c r="G12" s="2836"/>
      <c r="H12" s="2837"/>
      <c r="I12" s="2837"/>
      <c r="J12" s="2837"/>
      <c r="K12" s="2838"/>
    </row>
    <row r="13" spans="1:31" s="2116" customFormat="1" ht="13.5" customHeight="1">
      <c r="A13" s="2866" t="s">
        <v>1848</v>
      </c>
      <c r="B13" s="2867" t="s">
        <v>479</v>
      </c>
      <c r="C13" s="450">
        <f ca="1">IF(B1="",'数据-取费表'!P16,INDIRECT("'数据-取费表'!p"&amp;$K$1)+INDIRECT("'数据-取费表'!t"&amp;$K$1))</f>
        <v>52130</v>
      </c>
      <c r="D13" s="2868"/>
      <c r="E13" s="2869"/>
      <c r="F13" s="2870"/>
      <c r="G13" s="2836"/>
      <c r="H13" s="2837"/>
      <c r="I13" s="2837"/>
      <c r="J13" s="2837"/>
      <c r="K13" s="2838"/>
    </row>
    <row r="14" spans="1:31" s="2116" customFormat="1" ht="13.5" customHeight="1">
      <c r="A14" s="2866" t="s">
        <v>1849</v>
      </c>
      <c r="B14" s="2867" t="s">
        <v>480</v>
      </c>
      <c r="C14" s="53">
        <f ca="1">ROUND(C13*F14,0)</f>
        <v>2607</v>
      </c>
      <c r="D14" s="2868"/>
      <c r="E14" s="2869"/>
      <c r="F14" s="2871">
        <f>'数据-取费表'!B33</f>
        <v>0.05</v>
      </c>
      <c r="G14" s="2836" t="s">
        <v>481</v>
      </c>
      <c r="H14" s="2837"/>
      <c r="I14" s="2837"/>
      <c r="J14" s="2837"/>
      <c r="K14" s="2838"/>
    </row>
    <row r="15" spans="1:31" s="2116" customFormat="1" ht="13.5" customHeight="1">
      <c r="A15" s="2866" t="s">
        <v>1850</v>
      </c>
      <c r="B15" s="2867" t="s">
        <v>482</v>
      </c>
      <c r="C15" s="53">
        <f ca="1">ROUND(IF(B1="",SUMIF('数据-取费表'!C:C,"住宅",'数据-取费表'!P:P)*F15,IF(INDIRECT("'数据-取费表'!c"&amp;$K$1)="住宅",INDIRECT("'数据-取费表'!P"&amp;$K$1)*F15,0)),0)</f>
        <v>5213</v>
      </c>
      <c r="D15" s="2868"/>
      <c r="E15" s="2869"/>
      <c r="F15" s="2871">
        <f>'数据-取费表'!B34</f>
        <v>0.1</v>
      </c>
      <c r="G15" s="2836" t="s">
        <v>483</v>
      </c>
      <c r="H15" s="2837"/>
      <c r="I15" s="2837"/>
      <c r="J15" s="2837"/>
      <c r="K15" s="2838"/>
    </row>
    <row r="16" spans="1:31" s="2117" customFormat="1" ht="13.5" customHeight="1">
      <c r="A16" s="2866" t="s">
        <v>1851</v>
      </c>
      <c r="B16" s="2867" t="s">
        <v>484</v>
      </c>
      <c r="C16" s="53">
        <f ca="1">ROUND(D16*E16/10000,0)</f>
        <v>5213</v>
      </c>
      <c r="D16" s="2868">
        <f ca="1">IF(B1="",'数据-汇总表'!E3,INDIRECT("'数据-取费表'!K"&amp;$K$1)+INDIRECT("'数据-取费表'!S"&amp;$K$1))</f>
        <v>104260</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485</v>
      </c>
      <c r="C17" s="2872">
        <f ca="1">ROUND(C13*F17,0)</f>
        <v>782</v>
      </c>
      <c r="D17" s="475"/>
      <c r="E17" s="2872"/>
      <c r="F17" s="2873">
        <f>'数据-取费表'!B36</f>
        <v>1.4999999999999999E-2</v>
      </c>
      <c r="G17" s="261" t="s">
        <v>486</v>
      </c>
      <c r="H17" s="2839"/>
      <c r="I17" s="2839"/>
      <c r="J17" s="2839"/>
      <c r="K17" s="279"/>
    </row>
    <row r="18" spans="1:14" s="2116" customFormat="1" ht="13.5" customHeight="1">
      <c r="A18" s="2874" t="s">
        <v>1853</v>
      </c>
      <c r="B18" s="2875" t="s">
        <v>487</v>
      </c>
      <c r="C18" s="2876">
        <f ca="1">SUM(C13:C17)</f>
        <v>65945</v>
      </c>
      <c r="D18" s="2877"/>
      <c r="E18" s="468"/>
      <c r="F18" s="468"/>
      <c r="G18" s="2840" t="s">
        <v>2429</v>
      </c>
      <c r="H18" s="2841"/>
      <c r="I18" s="2841"/>
      <c r="J18" s="2841"/>
      <c r="K18" s="2842"/>
    </row>
    <row r="19" spans="1:14" s="2116" customFormat="1" ht="13.5" customHeight="1">
      <c r="A19" s="2874" t="s">
        <v>1854</v>
      </c>
      <c r="B19" s="2875" t="s">
        <v>488</v>
      </c>
      <c r="C19" s="2832">
        <f ca="1">ROUND(D19*E19/10000,0)</f>
        <v>3128</v>
      </c>
      <c r="D19" s="2878">
        <f ca="1">D16</f>
        <v>104260</v>
      </c>
      <c r="E19" s="2832">
        <f>'数据-取费表'!B32</f>
        <v>300</v>
      </c>
      <c r="F19" s="468"/>
      <c r="G19" s="2836" t="s">
        <v>489</v>
      </c>
      <c r="H19" s="2837"/>
      <c r="I19" s="2841"/>
      <c r="J19" s="2841"/>
      <c r="K19" s="2842"/>
    </row>
    <row r="20" spans="1:14" s="2116" customFormat="1" ht="13.5" customHeight="1">
      <c r="A20" s="2874" t="s">
        <v>1855</v>
      </c>
      <c r="B20" s="2875" t="s">
        <v>490</v>
      </c>
      <c r="C20" s="2832">
        <f ca="1">C21+C22-IF(B1="",'数据-取费表'!B29,IF(G20="已全部缴纳",C21+C22,H20))</f>
        <v>1564</v>
      </c>
      <c r="D20" s="2878"/>
      <c r="E20" s="2832"/>
      <c r="F20" s="2879"/>
      <c r="G20" s="3113"/>
      <c r="H20" s="2834"/>
      <c r="I20" s="2835" t="s">
        <v>2649</v>
      </c>
      <c r="J20" s="2841"/>
      <c r="K20" s="2842"/>
    </row>
    <row r="21" spans="1:14" s="2116" customFormat="1" ht="13.5" customHeight="1">
      <c r="A21" s="2866" t="s">
        <v>1856</v>
      </c>
      <c r="B21" s="2867" t="s">
        <v>491</v>
      </c>
      <c r="C21" s="53">
        <f ca="1">ROUND(D21*E21/10000,0)</f>
        <v>1564</v>
      </c>
      <c r="D21" s="2868">
        <f ca="1">IF(B1="",'数据-汇总表'!E5,IF(INDIRECT("'数据-取费表'!c"&amp;$K$1)="住宅",INDIRECT("'数据-取费表'!k"&amp;$K$1),0))</f>
        <v>104260</v>
      </c>
      <c r="E21" s="53">
        <f>'数据-取费表'!B27</f>
        <v>150</v>
      </c>
      <c r="F21" s="2871"/>
      <c r="G21" s="26"/>
      <c r="H21" s="51"/>
      <c r="I21" s="51"/>
      <c r="J21" s="51"/>
      <c r="K21" s="2843"/>
    </row>
    <row r="22" spans="1:14" s="2116" customFormat="1" ht="13.5" customHeight="1">
      <c r="A22" s="2866" t="s">
        <v>1857</v>
      </c>
      <c r="B22" s="2867" t="s">
        <v>492</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1858</v>
      </c>
      <c r="B23" s="3059" t="s">
        <v>2832</v>
      </c>
      <c r="C23" s="2876">
        <f ca="1">ROUND((C18+C19+C20)*F23,0)</f>
        <v>2119</v>
      </c>
      <c r="D23" s="468"/>
      <c r="E23" s="468"/>
      <c r="F23" s="2880">
        <f>'数据-取费表'!B37</f>
        <v>0.03</v>
      </c>
      <c r="G23" s="2836" t="s">
        <v>2430</v>
      </c>
      <c r="H23" s="2837"/>
      <c r="I23" s="2837"/>
      <c r="J23" s="2837"/>
      <c r="K23" s="2838"/>
      <c r="L23" s="2118"/>
      <c r="M23" s="2118"/>
      <c r="N23" s="2118"/>
    </row>
    <row r="24" spans="1:14" s="2116" customFormat="1" ht="13.5" customHeight="1">
      <c r="A24" s="2874" t="s">
        <v>1859</v>
      </c>
      <c r="B24" s="3059" t="s">
        <v>2835</v>
      </c>
      <c r="C24" s="2876">
        <f>ROUND(C6*F24,0)</f>
        <v>13898</v>
      </c>
      <c r="D24" s="475"/>
      <c r="E24" s="473"/>
      <c r="F24" s="2880">
        <f>'数据-取费表'!B38</f>
        <v>0.05</v>
      </c>
      <c r="G24" s="2845" t="s">
        <v>499</v>
      </c>
      <c r="H24" s="2839"/>
      <c r="I24" s="2839"/>
      <c r="J24" s="2839"/>
      <c r="K24" s="279"/>
      <c r="L24" s="2118"/>
      <c r="M24" s="2118"/>
      <c r="N24" s="2118"/>
    </row>
    <row r="25" spans="1:14" s="2119" customFormat="1" ht="13.5" customHeight="1">
      <c r="A25" s="2874" t="s">
        <v>1860</v>
      </c>
      <c r="B25" s="3059" t="s">
        <v>2833</v>
      </c>
      <c r="C25" s="467">
        <f>ROUND(F25/(1+'数据-取费表'!C42),4)</f>
        <v>2.9000000000000001E-2</v>
      </c>
      <c r="D25" s="462" t="s">
        <v>2827</v>
      </c>
      <c r="E25" s="469"/>
      <c r="F25" s="2880">
        <f>'数据-取费表'!B48+'数据-取费表'!B49</f>
        <v>3.0499999999999999E-2</v>
      </c>
      <c r="G25" s="2844" t="s">
        <v>2289</v>
      </c>
      <c r="H25" s="2837"/>
      <c r="I25" s="2837"/>
      <c r="J25" s="2837"/>
      <c r="K25" s="2838"/>
    </row>
    <row r="26" spans="1:14" s="2118" customFormat="1" ht="13.5" customHeight="1">
      <c r="A26" s="2874" t="s">
        <v>1861</v>
      </c>
      <c r="B26" s="3060" t="s">
        <v>2834</v>
      </c>
      <c r="C26" s="2881">
        <f ca="1">C28</f>
        <v>7331</v>
      </c>
      <c r="D26" s="467">
        <f ca="1">C27</f>
        <v>0.18149999999999999</v>
      </c>
      <c r="E26" s="469" t="s">
        <v>495</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496</v>
      </c>
      <c r="C27" s="2883">
        <f ca="1">ROUND(IF('数据-取费表'!B22&lt;=1,(1+C25)*F26*'数据-取费表'!B24,(1+C25)*(POWER((1+F26),'数据-取费表'!B24)-1)),4)</f>
        <v>0.18149999999999999</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2836</v>
      </c>
      <c r="C28" s="2884">
        <f ca="1">ROUND(IF('数据-取费表'!B22&lt;=1,(C18+C19+C20+C23+C24)*F26*'数据-取费表'!B24/2,(C18+C19+C20+C23+C24)*(POWER((1+F26),'数据-取费表'!B24/2)-1)),0)</f>
        <v>7331</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497</v>
      </c>
      <c r="C29" s="2876">
        <f>ROUND(C6*F29/(1+'数据-取费表'!C42),0)</f>
        <v>14825</v>
      </c>
      <c r="D29" s="468"/>
      <c r="E29" s="468"/>
      <c r="F29" s="3061">
        <f>'数据-取费表'!B41</f>
        <v>5.6000000000000001E-2</v>
      </c>
      <c r="G29" s="2845" t="s">
        <v>498</v>
      </c>
      <c r="H29" s="2837"/>
      <c r="I29" s="2837"/>
      <c r="J29" s="2837"/>
      <c r="K29" s="2838"/>
    </row>
    <row r="30" spans="1:14" s="2121" customFormat="1" ht="13.5" customHeight="1">
      <c r="A30" s="1634" t="s">
        <v>1863</v>
      </c>
      <c r="B30" s="2886" t="s">
        <v>500</v>
      </c>
      <c r="C30" s="2881">
        <f ca="1">C31</f>
        <v>108810</v>
      </c>
      <c r="D30" s="477">
        <f ca="1">C32</f>
        <v>0.21049999999999999</v>
      </c>
      <c r="E30" s="469" t="s">
        <v>495</v>
      </c>
      <c r="F30" s="471"/>
      <c r="G30" s="2844" t="s">
        <v>2972</v>
      </c>
      <c r="H30" s="2837"/>
      <c r="I30" s="2837"/>
      <c r="J30" s="2837"/>
      <c r="K30" s="2838"/>
    </row>
    <row r="31" spans="1:14" s="2120" customFormat="1" ht="13.5" customHeight="1">
      <c r="A31" s="803" t="s">
        <v>1856</v>
      </c>
      <c r="B31" s="2882"/>
      <c r="C31" s="450">
        <f ca="1">C18+C19+C20+C23+C24+C26+C29</f>
        <v>108810</v>
      </c>
      <c r="D31" s="472"/>
      <c r="E31" s="473"/>
      <c r="F31" s="474"/>
      <c r="G31" s="261"/>
      <c r="H31" s="2839"/>
      <c r="I31" s="2839"/>
      <c r="J31" s="2839"/>
      <c r="K31" s="279"/>
    </row>
    <row r="32" spans="1:14" s="2120" customFormat="1" ht="13.5" customHeight="1">
      <c r="A32" s="803" t="s">
        <v>1857</v>
      </c>
      <c r="B32" s="2882"/>
      <c r="C32" s="53">
        <f ca="1">ROUND(C25+D26,4)</f>
        <v>0.21049999999999999</v>
      </c>
      <c r="D32" s="472"/>
      <c r="E32" s="473"/>
      <c r="F32" s="474"/>
      <c r="G32" s="261"/>
      <c r="H32" s="2839"/>
      <c r="I32" s="2839"/>
      <c r="J32" s="2839"/>
      <c r="K32" s="279"/>
    </row>
    <row r="33" spans="1:11" s="2122" customFormat="1" ht="13.5" customHeight="1">
      <c r="A33" s="3058" t="s">
        <v>2831</v>
      </c>
      <c r="B33" s="3056" t="s">
        <v>2829</v>
      </c>
      <c r="C33" s="478">
        <f ca="1">C35</f>
        <v>34662</v>
      </c>
      <c r="D33" s="467">
        <f ca="1">C34</f>
        <v>0.41160000000000002</v>
      </c>
      <c r="E33" s="469" t="s">
        <v>495</v>
      </c>
      <c r="F33" s="479">
        <f ca="1">IF(B1="",'数据-取费表'!Q16,INDIRECT("'数据-取费表'!q"&amp;$K$1))</f>
        <v>0.4</v>
      </c>
      <c r="G33" s="2840"/>
      <c r="H33" s="2841"/>
      <c r="I33" s="2841"/>
      <c r="J33" s="2841"/>
      <c r="K33" s="2842"/>
    </row>
    <row r="34" spans="1:11" s="2123" customFormat="1" ht="13.5" customHeight="1">
      <c r="A34" s="375" t="s">
        <v>1856</v>
      </c>
      <c r="B34" s="2887" t="s">
        <v>501</v>
      </c>
      <c r="C34" s="472">
        <f ca="1">ROUND((1+C25)*F33,4)</f>
        <v>0.41160000000000002</v>
      </c>
      <c r="D34" s="472"/>
      <c r="E34" s="473"/>
      <c r="F34" s="480"/>
      <c r="G34" s="261" t="s">
        <v>2290</v>
      </c>
      <c r="H34" s="2839"/>
      <c r="I34" s="2839"/>
      <c r="J34" s="2839"/>
      <c r="K34" s="279"/>
    </row>
    <row r="35" spans="1:11" s="2123" customFormat="1" ht="13.5" customHeight="1" thickBot="1">
      <c r="A35" s="1635" t="s">
        <v>1857</v>
      </c>
      <c r="B35" s="3057" t="s">
        <v>2837</v>
      </c>
      <c r="C35" s="1627">
        <f ca="1">ROUND((C18+C19+C20+C23+C24)*F33,0)</f>
        <v>34662</v>
      </c>
      <c r="D35" s="1628"/>
      <c r="E35" s="2888"/>
      <c r="F35" s="1629"/>
      <c r="G35" s="2846"/>
      <c r="H35" s="2847"/>
      <c r="I35" s="2847"/>
      <c r="J35" s="2847"/>
      <c r="K35" s="2848"/>
    </row>
    <row r="36" spans="1:11" s="2085" customFormat="1" ht="13.5" customHeight="1" thickBot="1">
      <c r="A36" s="284" t="s">
        <v>1844</v>
      </c>
      <c r="B36" s="2850"/>
      <c r="C36" s="2889">
        <f ca="1">ROUND((C6-C30-C33)/(1+D30+D33),0)</f>
        <v>82915</v>
      </c>
      <c r="D36" s="2850"/>
      <c r="E36" s="2850"/>
      <c r="F36" s="2850"/>
      <c r="G36" s="2849" t="s">
        <v>2838</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defaultColWidth="8.875" defaultRowHeight="14.25"/>
  <cols>
    <col min="1" max="1" width="13.37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421" t="s">
        <v>522</v>
      </c>
      <c r="D6" s="3422"/>
      <c r="E6" s="3455" t="s">
        <v>523</v>
      </c>
      <c r="F6" s="3456"/>
      <c r="G6" s="3421" t="s">
        <v>524</v>
      </c>
      <c r="H6" s="3422"/>
      <c r="I6" s="3421" t="s">
        <v>525</v>
      </c>
      <c r="J6" s="3422"/>
      <c r="K6" s="514" t="s">
        <v>526</v>
      </c>
      <c r="L6" s="2133"/>
      <c r="M6" s="2134"/>
      <c r="N6" s="2134"/>
      <c r="O6" s="2134"/>
      <c r="P6" s="3423" t="s">
        <v>527</v>
      </c>
      <c r="Q6" s="3424"/>
      <c r="R6" s="3429" t="s">
        <v>523</v>
      </c>
      <c r="S6" s="3430"/>
      <c r="T6" s="3429" t="s">
        <v>524</v>
      </c>
      <c r="U6" s="3430"/>
      <c r="V6" s="3416" t="s">
        <v>525</v>
      </c>
      <c r="W6" s="3416"/>
      <c r="X6" s="1566"/>
      <c r="Y6" s="3429" t="s">
        <v>527</v>
      </c>
      <c r="Z6" s="3430"/>
      <c r="AA6" s="3418" t="s">
        <v>523</v>
      </c>
      <c r="AB6" s="3419" t="s">
        <v>524</v>
      </c>
      <c r="AC6" s="3418" t="s">
        <v>525</v>
      </c>
    </row>
    <row r="7" spans="1:29" ht="15">
      <c r="A7" s="515"/>
      <c r="B7" s="516"/>
      <c r="C7" s="3437" t="s">
        <v>2926</v>
      </c>
      <c r="D7" s="3438"/>
      <c r="E7" s="3457" t="s">
        <v>2927</v>
      </c>
      <c r="F7" s="3458"/>
      <c r="G7" s="3437" t="s">
        <v>2928</v>
      </c>
      <c r="H7" s="3438"/>
      <c r="I7" s="3437" t="s">
        <v>2929</v>
      </c>
      <c r="J7" s="3438"/>
      <c r="K7" s="514"/>
      <c r="L7" s="2133"/>
      <c r="M7" s="2134"/>
      <c r="N7" s="2134"/>
      <c r="O7" s="2134"/>
      <c r="P7" s="3425"/>
      <c r="Q7" s="3426"/>
      <c r="R7" s="3431"/>
      <c r="S7" s="3432"/>
      <c r="T7" s="3431"/>
      <c r="U7" s="3432"/>
      <c r="V7" s="3416"/>
      <c r="W7" s="3416"/>
      <c r="X7" s="1566"/>
      <c r="Y7" s="3431"/>
      <c r="Z7" s="3432"/>
      <c r="AA7" s="3419"/>
      <c r="AB7" s="3419"/>
      <c r="AC7" s="3419"/>
    </row>
    <row r="8" spans="1:29" ht="15.75" thickBot="1">
      <c r="A8" s="517"/>
      <c r="B8" s="518"/>
      <c r="C8" s="3435" t="s">
        <v>2930</v>
      </c>
      <c r="D8" s="3436"/>
      <c r="E8" s="3453" t="s">
        <v>2930</v>
      </c>
      <c r="F8" s="3454"/>
      <c r="G8" s="3435" t="s">
        <v>2930</v>
      </c>
      <c r="H8" s="3436"/>
      <c r="I8" s="3435" t="s">
        <v>2930</v>
      </c>
      <c r="J8" s="3436"/>
      <c r="K8" s="514" t="s">
        <v>528</v>
      </c>
      <c r="L8" s="2133"/>
      <c r="M8" s="2134"/>
      <c r="N8" s="2134"/>
      <c r="O8" s="2134"/>
      <c r="P8" s="3427"/>
      <c r="Q8" s="3428"/>
      <c r="R8" s="3431"/>
      <c r="S8" s="3432"/>
      <c r="T8" s="3433"/>
      <c r="U8" s="3434"/>
      <c r="V8" s="3416"/>
      <c r="W8" s="3416"/>
      <c r="X8" s="1566"/>
      <c r="Y8" s="3433"/>
      <c r="Z8" s="3434"/>
      <c r="AA8" s="3420"/>
      <c r="AB8" s="3420"/>
      <c r="AC8" s="3420"/>
    </row>
    <row r="9" spans="1:29" s="1219" customFormat="1" ht="15.75" thickBot="1">
      <c r="A9" s="2936"/>
      <c r="B9" s="2943" t="s">
        <v>529</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46" t="s">
        <v>530</v>
      </c>
      <c r="Q9" s="3448"/>
      <c r="R9" s="1567" t="s">
        <v>8</v>
      </c>
      <c r="S9" s="1568">
        <f t="shared" ref="S9:S17" si="0">F9</f>
        <v>0</v>
      </c>
      <c r="T9" s="1567" t="s">
        <v>8</v>
      </c>
      <c r="U9" s="1568">
        <f t="shared" ref="U9:U17" si="1">H9</f>
        <v>0</v>
      </c>
      <c r="V9" s="1567" t="s">
        <v>8</v>
      </c>
      <c r="W9" s="1568">
        <f t="shared" ref="W9:W17" si="2">J9</f>
        <v>0</v>
      </c>
      <c r="X9" s="1569"/>
      <c r="Y9" s="3446" t="s">
        <v>530</v>
      </c>
      <c r="Z9" s="3447"/>
      <c r="AA9" s="1570" t="e">
        <f>D9/F9</f>
        <v>#DIV/0!</v>
      </c>
      <c r="AB9" s="1570" t="e">
        <f>D9/H9</f>
        <v>#DIV/0!</v>
      </c>
      <c r="AC9" s="1570" t="e">
        <f>D9/J9</f>
        <v>#DIV/0!</v>
      </c>
    </row>
    <row r="10" spans="1:29" s="1219" customFormat="1" ht="15.75" thickBot="1">
      <c r="A10" s="2937"/>
      <c r="B10" s="294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46" t="s">
        <v>533</v>
      </c>
      <c r="Q10" s="3447"/>
      <c r="R10" s="1567" t="s">
        <v>8</v>
      </c>
      <c r="S10" s="1568">
        <f t="shared" si="0"/>
        <v>0</v>
      </c>
      <c r="T10" s="1567" t="s">
        <v>8</v>
      </c>
      <c r="U10" s="1568">
        <f t="shared" si="1"/>
        <v>0</v>
      </c>
      <c r="V10" s="1567" t="s">
        <v>8</v>
      </c>
      <c r="W10" s="1568">
        <f t="shared" si="2"/>
        <v>0</v>
      </c>
      <c r="X10" s="1569"/>
      <c r="Y10" s="3446" t="s">
        <v>533</v>
      </c>
      <c r="Z10" s="3447"/>
      <c r="AA10" s="1570" t="e">
        <f t="shared" ref="AA10:AA42" si="3">D10/F10</f>
        <v>#DIV/0!</v>
      </c>
      <c r="AB10" s="1570" t="e">
        <f t="shared" ref="AB10:AB42" si="4">D10/H10</f>
        <v>#DIV/0!</v>
      </c>
      <c r="AC10" s="1570" t="e">
        <f t="shared" ref="AC10:AC42" si="5">D10/J10</f>
        <v>#DIV/0!</v>
      </c>
    </row>
    <row r="11" spans="1:29" s="1219" customFormat="1" ht="15">
      <c r="A11" s="2938"/>
      <c r="B11" s="2945" t="s">
        <v>2754</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15" t="s">
        <v>535</v>
      </c>
      <c r="Q11" s="1150" t="str">
        <f t="shared" ref="Q11:Q17" si="6">B11</f>
        <v>用途</v>
      </c>
      <c r="R11" s="1567" t="s">
        <v>8</v>
      </c>
      <c r="S11" s="1568">
        <f t="shared" si="0"/>
        <v>100</v>
      </c>
      <c r="T11" s="1567" t="s">
        <v>8</v>
      </c>
      <c r="U11" s="1568">
        <f t="shared" si="1"/>
        <v>100</v>
      </c>
      <c r="V11" s="1567" t="s">
        <v>8</v>
      </c>
      <c r="W11" s="1568">
        <f t="shared" si="2"/>
        <v>100</v>
      </c>
      <c r="X11" s="1569"/>
      <c r="Y11" s="3361" t="s">
        <v>536</v>
      </c>
      <c r="Z11" s="1149" t="str">
        <f t="shared" ref="Z11:Z17" si="7">Q11</f>
        <v>用途</v>
      </c>
      <c r="AA11" s="1570">
        <f t="shared" si="3"/>
        <v>1</v>
      </c>
      <c r="AB11" s="1570">
        <f t="shared" si="4"/>
        <v>1</v>
      </c>
      <c r="AC11" s="1570">
        <f t="shared" si="5"/>
        <v>1</v>
      </c>
    </row>
    <row r="12" spans="1:29" s="1337" customFormat="1" ht="27">
      <c r="A12" s="2939"/>
      <c r="B12" s="2944" t="s">
        <v>2755</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15"/>
      <c r="Q12" s="1150" t="str">
        <f t="shared" si="6"/>
        <v>土地使用年限（年）</v>
      </c>
      <c r="R12" s="1567" t="s">
        <v>8</v>
      </c>
      <c r="S12" s="1568">
        <f t="shared" si="0"/>
        <v>102</v>
      </c>
      <c r="T12" s="1567" t="s">
        <v>8</v>
      </c>
      <c r="U12" s="1568">
        <f t="shared" si="1"/>
        <v>102</v>
      </c>
      <c r="V12" s="1567" t="s">
        <v>8</v>
      </c>
      <c r="W12" s="1568">
        <f t="shared" si="2"/>
        <v>102</v>
      </c>
      <c r="X12" s="1569"/>
      <c r="Y12" s="3361"/>
      <c r="Z12" s="1149" t="str">
        <f t="shared" si="7"/>
        <v>土地使用年限（年）</v>
      </c>
      <c r="AA12" s="1570">
        <f t="shared" si="3"/>
        <v>0.98039215686274506</v>
      </c>
      <c r="AB12" s="1570">
        <f t="shared" si="4"/>
        <v>0.98039215686274506</v>
      </c>
      <c r="AC12" s="1570">
        <f t="shared" si="5"/>
        <v>0.98039215686274506</v>
      </c>
    </row>
    <row r="13" spans="1:29" ht="15">
      <c r="A13" s="2940"/>
      <c r="B13" s="294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15"/>
      <c r="Q13" s="1150" t="str">
        <f t="shared" si="6"/>
        <v>容积率</v>
      </c>
      <c r="R13" s="1567" t="s">
        <v>8</v>
      </c>
      <c r="S13" s="1568" t="e">
        <f t="shared" si="0"/>
        <v>#N/A</v>
      </c>
      <c r="T13" s="1567" t="s">
        <v>8</v>
      </c>
      <c r="U13" s="1568" t="e">
        <f t="shared" si="1"/>
        <v>#N/A</v>
      </c>
      <c r="V13" s="1567" t="s">
        <v>8</v>
      </c>
      <c r="W13" s="1568" t="e">
        <f t="shared" si="2"/>
        <v>#N/A</v>
      </c>
      <c r="X13" s="1569"/>
      <c r="Y13" s="3361"/>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15"/>
      <c r="Q14" s="1150">
        <f t="shared" si="6"/>
        <v>111</v>
      </c>
      <c r="R14" s="1567" t="s">
        <v>8</v>
      </c>
      <c r="S14" s="1568">
        <f t="shared" si="0"/>
        <v>100</v>
      </c>
      <c r="T14" s="1567" t="s">
        <v>8</v>
      </c>
      <c r="U14" s="1568">
        <f t="shared" si="1"/>
        <v>100</v>
      </c>
      <c r="V14" s="1567" t="s">
        <v>8</v>
      </c>
      <c r="W14" s="1568">
        <f t="shared" si="2"/>
        <v>100</v>
      </c>
      <c r="X14" s="1569"/>
      <c r="Y14" s="3361"/>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15"/>
      <c r="Q15" s="1150">
        <f t="shared" si="6"/>
        <v>111</v>
      </c>
      <c r="R15" s="1567" t="s">
        <v>8</v>
      </c>
      <c r="S15" s="1568">
        <f t="shared" si="0"/>
        <v>100</v>
      </c>
      <c r="T15" s="1567" t="s">
        <v>8</v>
      </c>
      <c r="U15" s="1568">
        <f t="shared" si="1"/>
        <v>100</v>
      </c>
      <c r="V15" s="1567" t="s">
        <v>8</v>
      </c>
      <c r="W15" s="1568">
        <f t="shared" si="2"/>
        <v>100</v>
      </c>
      <c r="X15" s="1569"/>
      <c r="Y15" s="3361"/>
      <c r="Z15" s="1149">
        <f t="shared" si="7"/>
        <v>111</v>
      </c>
      <c r="AA15" s="1570">
        <f t="shared" si="3"/>
        <v>1</v>
      </c>
      <c r="AB15" s="1570">
        <f t="shared" si="4"/>
        <v>1</v>
      </c>
      <c r="AC15" s="1570">
        <f t="shared" si="5"/>
        <v>1</v>
      </c>
    </row>
    <row r="16" spans="1:29" ht="15.75"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15"/>
      <c r="Q16" s="1150">
        <f t="shared" si="6"/>
        <v>111</v>
      </c>
      <c r="R16" s="1567" t="s">
        <v>8</v>
      </c>
      <c r="S16" s="1568">
        <f t="shared" si="0"/>
        <v>100</v>
      </c>
      <c r="T16" s="1567" t="s">
        <v>8</v>
      </c>
      <c r="U16" s="1568">
        <f t="shared" si="1"/>
        <v>100</v>
      </c>
      <c r="V16" s="1567" t="s">
        <v>8</v>
      </c>
      <c r="W16" s="1568">
        <f t="shared" si="2"/>
        <v>100</v>
      </c>
      <c r="X16" s="1569"/>
      <c r="Y16" s="3361"/>
      <c r="Z16" s="1149">
        <f t="shared" si="7"/>
        <v>111</v>
      </c>
      <c r="AA16" s="1570">
        <f t="shared" si="3"/>
        <v>1</v>
      </c>
      <c r="AB16" s="1570">
        <f t="shared" si="4"/>
        <v>1</v>
      </c>
      <c r="AC16" s="1570">
        <f t="shared" si="5"/>
        <v>1</v>
      </c>
    </row>
    <row r="17" spans="1:29" ht="57">
      <c r="A17" s="293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49" t="s">
        <v>540</v>
      </c>
      <c r="Q17" s="1571" t="str">
        <f t="shared" si="6"/>
        <v>产业集聚程度</v>
      </c>
      <c r="R17" s="1572" t="s">
        <v>8</v>
      </c>
      <c r="S17" s="1573">
        <f t="shared" si="0"/>
        <v>100</v>
      </c>
      <c r="T17" s="1572" t="s">
        <v>8</v>
      </c>
      <c r="U17" s="1573">
        <f t="shared" si="1"/>
        <v>100</v>
      </c>
      <c r="V17" s="1572" t="s">
        <v>8</v>
      </c>
      <c r="W17" s="1573">
        <f t="shared" si="2"/>
        <v>100</v>
      </c>
      <c r="X17" s="1566"/>
      <c r="Y17" s="3449"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50"/>
      <c r="Q18" s="1571"/>
      <c r="R18" s="1572"/>
      <c r="S18" s="1573"/>
      <c r="T18" s="1572"/>
      <c r="U18" s="1573"/>
      <c r="V18" s="1572"/>
      <c r="W18" s="1573"/>
      <c r="X18" s="1566"/>
      <c r="Y18" s="3450"/>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50"/>
      <c r="Q19" s="1571" t="str">
        <f>B19</f>
        <v>交通便捷度</v>
      </c>
      <c r="R19" s="1572" t="s">
        <v>8</v>
      </c>
      <c r="S19" s="1573">
        <f>F19</f>
        <v>100</v>
      </c>
      <c r="T19" s="1572" t="s">
        <v>8</v>
      </c>
      <c r="U19" s="1573">
        <f>H19</f>
        <v>100</v>
      </c>
      <c r="V19" s="1572" t="s">
        <v>8</v>
      </c>
      <c r="W19" s="1573">
        <f>J19</f>
        <v>100</v>
      </c>
      <c r="X19" s="1566"/>
      <c r="Y19" s="3450"/>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50"/>
      <c r="Q20" s="1571"/>
      <c r="R20" s="1572"/>
      <c r="S20" s="1573"/>
      <c r="T20" s="1572"/>
      <c r="U20" s="1573"/>
      <c r="V20" s="1572"/>
      <c r="W20" s="1573"/>
      <c r="X20" s="1566"/>
      <c r="Y20" s="3450"/>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50"/>
      <c r="Q21" s="1571" t="str">
        <f t="shared" ref="Q21:Q35" si="8">B21</f>
        <v>区域土地利用方向</v>
      </c>
      <c r="R21" s="1572" t="s">
        <v>8</v>
      </c>
      <c r="S21" s="1573">
        <f>F21</f>
        <v>100</v>
      </c>
      <c r="T21" s="1572" t="s">
        <v>8</v>
      </c>
      <c r="U21" s="1573">
        <f>H21</f>
        <v>100</v>
      </c>
      <c r="V21" s="1572" t="s">
        <v>8</v>
      </c>
      <c r="W21" s="1573">
        <f>J21</f>
        <v>100</v>
      </c>
      <c r="X21" s="1566"/>
      <c r="Y21" s="3450"/>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50"/>
      <c r="Q22" s="1571"/>
      <c r="R22" s="1572"/>
      <c r="S22" s="1573"/>
      <c r="T22" s="1572"/>
      <c r="U22" s="1573"/>
      <c r="V22" s="1572"/>
      <c r="W22" s="1573"/>
      <c r="X22" s="1566"/>
      <c r="Y22" s="3450"/>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50"/>
      <c r="Q23" s="1571" t="str">
        <f t="shared" si="8"/>
        <v>环境状况</v>
      </c>
      <c r="R23" s="1572" t="s">
        <v>8</v>
      </c>
      <c r="S23" s="1573">
        <f>F23</f>
        <v>100</v>
      </c>
      <c r="T23" s="1572" t="s">
        <v>8</v>
      </c>
      <c r="U23" s="1573">
        <f>H23</f>
        <v>100</v>
      </c>
      <c r="V23" s="1572" t="s">
        <v>8</v>
      </c>
      <c r="W23" s="1573">
        <f>J23</f>
        <v>100</v>
      </c>
      <c r="X23" s="1566"/>
      <c r="Y23" s="3450"/>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50"/>
      <c r="Q24" s="1571"/>
      <c r="R24" s="1572"/>
      <c r="S24" s="1573"/>
      <c r="T24" s="1572"/>
      <c r="U24" s="1573"/>
      <c r="V24" s="1572"/>
      <c r="W24" s="1573"/>
      <c r="X24" s="1566"/>
      <c r="Y24" s="3450"/>
      <c r="Z24" s="1574"/>
      <c r="AA24" s="1575">
        <v>1</v>
      </c>
      <c r="AB24" s="1575">
        <v>1</v>
      </c>
      <c r="AC24" s="1575">
        <v>1</v>
      </c>
    </row>
    <row r="25" spans="1:29" s="1219" customFormat="1" ht="42.75">
      <c r="A25" s="577"/>
      <c r="B25" s="261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50"/>
      <c r="Q25" s="1150" t="str">
        <f t="shared" si="8"/>
        <v>公共配套设施</v>
      </c>
      <c r="R25" s="1567" t="s">
        <v>8</v>
      </c>
      <c r="S25" s="1568">
        <f>F25</f>
        <v>100</v>
      </c>
      <c r="T25" s="1567" t="s">
        <v>8</v>
      </c>
      <c r="U25" s="1568">
        <f>H25</f>
        <v>100</v>
      </c>
      <c r="V25" s="1567" t="s">
        <v>8</v>
      </c>
      <c r="W25" s="1568">
        <f>J25</f>
        <v>100</v>
      </c>
      <c r="X25" s="1569"/>
      <c r="Y25" s="3450"/>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50"/>
      <c r="Q26" s="1150"/>
      <c r="R26" s="1567"/>
      <c r="S26" s="1568"/>
      <c r="T26" s="1567"/>
      <c r="U26" s="1568"/>
      <c r="V26" s="1567"/>
      <c r="W26" s="1568"/>
      <c r="X26" s="1569"/>
      <c r="Y26" s="3450"/>
      <c r="Z26" s="1149"/>
      <c r="AA26" s="1570">
        <v>1</v>
      </c>
      <c r="AB26" s="1570">
        <v>1</v>
      </c>
      <c r="AC26" s="1570">
        <v>1</v>
      </c>
    </row>
    <row r="27" spans="1:29" s="1219" customFormat="1" ht="28.5">
      <c r="A27" s="577"/>
      <c r="B27" s="261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50"/>
      <c r="Q27" s="2602" t="str">
        <f t="shared" ref="Q27" si="9">B27</f>
        <v>基础设施水平</v>
      </c>
      <c r="R27" s="1567" t="s">
        <v>8</v>
      </c>
      <c r="S27" s="1568">
        <f>F27</f>
        <v>100</v>
      </c>
      <c r="T27" s="1567" t="s">
        <v>8</v>
      </c>
      <c r="U27" s="1568">
        <f>H27</f>
        <v>100</v>
      </c>
      <c r="V27" s="1567" t="s">
        <v>8</v>
      </c>
      <c r="W27" s="1568">
        <f>J27</f>
        <v>100</v>
      </c>
      <c r="X27" s="1569"/>
      <c r="Y27" s="3450"/>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50"/>
      <c r="Q28" s="2602"/>
      <c r="R28" s="1567"/>
      <c r="S28" s="1568"/>
      <c r="T28" s="1567"/>
      <c r="U28" s="1568"/>
      <c r="V28" s="1567"/>
      <c r="W28" s="1568"/>
      <c r="X28" s="1569"/>
      <c r="Y28" s="3450"/>
      <c r="Z28" s="2599"/>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50"/>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50"/>
      <c r="Z29" s="1574" t="str">
        <f t="shared" ref="Z29:Z42" si="13">Q29</f>
        <v>临街状况</v>
      </c>
      <c r="AA29" s="1575">
        <f t="shared" si="3"/>
        <v>1</v>
      </c>
      <c r="AB29" s="1575">
        <f t="shared" si="4"/>
        <v>1</v>
      </c>
      <c r="AC29" s="1575">
        <f t="shared" si="5"/>
        <v>1</v>
      </c>
    </row>
    <row r="30" spans="1:29" ht="27">
      <c r="A30" s="532"/>
      <c r="B30" s="922" t="s">
        <v>548</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50"/>
      <c r="Q30" s="1571" t="str">
        <f t="shared" si="8"/>
        <v>毗邻道路的类型与等级</v>
      </c>
      <c r="R30" s="1572" t="s">
        <v>8</v>
      </c>
      <c r="S30" s="1573">
        <f t="shared" si="10"/>
        <v>100</v>
      </c>
      <c r="T30" s="1572" t="s">
        <v>8</v>
      </c>
      <c r="U30" s="1573">
        <f t="shared" si="11"/>
        <v>100</v>
      </c>
      <c r="V30" s="1572" t="s">
        <v>8</v>
      </c>
      <c r="W30" s="1573">
        <f t="shared" si="12"/>
        <v>100</v>
      </c>
      <c r="X30" s="1566"/>
      <c r="Y30" s="3450"/>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50"/>
      <c r="Q31" s="1571"/>
      <c r="R31" s="1572"/>
      <c r="S31" s="1573"/>
      <c r="T31" s="1572"/>
      <c r="U31" s="1573"/>
      <c r="V31" s="1572"/>
      <c r="W31" s="1573"/>
      <c r="X31" s="1566"/>
      <c r="Y31" s="3450"/>
      <c r="Z31" s="1574"/>
      <c r="AA31" s="1575">
        <v>1</v>
      </c>
      <c r="AB31" s="1575">
        <v>1</v>
      </c>
      <c r="AC31" s="1575">
        <v>1</v>
      </c>
    </row>
    <row r="32" spans="1:29" ht="15">
      <c r="A32" s="532"/>
      <c r="B32" s="527" t="s">
        <v>549</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50"/>
      <c r="Q32" s="1571" t="str">
        <f t="shared" si="8"/>
        <v>土地级别</v>
      </c>
      <c r="R32" s="1572" t="s">
        <v>8</v>
      </c>
      <c r="S32" s="1573">
        <f t="shared" si="10"/>
        <v>100</v>
      </c>
      <c r="T32" s="1572" t="s">
        <v>8</v>
      </c>
      <c r="U32" s="1573">
        <f t="shared" si="11"/>
        <v>100</v>
      </c>
      <c r="V32" s="1572" t="s">
        <v>8</v>
      </c>
      <c r="W32" s="1573">
        <f t="shared" si="12"/>
        <v>100</v>
      </c>
      <c r="X32" s="1566"/>
      <c r="Y32" s="3450"/>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50"/>
      <c r="Q33" s="1571">
        <f t="shared" si="8"/>
        <v>111</v>
      </c>
      <c r="R33" s="1572" t="s">
        <v>8</v>
      </c>
      <c r="S33" s="1573">
        <f t="shared" si="10"/>
        <v>100</v>
      </c>
      <c r="T33" s="1572" t="s">
        <v>8</v>
      </c>
      <c r="U33" s="1573">
        <f t="shared" si="11"/>
        <v>100</v>
      </c>
      <c r="V33" s="1572" t="s">
        <v>8</v>
      </c>
      <c r="W33" s="1573">
        <f t="shared" si="12"/>
        <v>100</v>
      </c>
      <c r="X33" s="1566"/>
      <c r="Y33" s="3450"/>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51" t="s">
        <v>550</v>
      </c>
      <c r="Q34" s="1571">
        <f t="shared" si="8"/>
        <v>111</v>
      </c>
      <c r="R34" s="1572" t="s">
        <v>8</v>
      </c>
      <c r="S34" s="1573">
        <f t="shared" si="10"/>
        <v>100</v>
      </c>
      <c r="T34" s="1572" t="s">
        <v>8</v>
      </c>
      <c r="U34" s="1573">
        <f t="shared" si="11"/>
        <v>100</v>
      </c>
      <c r="V34" s="1572" t="s">
        <v>8</v>
      </c>
      <c r="W34" s="1573">
        <f t="shared" si="12"/>
        <v>100</v>
      </c>
      <c r="X34" s="1566"/>
      <c r="Y34" s="3452" t="s">
        <v>550</v>
      </c>
      <c r="Z34" s="1574">
        <f t="shared" si="13"/>
        <v>111</v>
      </c>
      <c r="AA34" s="1575">
        <f t="shared" si="3"/>
        <v>1</v>
      </c>
      <c r="AB34" s="1575">
        <f t="shared" si="4"/>
        <v>1</v>
      </c>
      <c r="AC34" s="1575">
        <f t="shared" si="5"/>
        <v>1</v>
      </c>
    </row>
    <row r="35" spans="1:29" s="1338" customFormat="1" ht="15.75"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52"/>
      <c r="Q35" s="1571">
        <f t="shared" si="8"/>
        <v>111</v>
      </c>
      <c r="R35" s="1576" t="s">
        <v>8</v>
      </c>
      <c r="S35" s="1577">
        <f t="shared" si="10"/>
        <v>100</v>
      </c>
      <c r="T35" s="1576" t="s">
        <v>8</v>
      </c>
      <c r="U35" s="1577">
        <f t="shared" si="11"/>
        <v>100</v>
      </c>
      <c r="V35" s="1576" t="s">
        <v>8</v>
      </c>
      <c r="W35" s="1577">
        <f t="shared" si="12"/>
        <v>100</v>
      </c>
      <c r="X35" s="1578"/>
      <c r="Y35" s="3452"/>
      <c r="Z35" s="1579">
        <f t="shared" si="13"/>
        <v>111</v>
      </c>
      <c r="AA35" s="1575">
        <f t="shared" si="3"/>
        <v>1</v>
      </c>
      <c r="AB35" s="1575">
        <f t="shared" si="4"/>
        <v>1</v>
      </c>
      <c r="AC35" s="1575">
        <f t="shared" si="5"/>
        <v>1</v>
      </c>
    </row>
    <row r="36" spans="1:29" ht="15">
      <c r="A36" s="293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52"/>
      <c r="Q36" s="1571" t="str">
        <f>B36</f>
        <v>宗地面积</v>
      </c>
      <c r="R36" s="1572" t="s">
        <v>8</v>
      </c>
      <c r="S36" s="1573" t="e">
        <f t="shared" si="10"/>
        <v>#N/A</v>
      </c>
      <c r="T36" s="1572" t="s">
        <v>8</v>
      </c>
      <c r="U36" s="1573" t="e">
        <f t="shared" si="11"/>
        <v>#N/A</v>
      </c>
      <c r="V36" s="1572" t="s">
        <v>8</v>
      </c>
      <c r="W36" s="1573" t="e">
        <f t="shared" si="12"/>
        <v>#N/A</v>
      </c>
      <c r="X36" s="1566"/>
      <c r="Y36" s="3452"/>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52"/>
      <c r="Q37" s="1571" t="str">
        <f t="shared" ref="Q37:Q42" si="14">B37</f>
        <v>宗地形状</v>
      </c>
      <c r="R37" s="1572" t="s">
        <v>8</v>
      </c>
      <c r="S37" s="1573">
        <f t="shared" si="10"/>
        <v>100</v>
      </c>
      <c r="T37" s="1572" t="s">
        <v>8</v>
      </c>
      <c r="U37" s="1573">
        <f t="shared" si="11"/>
        <v>100</v>
      </c>
      <c r="V37" s="1572" t="s">
        <v>8</v>
      </c>
      <c r="W37" s="1573">
        <f t="shared" si="12"/>
        <v>100</v>
      </c>
      <c r="X37" s="1566"/>
      <c r="Y37" s="3452"/>
      <c r="Z37" s="1574" t="str">
        <f t="shared" si="13"/>
        <v>宗地形状</v>
      </c>
      <c r="AA37" s="1575">
        <f t="shared" si="3"/>
        <v>1</v>
      </c>
      <c r="AB37" s="1575">
        <f t="shared" si="4"/>
        <v>1</v>
      </c>
      <c r="AC37" s="1575">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52"/>
      <c r="Q38" s="1571" t="str">
        <f t="shared" si="14"/>
        <v>宗地开发程度</v>
      </c>
      <c r="R38" s="1567" t="s">
        <v>8</v>
      </c>
      <c r="S38" s="1568">
        <f t="shared" si="10"/>
        <v>100</v>
      </c>
      <c r="T38" s="1567" t="s">
        <v>8</v>
      </c>
      <c r="U38" s="1568">
        <f t="shared" si="11"/>
        <v>100</v>
      </c>
      <c r="V38" s="1567" t="s">
        <v>8</v>
      </c>
      <c r="W38" s="1568">
        <f t="shared" si="12"/>
        <v>100</v>
      </c>
      <c r="X38" s="1569"/>
      <c r="Y38" s="3452"/>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2" t="s">
        <v>601</v>
      </c>
      <c r="Q39" s="1571" t="str">
        <f t="shared" si="14"/>
        <v>工程地质条件</v>
      </c>
      <c r="R39" s="1572" t="s">
        <v>8</v>
      </c>
      <c r="S39" s="1573">
        <f t="shared" si="10"/>
        <v>100</v>
      </c>
      <c r="T39" s="1572" t="s">
        <v>8</v>
      </c>
      <c r="U39" s="1573">
        <f t="shared" si="11"/>
        <v>100</v>
      </c>
      <c r="V39" s="1572" t="s">
        <v>8</v>
      </c>
      <c r="W39" s="1573">
        <f t="shared" si="12"/>
        <v>100</v>
      </c>
      <c r="X39" s="1566"/>
      <c r="Y39" s="3452"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52"/>
      <c r="Q40" s="1571">
        <f t="shared" si="14"/>
        <v>111</v>
      </c>
      <c r="R40" s="1572" t="s">
        <v>8</v>
      </c>
      <c r="S40" s="1573">
        <f t="shared" si="10"/>
        <v>100</v>
      </c>
      <c r="T40" s="1572" t="s">
        <v>8</v>
      </c>
      <c r="U40" s="1573">
        <f t="shared" si="11"/>
        <v>100</v>
      </c>
      <c r="V40" s="1572" t="s">
        <v>8</v>
      </c>
      <c r="W40" s="1573">
        <f t="shared" si="12"/>
        <v>100</v>
      </c>
      <c r="X40" s="1566"/>
      <c r="Y40" s="3452"/>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52"/>
      <c r="Q41" s="1571">
        <f t="shared" si="14"/>
        <v>111</v>
      </c>
      <c r="R41" s="1572" t="s">
        <v>8</v>
      </c>
      <c r="S41" s="1573">
        <f t="shared" si="10"/>
        <v>100</v>
      </c>
      <c r="T41" s="1572" t="s">
        <v>8</v>
      </c>
      <c r="U41" s="1573">
        <f t="shared" si="11"/>
        <v>100</v>
      </c>
      <c r="V41" s="1572" t="s">
        <v>8</v>
      </c>
      <c r="W41" s="1573">
        <f t="shared" si="12"/>
        <v>100</v>
      </c>
      <c r="X41" s="1566"/>
      <c r="Y41" s="3452"/>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52"/>
      <c r="Q42" s="1571">
        <f t="shared" si="14"/>
        <v>111</v>
      </c>
      <c r="R42" s="1576" t="s">
        <v>8</v>
      </c>
      <c r="S42" s="1577">
        <f t="shared" si="10"/>
        <v>100</v>
      </c>
      <c r="T42" s="1576" t="s">
        <v>8</v>
      </c>
      <c r="U42" s="1577">
        <f t="shared" si="11"/>
        <v>100</v>
      </c>
      <c r="V42" s="1576" t="s">
        <v>8</v>
      </c>
      <c r="W42" s="1577">
        <f t="shared" si="12"/>
        <v>100</v>
      </c>
      <c r="X42" s="1578"/>
      <c r="Y42" s="3452"/>
      <c r="Z42" s="1579">
        <f t="shared" si="13"/>
        <v>111</v>
      </c>
      <c r="AA42" s="1575">
        <f t="shared" si="3"/>
        <v>1</v>
      </c>
      <c r="AB42" s="1575">
        <f t="shared" si="4"/>
        <v>1</v>
      </c>
      <c r="AC42" s="1575">
        <f t="shared" si="5"/>
        <v>1</v>
      </c>
    </row>
    <row r="43" spans="1:29" ht="15">
      <c r="A43" s="607" t="s">
        <v>556</v>
      </c>
      <c r="B43" s="608" t="s">
        <v>2931</v>
      </c>
      <c r="C43" s="609" t="s">
        <v>1</v>
      </c>
      <c r="D43" s="610"/>
      <c r="E43" s="611"/>
      <c r="F43" s="612"/>
      <c r="G43" s="613"/>
      <c r="H43" s="614"/>
      <c r="I43" s="611"/>
      <c r="J43" s="614"/>
      <c r="K43" s="1339"/>
      <c r="L43" s="2144"/>
      <c r="M43" s="2134"/>
      <c r="N43" s="2134"/>
      <c r="O43" s="2145"/>
      <c r="P43" s="3415" t="str">
        <f>A43</f>
        <v>成交单价</v>
      </c>
      <c r="Q43" s="3415"/>
      <c r="R43" s="3416">
        <f>E43</f>
        <v>0</v>
      </c>
      <c r="S43" s="3416"/>
      <c r="T43" s="3416">
        <f>G43</f>
        <v>0</v>
      </c>
      <c r="U43" s="3416"/>
      <c r="V43" s="3416">
        <f>I43</f>
        <v>0</v>
      </c>
      <c r="W43" s="3416"/>
      <c r="X43" s="1558"/>
      <c r="Y43" s="1580"/>
      <c r="Z43" s="1558"/>
      <c r="AA43" s="1558"/>
      <c r="AB43" s="1558"/>
      <c r="AC43" s="1558"/>
    </row>
    <row r="44" spans="1:29" ht="15.75" thickBot="1">
      <c r="A44" s="615" t="s">
        <v>2691</v>
      </c>
      <c r="B44" s="616"/>
      <c r="C44" s="617" t="e">
        <f>R45</f>
        <v>#DIV/0!</v>
      </c>
      <c r="D44" s="618"/>
      <c r="E44" s="617" t="e">
        <f>R44</f>
        <v>#DIV/0!</v>
      </c>
      <c r="F44" s="619"/>
      <c r="G44" s="620" t="e">
        <f>T44</f>
        <v>#DIV/0!</v>
      </c>
      <c r="H44" s="618"/>
      <c r="I44" s="617" t="e">
        <f>V44</f>
        <v>#DIV/0!</v>
      </c>
      <c r="J44" s="618"/>
      <c r="K44" s="1340"/>
      <c r="L44" s="2144"/>
      <c r="M44" s="2134"/>
      <c r="N44" s="2134"/>
      <c r="O44" s="2145"/>
      <c r="P44" s="3415" t="str">
        <f>A44</f>
        <v>比较价格（元/平方米）</v>
      </c>
      <c r="Q44" s="3415"/>
      <c r="R44" s="3417" t="e">
        <f>ROUND(PRODUCT(R43,AA9:AA42),0)</f>
        <v>#DIV/0!</v>
      </c>
      <c r="S44" s="3417"/>
      <c r="T44" s="3417" t="e">
        <f>ROUND(PRODUCT(T43,AB9:AB42),0)</f>
        <v>#DIV/0!</v>
      </c>
      <c r="U44" s="3417"/>
      <c r="V44" s="3417" t="e">
        <f>ROUND(PRODUCT(V43,AC9:AC42),0)</f>
        <v>#DIV/0!</v>
      </c>
      <c r="W44" s="3417"/>
      <c r="X44" s="1558"/>
      <c r="Y44" s="1558"/>
      <c r="Z44" s="1558"/>
      <c r="AA44" s="1558"/>
      <c r="AB44" s="1558"/>
      <c r="AC44" s="1558"/>
    </row>
    <row r="45" spans="1:29" ht="15.75" thickBot="1">
      <c r="A45" s="621" t="s">
        <v>2932</v>
      </c>
      <c r="B45" s="622"/>
      <c r="C45" s="623" t="e">
        <f>R45</f>
        <v>#DIV/0!</v>
      </c>
      <c r="D45" s="623"/>
      <c r="E45" s="623"/>
      <c r="F45" s="623"/>
      <c r="G45" s="623"/>
      <c r="H45" s="623"/>
      <c r="I45" s="623"/>
      <c r="J45" s="623"/>
      <c r="K45" s="1341"/>
      <c r="L45" s="2144"/>
      <c r="M45" s="2134"/>
      <c r="N45" s="2134"/>
      <c r="O45" s="2145"/>
      <c r="P45" s="3412" t="str">
        <f>A45</f>
        <v>估价对象XX用房的比较价格（楼面单价，元/平方米）</v>
      </c>
      <c r="Q45" s="3413"/>
      <c r="R45" s="3414" t="e">
        <f>ROUND(AVERAGE(R44:V44),0)</f>
        <v>#DIV/0!</v>
      </c>
      <c r="S45" s="3414"/>
      <c r="T45" s="3414"/>
      <c r="U45" s="3414"/>
      <c r="V45" s="3414"/>
      <c r="W45" s="3414"/>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1724</v>
      </c>
      <c r="D52" s="2227" t="s">
        <v>2293</v>
      </c>
      <c r="E52" s="631" t="s">
        <v>562</v>
      </c>
      <c r="F52" s="1951" t="s">
        <v>563</v>
      </c>
      <c r="G52" s="3459" t="s">
        <v>2284</v>
      </c>
      <c r="H52" s="3460"/>
      <c r="I52" s="1952" t="s">
        <v>1947</v>
      </c>
      <c r="J52" s="1554" t="str">
        <f>项目基本情况!F41</f>
        <v>海南省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104260</v>
      </c>
      <c r="F53" s="1950" t="e">
        <f t="shared" ref="F53:F62" si="15">ROUND(B53*E53/10000,0)</f>
        <v>#DIV/0!</v>
      </c>
      <c r="G53" s="3461"/>
      <c r="H53" s="3462"/>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63"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63"/>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63"/>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63"/>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2327</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2294</v>
      </c>
      <c r="E63" s="643">
        <f>IF(B43="楼面地价",SUM(E53:E62),'数据-汇总表'!D3)</f>
        <v>173766</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92" t="s">
        <v>2532</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2647</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2547</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21" t="s">
        <v>2549</v>
      </c>
      <c r="C95" s="2622" t="s">
        <v>2550</v>
      </c>
      <c r="D95" s="2622" t="s">
        <v>2551</v>
      </c>
      <c r="E95" s="2622" t="s">
        <v>2552</v>
      </c>
      <c r="F95" s="2622" t="s">
        <v>2553</v>
      </c>
      <c r="G95" s="2622" t="s">
        <v>2554</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defaultColWidth="12" defaultRowHeight="12"/>
  <cols>
    <col min="1" max="1" width="9.625" style="1403" customWidth="1"/>
    <col min="2" max="2" width="19.125" style="1527" customWidth="1"/>
    <col min="3" max="4" width="12" style="1404"/>
    <col min="5" max="5" width="14.625" style="1404" customWidth="1"/>
    <col min="6" max="8" width="12" style="1404"/>
    <col min="9" max="9" width="12.1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2425</v>
      </c>
      <c r="D1" s="1520">
        <f>SUM(D29:D30,D33:D39)</f>
        <v>0</v>
      </c>
      <c r="E1" s="1405" t="s">
        <v>2426</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2760</v>
      </c>
      <c r="S1" s="2960" t="s">
        <v>2761</v>
      </c>
      <c r="T1" s="2960" t="s">
        <v>2782</v>
      </c>
      <c r="U1" s="2960" t="s">
        <v>2783</v>
      </c>
      <c r="V1" s="2960" t="s">
        <v>2784</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2933</v>
      </c>
      <c r="G3" s="1038">
        <f>IF(F3="宗地容积率",'数据-汇总表'!I4,IF(F3="估价对象容积率",'数据-汇总表'!I6,'数据-汇总表'!I7))</f>
        <v>0.6</v>
      </c>
      <c r="H3" s="1413" t="s">
        <v>928</v>
      </c>
      <c r="I3" s="1039">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73" t="str">
        <f>IF(E2="商业",IF(C8="不临58条商业街","",2),"")</f>
        <v/>
      </c>
      <c r="B7" s="1426" t="s">
        <v>931</v>
      </c>
      <c r="C7" s="1042" t="e">
        <f>IF(C8="不临58条商业街",1,ROUND(1+(1.6*E8+1.2*E9+0.8*E10+0.4*E11)*C9,4))</f>
        <v>#DIV/0!</v>
      </c>
      <c r="D7" s="1427" t="s">
        <v>932</v>
      </c>
      <c r="E7" s="1043"/>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2763</v>
      </c>
      <c r="X7" s="2951">
        <f>G2</f>
        <v>0</v>
      </c>
      <c r="Y7" s="2951" t="s">
        <v>2764</v>
      </c>
      <c r="Z7" s="2952">
        <f>G3</f>
        <v>0.6</v>
      </c>
      <c r="AA7" s="2192"/>
      <c r="AB7" s="2192"/>
      <c r="AC7" s="2193"/>
      <c r="AD7" s="2953"/>
      <c r="AE7" s="2953"/>
      <c r="AF7" s="2953"/>
      <c r="AG7" s="2953"/>
      <c r="AH7" s="2953"/>
      <c r="AI7" s="2953"/>
      <c r="AJ7" s="2954"/>
    </row>
    <row r="8" spans="1:39" ht="15">
      <c r="A8" s="3474"/>
      <c r="B8" s="1413" t="s">
        <v>933</v>
      </c>
      <c r="C8" s="1528"/>
      <c r="D8" s="1044" t="s">
        <v>934</v>
      </c>
      <c r="E8" s="1045"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65" t="s">
        <v>2781</v>
      </c>
      <c r="X8" s="3466"/>
      <c r="Y8" s="1849" t="s">
        <v>2765</v>
      </c>
      <c r="Z8" s="1849" t="s">
        <v>2766</v>
      </c>
      <c r="AA8" s="1849" t="s">
        <v>2767</v>
      </c>
      <c r="AB8" s="1849" t="s">
        <v>2768</v>
      </c>
      <c r="AC8" s="1849" t="s">
        <v>2769</v>
      </c>
      <c r="AD8" s="1849" t="s">
        <v>2770</v>
      </c>
      <c r="AE8" s="1849" t="s">
        <v>2771</v>
      </c>
      <c r="AF8" s="1849" t="s">
        <v>2772</v>
      </c>
      <c r="AG8" s="1849" t="s">
        <v>2773</v>
      </c>
      <c r="AH8" s="1849" t="s">
        <v>2774</v>
      </c>
      <c r="AI8" s="1849" t="s">
        <v>2775</v>
      </c>
      <c r="AJ8" s="1849" t="s">
        <v>2776</v>
      </c>
    </row>
    <row r="9" spans="1:39" ht="15">
      <c r="A9" s="3474"/>
      <c r="B9" s="1413" t="s">
        <v>936</v>
      </c>
      <c r="C9" s="1046">
        <f>SUMIF(修正!C59:C119,C8,修正!E59:E119)</f>
        <v>0</v>
      </c>
      <c r="D9" s="1047" t="s">
        <v>937</v>
      </c>
      <c r="E9" s="1047"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64" t="s">
        <v>2777</v>
      </c>
      <c r="X9" s="2955" t="s">
        <v>2778</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74"/>
      <c r="B10" s="1413" t="s">
        <v>939</v>
      </c>
      <c r="C10" s="1047">
        <f>SUMIF(修正!C59:C119,C8,修正!F59:F119)</f>
        <v>0</v>
      </c>
      <c r="D10" s="1047" t="s">
        <v>940</v>
      </c>
      <c r="E10" s="1047"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64"/>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74"/>
      <c r="B11" s="1434" t="s">
        <v>942</v>
      </c>
      <c r="C11" s="1048">
        <f>C10/4</f>
        <v>0</v>
      </c>
      <c r="D11" s="1048" t="s">
        <v>943</v>
      </c>
      <c r="E11" s="1048"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64" t="s">
        <v>2779</v>
      </c>
      <c r="X11" s="1047" t="s">
        <v>2764</v>
      </c>
      <c r="Y11" s="1652">
        <f>$G$3</f>
        <v>0.6</v>
      </c>
      <c r="Z11" s="1652">
        <f t="shared" ref="Z11:AJ11" si="3">$G$3</f>
        <v>0.6</v>
      </c>
      <c r="AA11" s="1652">
        <f t="shared" si="3"/>
        <v>0.6</v>
      </c>
      <c r="AB11" s="1652">
        <f t="shared" si="3"/>
        <v>0.6</v>
      </c>
      <c r="AC11" s="1652">
        <f t="shared" si="3"/>
        <v>0.6</v>
      </c>
      <c r="AD11" s="1652">
        <f t="shared" si="3"/>
        <v>0.6</v>
      </c>
      <c r="AE11" s="1652">
        <f t="shared" si="3"/>
        <v>0.6</v>
      </c>
      <c r="AF11" s="1652">
        <f t="shared" si="3"/>
        <v>0.6</v>
      </c>
      <c r="AG11" s="1652">
        <f t="shared" si="3"/>
        <v>0.6</v>
      </c>
      <c r="AH11" s="1652">
        <f t="shared" si="3"/>
        <v>0.6</v>
      </c>
      <c r="AI11" s="1652">
        <f t="shared" si="3"/>
        <v>0.6</v>
      </c>
      <c r="AJ11" s="1652">
        <f t="shared" si="3"/>
        <v>0.6</v>
      </c>
    </row>
    <row r="12" spans="1:39" ht="25.5" thickBot="1">
      <c r="A12" s="3473" t="s">
        <v>1871</v>
      </c>
      <c r="B12" s="1438" t="s">
        <v>945</v>
      </c>
      <c r="C12" s="1042">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64"/>
      <c r="X12" s="2958" t="s">
        <v>2780</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75"/>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64"/>
      <c r="X13" s="2958"/>
      <c r="Y13" s="2957">
        <f>(-0.163*(Y12^2)-0.59*Y12+7617)*(10^(-4))/Y11</f>
        <v>1.2695000000000001</v>
      </c>
      <c r="Z13" s="2957">
        <f t="shared" ref="Z13:AJ13" si="5">(-0.163*(Z12^2)-0.59*Z12+7617)*(10^(-4))/Z11</f>
        <v>1.2695000000000001</v>
      </c>
      <c r="AA13" s="2957">
        <f t="shared" si="5"/>
        <v>1.2695000000000001</v>
      </c>
      <c r="AB13" s="2957">
        <f t="shared" si="5"/>
        <v>1.2695000000000001</v>
      </c>
      <c r="AC13" s="2957">
        <f t="shared" si="5"/>
        <v>1.2695000000000001</v>
      </c>
      <c r="AD13" s="2957">
        <f t="shared" si="5"/>
        <v>1.2695000000000001</v>
      </c>
      <c r="AE13" s="2957">
        <f t="shared" si="5"/>
        <v>1.2695000000000001</v>
      </c>
      <c r="AF13" s="2957">
        <f t="shared" si="5"/>
        <v>1.2695000000000001</v>
      </c>
      <c r="AG13" s="2957">
        <f t="shared" si="5"/>
        <v>1.2695000000000001</v>
      </c>
      <c r="AH13" s="2957">
        <f t="shared" si="5"/>
        <v>1.2695000000000001</v>
      </c>
      <c r="AI13" s="2957">
        <f t="shared" si="5"/>
        <v>1.2695000000000001</v>
      </c>
      <c r="AJ13" s="2957">
        <f t="shared" si="5"/>
        <v>1.2695000000000001</v>
      </c>
    </row>
    <row r="14" spans="1:39" ht="12.75" customHeight="1" thickBot="1">
      <c r="A14" s="3475"/>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76"/>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73"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74"/>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ROUND(IF(H19="按公示增长率计算",SUMPRODUCT((地价!A3:A22=YEAR(G19)&amp;"-"&amp;ROUNDUP(MONTH(G19)/3,0))*(地价!X2:AB2=E2)*(地价!X3:AB22)),IF(H19="地价指数",M20/M19,(1+I19)^O19)),4)</f>
        <v>#DIV/0!</v>
      </c>
      <c r="D19" s="1473" t="s">
        <v>957</v>
      </c>
      <c r="E19" s="1057">
        <v>41640</v>
      </c>
      <c r="F19" s="1473" t="s">
        <v>958</v>
      </c>
      <c r="G19" s="1058">
        <f>'数据-取费表'!B2</f>
        <v>43224</v>
      </c>
      <c r="H19" s="1474" t="s">
        <v>2934</v>
      </c>
      <c r="I19" s="2808" t="str">
        <f>IF(H19="季度增幅（自定义）",SUMIF(N21:N24,E2,O21:O24),"")</f>
        <v/>
      </c>
      <c r="J19" s="1470"/>
      <c r="K19" s="1480"/>
      <c r="L19" s="3064" t="s">
        <v>2839</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2840</v>
      </c>
      <c r="M20" s="3067">
        <f>ROUND(SUMPRODUCT((地价!A4:A22=YEAR(G19)&amp;"-"&amp;ROUNDUP(MONTH(G19)/3,0))*(地价!B2:F2=E2)*(地价!B4:F22)),0)</f>
        <v>0</v>
      </c>
      <c r="N20" s="2813" t="s">
        <v>2644</v>
      </c>
      <c r="O20" s="2811" t="s">
        <v>2643</v>
      </c>
      <c r="P20" s="2812" t="s">
        <v>2648</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2759</v>
      </c>
      <c r="C21" s="1157">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0.6</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2646</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79" t="s">
        <v>2961</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80"/>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80"/>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81"/>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32" t="s">
        <v>1009</v>
      </c>
      <c r="C46" s="2454" t="s">
        <v>1010</v>
      </c>
      <c r="D46" s="2455" t="s">
        <v>1011</v>
      </c>
      <c r="E46" s="2456" t="s">
        <v>1013</v>
      </c>
      <c r="F46" s="2457" t="s">
        <v>2250</v>
      </c>
      <c r="G46" s="2455" t="s">
        <v>1014</v>
      </c>
      <c r="H46" s="2438" t="s">
        <v>2417</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122" t="s">
        <v>2936</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121" t="s">
        <v>2935</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32"/>
      <c r="C57" s="2454" t="s">
        <v>1010</v>
      </c>
      <c r="D57" s="2455" t="s">
        <v>1011</v>
      </c>
      <c r="E57" s="2456" t="s">
        <v>1013</v>
      </c>
      <c r="F57" s="2457" t="s">
        <v>2251</v>
      </c>
      <c r="G57" s="2455" t="s">
        <v>1014</v>
      </c>
      <c r="H57" s="2438" t="s">
        <v>2417</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122" t="s">
        <v>2937</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121" t="s">
        <v>2935</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32"/>
      <c r="C68" s="2454" t="s">
        <v>1010</v>
      </c>
      <c r="D68" s="2455" t="s">
        <v>1011</v>
      </c>
      <c r="E68" s="2456" t="s">
        <v>1013</v>
      </c>
      <c r="F68" s="2457" t="s">
        <v>2252</v>
      </c>
      <c r="G68" s="2455" t="s">
        <v>1014</v>
      </c>
      <c r="H68" s="2438" t="s">
        <v>2417</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121" t="s">
        <v>2935</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4">
      <c r="A79" s="1066" t="s">
        <v>1008</v>
      </c>
      <c r="B79" s="2432"/>
      <c r="C79" s="2454" t="s">
        <v>1010</v>
      </c>
      <c r="D79" s="2455" t="s">
        <v>1011</v>
      </c>
      <c r="E79" s="2456" t="s">
        <v>1013</v>
      </c>
      <c r="F79" s="2457" t="s">
        <v>2253</v>
      </c>
      <c r="G79" s="2455" t="s">
        <v>1014</v>
      </c>
      <c r="H79" s="2438" t="s">
        <v>2417</v>
      </c>
      <c r="I79" s="2455" t="s">
        <v>1012</v>
      </c>
      <c r="J79" s="2458" t="s">
        <v>1015</v>
      </c>
      <c r="K79" s="2458" t="s">
        <v>1016</v>
      </c>
      <c r="L79" s="2458" t="s">
        <v>1017</v>
      </c>
      <c r="M79" s="2458" t="s">
        <v>1018</v>
      </c>
      <c r="N79" s="2458" t="s">
        <v>1019</v>
      </c>
      <c r="AC79" s="1404"/>
      <c r="AD79" s="1403"/>
      <c r="AJ79" s="1402"/>
      <c r="AN79" s="1403"/>
    </row>
    <row r="80" spans="1:40" ht="36">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6" t="s">
        <v>1025</v>
      </c>
      <c r="B86" s="3121" t="s">
        <v>2935</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77" t="s">
        <v>1633</v>
      </c>
      <c r="B90" s="3477"/>
      <c r="C90" s="3477"/>
      <c r="D90" s="3477"/>
      <c r="E90" s="3477"/>
      <c r="F90" s="3477"/>
      <c r="G90" s="3477"/>
      <c r="H90" s="3477"/>
      <c r="I90" s="3477"/>
      <c r="J90" s="3477"/>
      <c r="K90" s="2474"/>
      <c r="L90" s="2474"/>
      <c r="M90" s="2474"/>
      <c r="N90" s="2474"/>
    </row>
    <row r="91" spans="1:40">
      <c r="A91" s="3478" t="s">
        <v>1443</v>
      </c>
      <c r="B91" s="3478" t="s">
        <v>1634</v>
      </c>
      <c r="C91" s="1139" t="s">
        <v>1635</v>
      </c>
      <c r="D91" s="1140"/>
      <c r="E91" s="1140"/>
      <c r="F91" s="1140"/>
      <c r="G91" s="1140"/>
      <c r="H91" s="1140"/>
      <c r="I91" s="1140"/>
      <c r="J91" s="1141"/>
      <c r="K91" s="1133"/>
      <c r="L91" s="1133"/>
      <c r="M91" s="1133"/>
      <c r="N91" s="1133"/>
    </row>
    <row r="92" spans="1:40">
      <c r="A92" s="3478"/>
      <c r="B92" s="3478"/>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67" t="s">
        <v>2762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6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6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6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6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6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68"/>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6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67" t="s">
        <v>1637</v>
      </c>
      <c r="B101" s="1146" t="s">
        <v>905</v>
      </c>
      <c r="C101" s="1147">
        <f>$G$3</f>
        <v>0.6</v>
      </c>
      <c r="D101" s="1147">
        <f t="shared" ref="D101:N101" si="31">$G$3</f>
        <v>0.6</v>
      </c>
      <c r="E101" s="1147">
        <f t="shared" si="31"/>
        <v>0.6</v>
      </c>
      <c r="F101" s="1147">
        <f t="shared" si="31"/>
        <v>0.6</v>
      </c>
      <c r="G101" s="1147">
        <f t="shared" si="31"/>
        <v>0.6</v>
      </c>
      <c r="H101" s="1147">
        <f t="shared" si="31"/>
        <v>0.6</v>
      </c>
      <c r="I101" s="1147">
        <f t="shared" si="31"/>
        <v>0.6</v>
      </c>
      <c r="J101" s="1147">
        <f t="shared" si="31"/>
        <v>0.6</v>
      </c>
      <c r="K101" s="1147">
        <f t="shared" si="31"/>
        <v>0.6</v>
      </c>
      <c r="L101" s="1147">
        <f t="shared" si="31"/>
        <v>0.6</v>
      </c>
      <c r="M101" s="1147">
        <f t="shared" si="31"/>
        <v>0.6</v>
      </c>
      <c r="N101" s="1147">
        <f t="shared" si="31"/>
        <v>0.6</v>
      </c>
    </row>
    <row r="102" spans="1:14">
      <c r="A102" s="3468"/>
      <c r="B102" s="1142">
        <v>1</v>
      </c>
      <c r="C102" s="1143">
        <f>1.9362/C101</f>
        <v>3.2269999999999999</v>
      </c>
      <c r="D102" s="1143">
        <f>1.9362/D101</f>
        <v>3.2269999999999999</v>
      </c>
      <c r="E102" s="1143">
        <f>1.8629/E101</f>
        <v>3.1048333333333336</v>
      </c>
      <c r="F102" s="1143">
        <f>1.8629/F101</f>
        <v>3.1048333333333336</v>
      </c>
      <c r="G102" s="1143">
        <f>1.8629/G101</f>
        <v>3.1048333333333336</v>
      </c>
      <c r="H102" s="1143">
        <f>1.8629/H101</f>
        <v>3.1048333333333336</v>
      </c>
      <c r="I102" s="1143">
        <f>1.8629/I101</f>
        <v>3.1048333333333336</v>
      </c>
      <c r="J102" s="1143">
        <f>1.942/J101</f>
        <v>3.2366666666666668</v>
      </c>
      <c r="K102" s="1143">
        <f>1.942/K101</f>
        <v>3.2366666666666668</v>
      </c>
      <c r="L102" s="1143">
        <f>1.942/L101</f>
        <v>3.2366666666666668</v>
      </c>
      <c r="M102" s="1143">
        <f>1.942/M101</f>
        <v>3.2366666666666668</v>
      </c>
      <c r="N102" s="1143">
        <f>1.942/N101</f>
        <v>3.2366666666666668</v>
      </c>
    </row>
    <row r="103" spans="1:14">
      <c r="A103" s="3468"/>
      <c r="B103" s="1142">
        <v>2</v>
      </c>
      <c r="C103" s="1143">
        <f>1.4198/C101</f>
        <v>2.3663333333333334</v>
      </c>
      <c r="D103" s="1143">
        <f>1.4198/D101</f>
        <v>2.3663333333333334</v>
      </c>
      <c r="E103" s="1143">
        <f>1.3372/E101</f>
        <v>2.2286666666666668</v>
      </c>
      <c r="F103" s="1143">
        <f>1.3372/F101</f>
        <v>2.2286666666666668</v>
      </c>
      <c r="G103" s="1143">
        <f>1.3372/G101</f>
        <v>2.2286666666666668</v>
      </c>
      <c r="H103" s="1143">
        <f>1.3372/H101</f>
        <v>2.2286666666666668</v>
      </c>
      <c r="I103" s="1143">
        <f>1.3372/I101</f>
        <v>2.2286666666666668</v>
      </c>
      <c r="J103" s="1143">
        <f>1.2799/J101</f>
        <v>2.1331666666666669</v>
      </c>
      <c r="K103" s="1143">
        <f>1.2799/K101</f>
        <v>2.1331666666666669</v>
      </c>
      <c r="L103" s="1143">
        <f>1.2799/L101</f>
        <v>2.1331666666666669</v>
      </c>
      <c r="M103" s="1143">
        <f>1.2799/M101</f>
        <v>2.1331666666666669</v>
      </c>
      <c r="N103" s="1143">
        <f>1.2799/N101</f>
        <v>2.1331666666666669</v>
      </c>
    </row>
    <row r="104" spans="1:14">
      <c r="A104" s="3468"/>
      <c r="B104" s="1142">
        <v>3</v>
      </c>
      <c r="C104" s="1143">
        <f>1.1594/C101</f>
        <v>1.9323333333333335</v>
      </c>
      <c r="D104" s="1143">
        <f>1.1594/D101</f>
        <v>1.9323333333333335</v>
      </c>
      <c r="E104" s="1143">
        <f>1.0788/E101</f>
        <v>1.798</v>
      </c>
      <c r="F104" s="1143">
        <f>1.0788/F101</f>
        <v>1.798</v>
      </c>
      <c r="G104" s="1143">
        <f>1.0788/G101</f>
        <v>1.798</v>
      </c>
      <c r="H104" s="1143">
        <f>1.0788/H101</f>
        <v>1.798</v>
      </c>
      <c r="I104" s="1143">
        <f>1.0788/I101</f>
        <v>1.798</v>
      </c>
      <c r="J104" s="1143">
        <f>1.0072/J101</f>
        <v>1.678666666666667</v>
      </c>
      <c r="K104" s="1143">
        <f>1.0072/K101</f>
        <v>1.678666666666667</v>
      </c>
      <c r="L104" s="1143">
        <f>1.0072/L101</f>
        <v>1.678666666666667</v>
      </c>
      <c r="M104" s="1143">
        <f>1.0072/M101</f>
        <v>1.678666666666667</v>
      </c>
      <c r="N104" s="1143">
        <f>1.0072/N101</f>
        <v>1.678666666666667</v>
      </c>
    </row>
    <row r="105" spans="1:14">
      <c r="A105" s="3468"/>
      <c r="B105" s="1142">
        <v>4</v>
      </c>
      <c r="C105" s="1143">
        <f>0.9622/C101</f>
        <v>1.6036666666666668</v>
      </c>
      <c r="D105" s="1143">
        <f>0.9622/D101</f>
        <v>1.6036666666666668</v>
      </c>
      <c r="E105" s="1143">
        <f>0.8656/E101</f>
        <v>1.4426666666666668</v>
      </c>
      <c r="F105" s="1143">
        <f>0.8656/F101</f>
        <v>1.4426666666666668</v>
      </c>
      <c r="G105" s="1143">
        <f>0.8656/G101</f>
        <v>1.4426666666666668</v>
      </c>
      <c r="H105" s="1143">
        <f>0.8656/H101</f>
        <v>1.4426666666666668</v>
      </c>
      <c r="I105" s="1143">
        <f>0.8656/I101</f>
        <v>1.4426666666666668</v>
      </c>
      <c r="J105" s="1143">
        <f>0.7525/J101</f>
        <v>1.2541666666666667</v>
      </c>
      <c r="K105" s="1143">
        <f>0.7525/K101</f>
        <v>1.2541666666666667</v>
      </c>
      <c r="L105" s="1143">
        <f>0.7525/L101</f>
        <v>1.2541666666666667</v>
      </c>
      <c r="M105" s="1143">
        <f>0.7525/M101</f>
        <v>1.2541666666666667</v>
      </c>
      <c r="N105" s="1143">
        <f>0.7525/N101</f>
        <v>1.2541666666666667</v>
      </c>
    </row>
    <row r="106" spans="1:14">
      <c r="A106" s="3468"/>
      <c r="B106" s="1142">
        <v>5</v>
      </c>
      <c r="C106" s="1143">
        <f>0.8417/C101</f>
        <v>1.4028333333333334</v>
      </c>
      <c r="D106" s="1143">
        <f>0.8417/D101</f>
        <v>1.4028333333333334</v>
      </c>
      <c r="E106" s="1143">
        <f>0.7371/E101</f>
        <v>1.2284999999999999</v>
      </c>
      <c r="F106" s="1143">
        <f>0.7371/F101</f>
        <v>1.2284999999999999</v>
      </c>
      <c r="G106" s="1143">
        <f>0.7371/G101</f>
        <v>1.2284999999999999</v>
      </c>
      <c r="H106" s="1143">
        <f>0.7371/H101</f>
        <v>1.2284999999999999</v>
      </c>
      <c r="I106" s="1143">
        <f>0.7371/I101</f>
        <v>1.2284999999999999</v>
      </c>
      <c r="J106" s="1143">
        <f>0.5659/J101</f>
        <v>0.9431666666666666</v>
      </c>
      <c r="K106" s="1143">
        <f>0.5659/K101</f>
        <v>0.9431666666666666</v>
      </c>
      <c r="L106" s="1143">
        <f>0.5659/L101</f>
        <v>0.9431666666666666</v>
      </c>
      <c r="M106" s="1143">
        <f>0.5659/M101</f>
        <v>0.9431666666666666</v>
      </c>
      <c r="N106" s="1143">
        <f>0.5659/N101</f>
        <v>0.9431666666666666</v>
      </c>
    </row>
    <row r="107" spans="1:14">
      <c r="A107" s="3468"/>
      <c r="B107" s="1142">
        <v>6</v>
      </c>
      <c r="C107" s="1143">
        <f>0.7608/C101</f>
        <v>1.268</v>
      </c>
      <c r="D107" s="1143">
        <f>0.7608/D101</f>
        <v>1.268</v>
      </c>
      <c r="E107" s="1143">
        <f>0.6482/E101</f>
        <v>1.0803333333333334</v>
      </c>
      <c r="F107" s="1143">
        <f>0.6482/F101</f>
        <v>1.0803333333333334</v>
      </c>
      <c r="G107" s="1143">
        <f>0.6482/G101</f>
        <v>1.0803333333333334</v>
      </c>
      <c r="H107" s="1143">
        <f>0.6482/H101</f>
        <v>1.0803333333333334</v>
      </c>
      <c r="I107" s="1143">
        <f>0.6482/I101</f>
        <v>1.0803333333333334</v>
      </c>
      <c r="J107" s="1143">
        <f>0.4525/J101</f>
        <v>0.75416666666666676</v>
      </c>
      <c r="K107" s="1143">
        <f>0.4525/K101</f>
        <v>0.75416666666666676</v>
      </c>
      <c r="L107" s="1143">
        <f>0.4525/L101</f>
        <v>0.75416666666666676</v>
      </c>
      <c r="M107" s="1143">
        <f>0.4525/M101</f>
        <v>0.75416666666666676</v>
      </c>
      <c r="N107" s="1143">
        <f>0.4525/N101</f>
        <v>0.75416666666666676</v>
      </c>
    </row>
    <row r="108" spans="1:14">
      <c r="A108" s="3468"/>
      <c r="B108" s="3470"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69"/>
      <c r="B109" s="3471"/>
      <c r="C109" s="1145">
        <f>(-0.163*(C108^2)-0.59*C108+7617)*(10^(-4))/C101</f>
        <v>1.2669746666666668</v>
      </c>
      <c r="D109" s="1145">
        <f>(-0.163*(D108^2)-0.59*D108+7617)*(10^(-4))/D101</f>
        <v>1.2669746666666668</v>
      </c>
      <c r="E109" s="1145">
        <f>(-0.161*(E108^2)-7.509*E108+6533)*(10^(-4))/E101</f>
        <v>1.0771040000000001</v>
      </c>
      <c r="F109" s="1145">
        <f>(-0.161*(F108^2)-7.509*F108+6533)*(10^(-4))/F101</f>
        <v>1.0771040000000001</v>
      </c>
      <c r="G109" s="1145">
        <f>(-0.161*(G108^2)-7.509*G108+6533)*(10^(-4))/G101</f>
        <v>1.0771040000000001</v>
      </c>
      <c r="H109" s="1145">
        <f>(-0.161*(H108^2)-7.509*H108+6533)*(10^(-4))/H101</f>
        <v>1.0771040000000001</v>
      </c>
      <c r="I109" s="1145">
        <f>(-0.161*(I108^2)-7.509*I108+6533)*(10^(-4))/I101</f>
        <v>1.0771040000000001</v>
      </c>
      <c r="J109" s="1145">
        <f>(-0.214*(J108^2)-21.991*J108+4665)*(10^(-4))/J101</f>
        <v>0.74589600000000011</v>
      </c>
      <c r="K109" s="1145">
        <f>(-0.214*(K108^2)-21.991*K108+4665)*(10^(-4))/K101</f>
        <v>0.74589600000000011</v>
      </c>
      <c r="L109" s="1145">
        <f>(-0.214*(L108^2)-21.991*L108+4665)*(10^(-4))/L101</f>
        <v>0.74589600000000011</v>
      </c>
      <c r="M109" s="1145">
        <f>(-0.214*(M108^2)-21.991*M108+4665)*(10^(-4))/M101</f>
        <v>0.74589600000000011</v>
      </c>
      <c r="N109" s="1145">
        <f>(-0.214*(N108^2)-21.991*N108+4665)*(10^(-4))/N101</f>
        <v>0.74589600000000011</v>
      </c>
    </row>
    <row r="110" spans="1:14">
      <c r="A110" s="3472" t="s">
        <v>1639</v>
      </c>
      <c r="B110" s="3472"/>
      <c r="C110" s="3472"/>
      <c r="D110" s="3472"/>
      <c r="E110" s="3472"/>
      <c r="F110" s="3472"/>
      <c r="G110" s="3472"/>
      <c r="H110" s="3472"/>
      <c r="I110" s="3472"/>
      <c r="J110" s="3472"/>
      <c r="K110" s="2472"/>
      <c r="L110" s="2472"/>
      <c r="M110" s="2472"/>
      <c r="N110" s="2472"/>
    </row>
    <row r="112" spans="1:14" ht="12.75" thickBot="1"/>
    <row r="113" spans="1:13" ht="25.5" thickBot="1">
      <c r="A113" s="1015" t="s">
        <v>895</v>
      </c>
      <c r="B113" s="2475">
        <f>G3</f>
        <v>0.6</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0.92789999999999995</v>
      </c>
      <c r="C115" s="1029">
        <f>B115</f>
        <v>0.92789999999999995</v>
      </c>
      <c r="D115" s="1029">
        <f>ROUND(0.8331-0.0109*B113,4)</f>
        <v>0.8266</v>
      </c>
      <c r="E115" s="1029">
        <f>D115</f>
        <v>0.8266</v>
      </c>
      <c r="F115" s="1029">
        <f>E115</f>
        <v>0.8266</v>
      </c>
      <c r="G115" s="1029">
        <f>F115</f>
        <v>0.8266</v>
      </c>
      <c r="H115" s="1029">
        <f>G115</f>
        <v>0.8266</v>
      </c>
      <c r="I115" s="1029">
        <f>ROUND(0.689-0.0155*B113,4)</f>
        <v>0.67969999999999997</v>
      </c>
      <c r="J115" s="1029">
        <f t="shared" ref="J115:M118" si="33">I115</f>
        <v>0.67969999999999997</v>
      </c>
      <c r="K115" s="1029">
        <f t="shared" si="33"/>
        <v>0.67969999999999997</v>
      </c>
      <c r="L115" s="1029">
        <f t="shared" si="33"/>
        <v>0.67969999999999997</v>
      </c>
      <c r="M115" s="1030">
        <f t="shared" si="33"/>
        <v>0.67969999999999997</v>
      </c>
    </row>
    <row r="116" spans="1:13" ht="12.75">
      <c r="A116" s="1028" t="s">
        <v>900</v>
      </c>
      <c r="B116" s="1029">
        <f>ROUND(0.949-0.012*B113,4)</f>
        <v>0.94179999999999997</v>
      </c>
      <c r="C116" s="1029">
        <f>B116</f>
        <v>0.94179999999999997</v>
      </c>
      <c r="D116" s="1029">
        <f>ROUND(0.8567-0.013*B113,4)</f>
        <v>0.84889999999999999</v>
      </c>
      <c r="E116" s="1029">
        <f t="shared" ref="E116:H117" si="34">D116</f>
        <v>0.84889999999999999</v>
      </c>
      <c r="F116" s="1029">
        <f t="shared" si="34"/>
        <v>0.84889999999999999</v>
      </c>
      <c r="G116" s="1029">
        <f t="shared" si="34"/>
        <v>0.84889999999999999</v>
      </c>
      <c r="H116" s="1029">
        <f t="shared" si="34"/>
        <v>0.84889999999999999</v>
      </c>
      <c r="I116" s="1029">
        <f>ROUND(0.7694-0.014*B113,4)</f>
        <v>0.76100000000000001</v>
      </c>
      <c r="J116" s="1029">
        <f t="shared" si="33"/>
        <v>0.76100000000000001</v>
      </c>
      <c r="K116" s="1029">
        <f t="shared" si="33"/>
        <v>0.76100000000000001</v>
      </c>
      <c r="L116" s="1029">
        <f t="shared" si="33"/>
        <v>0.76100000000000001</v>
      </c>
      <c r="M116" s="1030">
        <f t="shared" si="33"/>
        <v>0.76100000000000001</v>
      </c>
    </row>
    <row r="117" spans="1:13" ht="12.75">
      <c r="A117" s="1031" t="s">
        <v>901</v>
      </c>
      <c r="B117" s="1029">
        <f>ROUND(0.8808-0.006*B113,4)</f>
        <v>0.87719999999999998</v>
      </c>
      <c r="C117" s="1029">
        <f>B117</f>
        <v>0.87719999999999998</v>
      </c>
      <c r="D117" s="1029">
        <f>ROUND(0.8748-0.008*B113,4)</f>
        <v>0.87</v>
      </c>
      <c r="E117" s="1029">
        <f t="shared" si="34"/>
        <v>0.87</v>
      </c>
      <c r="F117" s="1029">
        <f t="shared" si="34"/>
        <v>0.87</v>
      </c>
      <c r="G117" s="1029">
        <f t="shared" si="34"/>
        <v>0.87</v>
      </c>
      <c r="H117" s="1029">
        <f t="shared" si="34"/>
        <v>0.87</v>
      </c>
      <c r="I117" s="1029">
        <f>ROUND(0.7412-0.0095*B113,4)</f>
        <v>0.73550000000000004</v>
      </c>
      <c r="J117" s="1029">
        <f t="shared" si="33"/>
        <v>0.73550000000000004</v>
      </c>
      <c r="K117" s="1029">
        <f t="shared" si="33"/>
        <v>0.73550000000000004</v>
      </c>
      <c r="L117" s="1029">
        <f t="shared" si="33"/>
        <v>0.73550000000000004</v>
      </c>
      <c r="M117" s="1030">
        <f t="shared" si="33"/>
        <v>0.73550000000000004</v>
      </c>
    </row>
    <row r="118" spans="1:13" ht="13.5" thickBot="1">
      <c r="A118" s="1032" t="s">
        <v>902</v>
      </c>
      <c r="B118" s="1033">
        <f>ROUND(0.7275-0.01*B113,4)</f>
        <v>0.72150000000000003</v>
      </c>
      <c r="C118" s="1033">
        <f>B118</f>
        <v>0.72150000000000003</v>
      </c>
      <c r="D118" s="1033">
        <f>ROUND(0.7043-0.012*B113,4)</f>
        <v>0.69710000000000005</v>
      </c>
      <c r="E118" s="1033">
        <f>D118</f>
        <v>0.69710000000000005</v>
      </c>
      <c r="F118" s="1033">
        <f>E118</f>
        <v>0.69710000000000005</v>
      </c>
      <c r="G118" s="1033">
        <f>ROUND(0.6299-0.0122*B113,4)</f>
        <v>0.62260000000000004</v>
      </c>
      <c r="H118" s="1033">
        <f>G118</f>
        <v>0.62260000000000004</v>
      </c>
      <c r="I118" s="1033">
        <f>ROUND(0.5667-0.0136*B113,4)</f>
        <v>0.5585</v>
      </c>
      <c r="J118" s="1033">
        <f t="shared" si="33"/>
        <v>0.5585</v>
      </c>
      <c r="K118" s="1033">
        <f t="shared" si="33"/>
        <v>0.5585</v>
      </c>
      <c r="L118" s="1033">
        <f t="shared" si="33"/>
        <v>0.5585</v>
      </c>
      <c r="M118" s="1034">
        <f t="shared" si="33"/>
        <v>0.5585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125" defaultRowHeight="19.5" customHeight="1"/>
  <cols>
    <col min="1" max="1" width="13.625" style="1065" customWidth="1"/>
    <col min="2" max="9" width="8.125" style="1104" customWidth="1"/>
    <col min="10" max="13" width="8.125" style="1065"/>
    <col min="14" max="14" width="10" style="1065" customWidth="1"/>
    <col min="15" max="16" width="8.125" style="1065"/>
    <col min="17" max="17" width="34.125" style="1065" customWidth="1"/>
    <col min="18" max="18" width="8.125" style="1065" customWidth="1"/>
    <col min="19" max="19" width="8.125" style="1065"/>
    <col min="20" max="20" width="11.625" style="1065" customWidth="1"/>
    <col min="21" max="16384" width="8.1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78" t="s">
        <v>1007</v>
      </c>
      <c r="B18" s="1153" t="s">
        <v>1446</v>
      </c>
      <c r="C18" s="1130" t="s">
        <v>1447</v>
      </c>
      <c r="D18" s="1131"/>
      <c r="E18" s="1153">
        <v>1</v>
      </c>
      <c r="F18" s="1132" t="s">
        <v>1448</v>
      </c>
      <c r="G18" s="1133"/>
      <c r="H18" s="1104"/>
      <c r="I18" s="1104"/>
    </row>
    <row r="19" spans="1:9" s="1598" customFormat="1" ht="19.5" customHeight="1">
      <c r="A19" s="3478"/>
      <c r="B19" s="3478" t="s">
        <v>1449</v>
      </c>
      <c r="C19" s="1130" t="s">
        <v>1450</v>
      </c>
      <c r="D19" s="1131"/>
      <c r="E19" s="1153">
        <v>0.9</v>
      </c>
      <c r="F19" s="1132" t="s">
        <v>1451</v>
      </c>
      <c r="G19" s="1133"/>
      <c r="H19" s="1104"/>
      <c r="I19" s="1104"/>
    </row>
    <row r="20" spans="1:9" s="1598" customFormat="1" ht="19.5" customHeight="1">
      <c r="A20" s="3478"/>
      <c r="B20" s="3478"/>
      <c r="C20" s="1130" t="s">
        <v>1452</v>
      </c>
      <c r="D20" s="1131"/>
      <c r="E20" s="1153">
        <v>1.1000000000000001</v>
      </c>
      <c r="F20" s="1132" t="s">
        <v>1453</v>
      </c>
      <c r="G20" s="1133"/>
      <c r="H20" s="1104"/>
      <c r="I20" s="1104"/>
    </row>
    <row r="21" spans="1:9" s="1598" customFormat="1" ht="19.5" customHeight="1">
      <c r="A21" s="3478"/>
      <c r="B21" s="3478"/>
      <c r="C21" s="1130" t="s">
        <v>1454</v>
      </c>
      <c r="D21" s="1131"/>
      <c r="E21" s="1153">
        <v>0.8</v>
      </c>
      <c r="F21" s="1132" t="s">
        <v>1455</v>
      </c>
      <c r="G21" s="1133"/>
      <c r="H21" s="1104"/>
      <c r="I21" s="1104"/>
    </row>
    <row r="22" spans="1:9" s="1598" customFormat="1" ht="19.5" customHeight="1">
      <c r="A22" s="3478"/>
      <c r="B22" s="3478"/>
      <c r="C22" s="1130" t="s">
        <v>1456</v>
      </c>
      <c r="D22" s="1131"/>
      <c r="E22" s="1153">
        <v>0.5</v>
      </c>
      <c r="F22" s="1132"/>
      <c r="G22" s="1133"/>
      <c r="H22" s="1104"/>
      <c r="I22" s="1104"/>
    </row>
    <row r="23" spans="1:9" s="1598" customFormat="1" ht="19.5" customHeight="1">
      <c r="A23" s="3478" t="s">
        <v>1029</v>
      </c>
      <c r="B23" s="1153" t="s">
        <v>1446</v>
      </c>
      <c r="C23" s="1130" t="s">
        <v>1457</v>
      </c>
      <c r="D23" s="1131"/>
      <c r="E23" s="1153">
        <v>1</v>
      </c>
      <c r="F23" s="1132" t="s">
        <v>1458</v>
      </c>
      <c r="G23" s="1133"/>
      <c r="H23" s="1104"/>
      <c r="I23" s="1104"/>
    </row>
    <row r="24" spans="1:9" s="1598" customFormat="1" ht="19.5" customHeight="1">
      <c r="A24" s="3478"/>
      <c r="B24" s="3478" t="s">
        <v>1449</v>
      </c>
      <c r="C24" s="1130" t="s">
        <v>1459</v>
      </c>
      <c r="D24" s="1131"/>
      <c r="E24" s="1153">
        <v>0.5</v>
      </c>
      <c r="F24" s="1132"/>
      <c r="G24" s="1133"/>
      <c r="H24" s="1104"/>
      <c r="I24" s="1104"/>
    </row>
    <row r="25" spans="1:9" s="1598" customFormat="1" ht="19.5" customHeight="1">
      <c r="A25" s="3478"/>
      <c r="B25" s="3478"/>
      <c r="C25" s="1130" t="s">
        <v>1460</v>
      </c>
      <c r="D25" s="1131"/>
      <c r="E25" s="1153">
        <v>1.1000000000000001</v>
      </c>
      <c r="F25" s="1132"/>
      <c r="G25" s="1133"/>
      <c r="H25" s="1104"/>
      <c r="I25" s="1104"/>
    </row>
    <row r="26" spans="1:9" s="1598" customFormat="1" ht="19.5" customHeight="1">
      <c r="A26" s="3478"/>
      <c r="B26" s="3478"/>
      <c r="C26" s="1130" t="s">
        <v>1461</v>
      </c>
      <c r="D26" s="1131"/>
      <c r="E26" s="1153">
        <v>1.1000000000000001</v>
      </c>
      <c r="F26" s="1132"/>
      <c r="G26" s="1133"/>
      <c r="H26" s="1104"/>
      <c r="I26" s="1104"/>
    </row>
    <row r="27" spans="1:9" s="1598" customFormat="1" ht="19.5" customHeight="1">
      <c r="A27" s="3478"/>
      <c r="B27" s="3478"/>
      <c r="C27" s="1130" t="s">
        <v>1462</v>
      </c>
      <c r="D27" s="1131"/>
      <c r="E27" s="1153">
        <v>0.9</v>
      </c>
      <c r="F27" s="1132" t="s">
        <v>1463</v>
      </c>
      <c r="G27" s="1133"/>
      <c r="H27" s="1104"/>
      <c r="I27" s="1104"/>
    </row>
    <row r="28" spans="1:9" s="1598" customFormat="1" ht="19.5" customHeight="1">
      <c r="A28" s="3478"/>
      <c r="B28" s="3478"/>
      <c r="C28" s="1130" t="s">
        <v>1464</v>
      </c>
      <c r="D28" s="1131"/>
      <c r="E28" s="1153">
        <v>0.9</v>
      </c>
      <c r="F28" s="1132" t="s">
        <v>1465</v>
      </c>
      <c r="G28" s="1133"/>
      <c r="H28" s="1104"/>
      <c r="I28" s="1104"/>
    </row>
    <row r="29" spans="1:9" s="1598" customFormat="1" ht="19.5" customHeight="1">
      <c r="A29" s="3478"/>
      <c r="B29" s="3478"/>
      <c r="C29" s="1130" t="s">
        <v>1466</v>
      </c>
      <c r="D29" s="1131"/>
      <c r="E29" s="1153">
        <v>0.9</v>
      </c>
      <c r="F29" s="1132" t="s">
        <v>1467</v>
      </c>
      <c r="G29" s="1133"/>
      <c r="H29" s="1104"/>
      <c r="I29" s="1104"/>
    </row>
    <row r="30" spans="1:9" s="1598" customFormat="1" ht="19.5" customHeight="1">
      <c r="A30" s="3478"/>
      <c r="B30" s="3478"/>
      <c r="C30" s="1130" t="s">
        <v>1468</v>
      </c>
      <c r="D30" s="1131"/>
      <c r="E30" s="1153">
        <v>0.9</v>
      </c>
      <c r="F30" s="1132" t="s">
        <v>1469</v>
      </c>
      <c r="G30" s="1133"/>
      <c r="H30" s="1104"/>
      <c r="I30" s="1104"/>
    </row>
    <row r="31" spans="1:9" s="1598" customFormat="1" ht="19.5" customHeight="1">
      <c r="A31" s="3478"/>
      <c r="B31" s="3478"/>
      <c r="C31" s="1130" t="s">
        <v>1470</v>
      </c>
      <c r="D31" s="1131"/>
      <c r="E31" s="1153">
        <v>0.8</v>
      </c>
      <c r="F31" s="1132" t="s">
        <v>1471</v>
      </c>
      <c r="G31" s="1133"/>
      <c r="H31" s="1104"/>
      <c r="I31" s="1104"/>
    </row>
    <row r="32" spans="1:9" s="1598" customFormat="1" ht="19.5" customHeight="1">
      <c r="A32" s="3478"/>
      <c r="B32" s="3478"/>
      <c r="C32" s="1130" t="s">
        <v>1472</v>
      </c>
      <c r="D32" s="1131"/>
      <c r="E32" s="1153">
        <v>0.8</v>
      </c>
      <c r="F32" s="1132" t="s">
        <v>1473</v>
      </c>
      <c r="G32" s="1133"/>
      <c r="H32" s="1104"/>
      <c r="I32" s="1104"/>
    </row>
    <row r="33" spans="1:9" s="1598" customFormat="1" ht="19.5" customHeight="1">
      <c r="A33" s="3478" t="s">
        <v>1474</v>
      </c>
      <c r="B33" s="1153" t="s">
        <v>1446</v>
      </c>
      <c r="C33" s="1130" t="s">
        <v>1475</v>
      </c>
      <c r="D33" s="1131"/>
      <c r="E33" s="1153">
        <v>1</v>
      </c>
      <c r="F33" s="1132" t="s">
        <v>1476</v>
      </c>
      <c r="G33" s="1133"/>
      <c r="H33" s="1104"/>
      <c r="I33" s="1104"/>
    </row>
    <row r="34" spans="1:9" s="1598" customFormat="1" ht="19.5" customHeight="1">
      <c r="A34" s="3478"/>
      <c r="B34" s="1153" t="s">
        <v>1449</v>
      </c>
      <c r="C34" s="1130" t="s">
        <v>1477</v>
      </c>
      <c r="D34" s="1131"/>
      <c r="E34" s="1153">
        <v>1.5</v>
      </c>
      <c r="F34" s="1132" t="s">
        <v>1478</v>
      </c>
      <c r="G34" s="1133"/>
      <c r="H34" s="1104"/>
      <c r="I34" s="1104"/>
    </row>
    <row r="35" spans="1:9" s="1598" customFormat="1" ht="19.5" customHeight="1">
      <c r="A35" s="3478" t="s">
        <v>1432</v>
      </c>
      <c r="B35" s="1153" t="s">
        <v>1446</v>
      </c>
      <c r="C35" s="1130" t="s">
        <v>1479</v>
      </c>
      <c r="D35" s="1131"/>
      <c r="E35" s="1153">
        <v>1</v>
      </c>
      <c r="F35" s="1132" t="s">
        <v>1480</v>
      </c>
      <c r="G35" s="1133"/>
      <c r="H35" s="1104"/>
      <c r="I35" s="1104"/>
    </row>
    <row r="36" spans="1:9" s="1598" customFormat="1" ht="19.5" customHeight="1">
      <c r="A36" s="3478"/>
      <c r="B36" s="3478" t="s">
        <v>1449</v>
      </c>
      <c r="C36" s="1130" t="s">
        <v>1481</v>
      </c>
      <c r="D36" s="1131"/>
      <c r="E36" s="1153">
        <v>1</v>
      </c>
      <c r="F36" s="1132" t="s">
        <v>1482</v>
      </c>
      <c r="G36" s="1133"/>
      <c r="H36" s="1104"/>
      <c r="I36" s="1104"/>
    </row>
    <row r="37" spans="1:9" s="1598" customFormat="1" ht="19.5" customHeight="1">
      <c r="A37" s="3478"/>
      <c r="B37" s="3478"/>
      <c r="C37" s="1130" t="s">
        <v>1483</v>
      </c>
      <c r="D37" s="1131"/>
      <c r="E37" s="1153">
        <v>1.5</v>
      </c>
      <c r="F37" s="1132" t="s">
        <v>1484</v>
      </c>
      <c r="G37" s="1133"/>
      <c r="H37" s="1104"/>
      <c r="I37" s="1104"/>
    </row>
    <row r="38" spans="1:9" s="1598" customFormat="1" ht="19.5" customHeight="1">
      <c r="A38" s="3478"/>
      <c r="B38" s="3478"/>
      <c r="C38" s="1130" t="s">
        <v>1485</v>
      </c>
      <c r="D38" s="1131"/>
      <c r="E38" s="1153">
        <v>1</v>
      </c>
      <c r="F38" s="1132" t="s">
        <v>1486</v>
      </c>
      <c r="G38" s="1133"/>
      <c r="H38" s="1104"/>
      <c r="I38" s="1104"/>
    </row>
    <row r="39" spans="1:9" s="1598" customFormat="1" ht="19.5" customHeight="1">
      <c r="A39" s="3478"/>
      <c r="B39" s="3478"/>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78" t="s">
        <v>1501</v>
      </c>
      <c r="C61" s="1067" t="s">
        <v>1502</v>
      </c>
      <c r="D61" s="1067" t="s">
        <v>1503</v>
      </c>
      <c r="E61" s="1138">
        <v>0.5</v>
      </c>
      <c r="F61" s="1153">
        <v>80</v>
      </c>
      <c r="H61" s="1104">
        <f>SUMIF(C59:C119,基准地价!C8,E59:E119)</f>
        <v>0</v>
      </c>
    </row>
    <row r="62" spans="1:8" s="1104" customFormat="1" ht="24">
      <c r="A62" s="1153">
        <v>2</v>
      </c>
      <c r="B62" s="3478"/>
      <c r="C62" s="1067" t="s">
        <v>1504</v>
      </c>
      <c r="D62" s="1067" t="s">
        <v>1505</v>
      </c>
      <c r="E62" s="1138">
        <v>0.5</v>
      </c>
      <c r="F62" s="1153">
        <v>80</v>
      </c>
    </row>
    <row r="63" spans="1:8" s="1104" customFormat="1" ht="36">
      <c r="A63" s="1153">
        <v>3</v>
      </c>
      <c r="B63" s="3478"/>
      <c r="C63" s="1067" t="s">
        <v>1506</v>
      </c>
      <c r="D63" s="1067" t="s">
        <v>1507</v>
      </c>
      <c r="E63" s="1138">
        <v>0.5</v>
      </c>
      <c r="F63" s="1153">
        <v>80</v>
      </c>
    </row>
    <row r="64" spans="1:8" s="1104" customFormat="1" ht="36">
      <c r="A64" s="1153">
        <v>4</v>
      </c>
      <c r="B64" s="3478"/>
      <c r="C64" s="1067" t="s">
        <v>1508</v>
      </c>
      <c r="D64" s="1067" t="s">
        <v>1509</v>
      </c>
      <c r="E64" s="1138">
        <v>0.4</v>
      </c>
      <c r="F64" s="1153">
        <v>60</v>
      </c>
    </row>
    <row r="65" spans="1:6" s="1104" customFormat="1" ht="36">
      <c r="A65" s="1153">
        <v>5</v>
      </c>
      <c r="B65" s="3478"/>
      <c r="C65" s="1067" t="s">
        <v>1510</v>
      </c>
      <c r="D65" s="1067" t="s">
        <v>1511</v>
      </c>
      <c r="E65" s="1138">
        <v>0.2</v>
      </c>
      <c r="F65" s="1153">
        <v>30</v>
      </c>
    </row>
    <row r="66" spans="1:6" s="1104" customFormat="1" ht="36">
      <c r="A66" s="1153">
        <v>6</v>
      </c>
      <c r="B66" s="3478"/>
      <c r="C66" s="1067" t="s">
        <v>1512</v>
      </c>
      <c r="D66" s="1067" t="s">
        <v>1513</v>
      </c>
      <c r="E66" s="1138">
        <v>0.3</v>
      </c>
      <c r="F66" s="1153">
        <v>50</v>
      </c>
    </row>
    <row r="67" spans="1:6" s="1104" customFormat="1" ht="36">
      <c r="A67" s="1153">
        <v>7</v>
      </c>
      <c r="B67" s="3478"/>
      <c r="C67" s="1067" t="s">
        <v>1514</v>
      </c>
      <c r="D67" s="1067" t="s">
        <v>1515</v>
      </c>
      <c r="E67" s="1138">
        <v>0.2</v>
      </c>
      <c r="F67" s="1153">
        <v>30</v>
      </c>
    </row>
    <row r="68" spans="1:6" s="1104" customFormat="1" ht="36">
      <c r="A68" s="1153">
        <v>8</v>
      </c>
      <c r="B68" s="3478"/>
      <c r="C68" s="1067" t="s">
        <v>1516</v>
      </c>
      <c r="D68" s="1067" t="s">
        <v>1517</v>
      </c>
      <c r="E68" s="1138">
        <v>0.2</v>
      </c>
      <c r="F68" s="1153">
        <v>30</v>
      </c>
    </row>
    <row r="69" spans="1:6" s="1104" customFormat="1" ht="36">
      <c r="A69" s="1153">
        <v>9</v>
      </c>
      <c r="B69" s="3478"/>
      <c r="C69" s="1067" t="s">
        <v>1518</v>
      </c>
      <c r="D69" s="1067" t="s">
        <v>1519</v>
      </c>
      <c r="E69" s="1138">
        <v>0.2</v>
      </c>
      <c r="F69" s="1153">
        <v>30</v>
      </c>
    </row>
    <row r="70" spans="1:6" s="1104" customFormat="1" ht="48">
      <c r="A70" s="1153">
        <v>10</v>
      </c>
      <c r="B70" s="3478"/>
      <c r="C70" s="1067" t="s">
        <v>1520</v>
      </c>
      <c r="D70" s="1067" t="s">
        <v>1521</v>
      </c>
      <c r="E70" s="1138">
        <v>0.2</v>
      </c>
      <c r="F70" s="1153">
        <v>30</v>
      </c>
    </row>
    <row r="71" spans="1:6" s="1104" customFormat="1" ht="48">
      <c r="A71" s="1153">
        <v>11</v>
      </c>
      <c r="B71" s="3478"/>
      <c r="C71" s="1067" t="s">
        <v>1522</v>
      </c>
      <c r="D71" s="1067" t="s">
        <v>1523</v>
      </c>
      <c r="E71" s="1138">
        <v>0.2</v>
      </c>
      <c r="F71" s="1153">
        <v>30</v>
      </c>
    </row>
    <row r="72" spans="1:6" s="1104" customFormat="1" ht="36">
      <c r="A72" s="1153">
        <v>12</v>
      </c>
      <c r="B72" s="3478"/>
      <c r="C72" s="1067" t="s">
        <v>1524</v>
      </c>
      <c r="D72" s="1067" t="s">
        <v>1525</v>
      </c>
      <c r="E72" s="1138">
        <v>0.5</v>
      </c>
      <c r="F72" s="1153">
        <v>80</v>
      </c>
    </row>
    <row r="73" spans="1:6" s="1104" customFormat="1" ht="24">
      <c r="A73" s="1153">
        <v>13</v>
      </c>
      <c r="B73" s="3478"/>
      <c r="C73" s="1067" t="s">
        <v>1526</v>
      </c>
      <c r="D73" s="1067" t="s">
        <v>1527</v>
      </c>
      <c r="E73" s="1138">
        <v>0.4</v>
      </c>
      <c r="F73" s="1153">
        <v>60</v>
      </c>
    </row>
    <row r="74" spans="1:6" s="1104" customFormat="1" ht="24">
      <c r="A74" s="1153">
        <v>14</v>
      </c>
      <c r="B74" s="3478"/>
      <c r="C74" s="1067" t="s">
        <v>1528</v>
      </c>
      <c r="D74" s="1067" t="s">
        <v>1529</v>
      </c>
      <c r="E74" s="1138">
        <v>0.2</v>
      </c>
      <c r="F74" s="1153">
        <v>30</v>
      </c>
    </row>
    <row r="75" spans="1:6" s="1104" customFormat="1" ht="24">
      <c r="A75" s="1153">
        <v>15</v>
      </c>
      <c r="B75" s="3478"/>
      <c r="C75" s="1067" t="s">
        <v>1530</v>
      </c>
      <c r="D75" s="1067" t="s">
        <v>1531</v>
      </c>
      <c r="E75" s="1138">
        <v>0.2</v>
      </c>
      <c r="F75" s="1153">
        <v>30</v>
      </c>
    </row>
    <row r="76" spans="1:6" s="1104" customFormat="1" ht="24">
      <c r="A76" s="1153">
        <v>16</v>
      </c>
      <c r="B76" s="3478" t="s">
        <v>1532</v>
      </c>
      <c r="C76" s="1067" t="s">
        <v>1533</v>
      </c>
      <c r="D76" s="1067" t="s">
        <v>1534</v>
      </c>
      <c r="E76" s="1138">
        <v>0.5</v>
      </c>
      <c r="F76" s="1153">
        <v>80</v>
      </c>
    </row>
    <row r="77" spans="1:6" s="1104" customFormat="1" ht="24">
      <c r="A77" s="1153">
        <v>17</v>
      </c>
      <c r="B77" s="3478"/>
      <c r="C77" s="1067" t="s">
        <v>1535</v>
      </c>
      <c r="D77" s="1067" t="s">
        <v>1536</v>
      </c>
      <c r="E77" s="1138">
        <v>0.5</v>
      </c>
      <c r="F77" s="1153">
        <v>80</v>
      </c>
    </row>
    <row r="78" spans="1:6" s="1104" customFormat="1" ht="24">
      <c r="A78" s="1153">
        <v>18</v>
      </c>
      <c r="B78" s="3478"/>
      <c r="C78" s="1067" t="s">
        <v>1537</v>
      </c>
      <c r="D78" s="1067" t="s">
        <v>1538</v>
      </c>
      <c r="E78" s="1138">
        <v>0.2</v>
      </c>
      <c r="F78" s="1153">
        <v>30</v>
      </c>
    </row>
    <row r="79" spans="1:6" s="1104" customFormat="1" ht="24">
      <c r="A79" s="1153">
        <v>19</v>
      </c>
      <c r="B79" s="3478"/>
      <c r="C79" s="1067" t="s">
        <v>1539</v>
      </c>
      <c r="D79" s="1067" t="s">
        <v>1540</v>
      </c>
      <c r="E79" s="1138">
        <v>0.5</v>
      </c>
      <c r="F79" s="1153">
        <v>80</v>
      </c>
    </row>
    <row r="80" spans="1:6" s="1104" customFormat="1" ht="36">
      <c r="A80" s="1153">
        <v>20</v>
      </c>
      <c r="B80" s="3478"/>
      <c r="C80" s="1067" t="s">
        <v>1541</v>
      </c>
      <c r="D80" s="1067" t="s">
        <v>1542</v>
      </c>
      <c r="E80" s="1138">
        <v>0.2</v>
      </c>
      <c r="F80" s="1153">
        <v>30</v>
      </c>
    </row>
    <row r="81" spans="1:6" s="1104" customFormat="1" ht="36">
      <c r="A81" s="1153">
        <v>21</v>
      </c>
      <c r="B81" s="3478"/>
      <c r="C81" s="1067" t="s">
        <v>1543</v>
      </c>
      <c r="D81" s="1067" t="s">
        <v>1544</v>
      </c>
      <c r="E81" s="1138">
        <v>0.2</v>
      </c>
      <c r="F81" s="1153">
        <v>30</v>
      </c>
    </row>
    <row r="82" spans="1:6" s="1104" customFormat="1" ht="48">
      <c r="A82" s="1153">
        <v>22</v>
      </c>
      <c r="B82" s="3478"/>
      <c r="C82" s="1067" t="s">
        <v>1545</v>
      </c>
      <c r="D82" s="1067" t="s">
        <v>1546</v>
      </c>
      <c r="E82" s="1138">
        <v>0.2</v>
      </c>
      <c r="F82" s="1153">
        <v>30</v>
      </c>
    </row>
    <row r="83" spans="1:6" s="1104" customFormat="1" ht="48">
      <c r="A83" s="1153">
        <v>23</v>
      </c>
      <c r="B83" s="3478"/>
      <c r="C83" s="1067" t="s">
        <v>1547</v>
      </c>
      <c r="D83" s="1067" t="s">
        <v>1548</v>
      </c>
      <c r="E83" s="1138">
        <v>0.2</v>
      </c>
      <c r="F83" s="1153">
        <v>30</v>
      </c>
    </row>
    <row r="84" spans="1:6" s="1104" customFormat="1" ht="36">
      <c r="A84" s="1153">
        <v>24</v>
      </c>
      <c r="B84" s="3478"/>
      <c r="C84" s="1067" t="s">
        <v>1549</v>
      </c>
      <c r="D84" s="1067" t="s">
        <v>1550</v>
      </c>
      <c r="E84" s="1138">
        <v>0.2</v>
      </c>
      <c r="F84" s="1153">
        <v>30</v>
      </c>
    </row>
    <row r="85" spans="1:6" s="1104" customFormat="1" ht="36">
      <c r="A85" s="1153">
        <v>25</v>
      </c>
      <c r="B85" s="3478"/>
      <c r="C85" s="1067" t="s">
        <v>1551</v>
      </c>
      <c r="D85" s="1067" t="s">
        <v>1552</v>
      </c>
      <c r="E85" s="1138">
        <v>0.5</v>
      </c>
      <c r="F85" s="1153">
        <v>80</v>
      </c>
    </row>
    <row r="86" spans="1:6" s="1104" customFormat="1" ht="36">
      <c r="A86" s="1153">
        <v>26</v>
      </c>
      <c r="B86" s="3478"/>
      <c r="C86" s="1067" t="s">
        <v>1553</v>
      </c>
      <c r="D86" s="1067" t="s">
        <v>1554</v>
      </c>
      <c r="E86" s="1138">
        <v>0.2</v>
      </c>
      <c r="F86" s="1153">
        <v>30</v>
      </c>
    </row>
    <row r="87" spans="1:6" s="1104" customFormat="1" ht="36">
      <c r="A87" s="1153">
        <v>27</v>
      </c>
      <c r="B87" s="3478"/>
      <c r="C87" s="1067" t="s">
        <v>1555</v>
      </c>
      <c r="D87" s="1067" t="s">
        <v>1556</v>
      </c>
      <c r="E87" s="1138">
        <v>0.2</v>
      </c>
      <c r="F87" s="1153">
        <v>30</v>
      </c>
    </row>
    <row r="88" spans="1:6" s="1104" customFormat="1" ht="36">
      <c r="A88" s="1153">
        <v>28</v>
      </c>
      <c r="B88" s="3478"/>
      <c r="C88" s="1067" t="s">
        <v>1557</v>
      </c>
      <c r="D88" s="1067" t="s">
        <v>1558</v>
      </c>
      <c r="E88" s="1138">
        <v>0.2</v>
      </c>
      <c r="F88" s="1153">
        <v>30</v>
      </c>
    </row>
    <row r="89" spans="1:6" s="1104" customFormat="1" ht="24">
      <c r="A89" s="1153">
        <v>29</v>
      </c>
      <c r="B89" s="3478"/>
      <c r="C89" s="1067" t="s">
        <v>1559</v>
      </c>
      <c r="D89" s="1067" t="s">
        <v>1560</v>
      </c>
      <c r="E89" s="1138">
        <v>0.2</v>
      </c>
      <c r="F89" s="1153">
        <v>30</v>
      </c>
    </row>
    <row r="90" spans="1:6" s="1104" customFormat="1" ht="24">
      <c r="A90" s="1153">
        <v>30</v>
      </c>
      <c r="B90" s="3478"/>
      <c r="C90" s="1067" t="s">
        <v>1561</v>
      </c>
      <c r="D90" s="1067" t="s">
        <v>1562</v>
      </c>
      <c r="E90" s="1138">
        <v>0.2</v>
      </c>
      <c r="F90" s="1153">
        <v>30</v>
      </c>
    </row>
    <row r="91" spans="1:6" s="1104" customFormat="1" ht="36">
      <c r="A91" s="1153">
        <v>31</v>
      </c>
      <c r="B91" s="3478"/>
      <c r="C91" s="1067" t="s">
        <v>1563</v>
      </c>
      <c r="D91" s="1067" t="s">
        <v>1564</v>
      </c>
      <c r="E91" s="1138">
        <v>0.2</v>
      </c>
      <c r="F91" s="1153">
        <v>30</v>
      </c>
    </row>
    <row r="92" spans="1:6" s="1104" customFormat="1" ht="24">
      <c r="A92" s="1153">
        <v>32</v>
      </c>
      <c r="B92" s="3478" t="s">
        <v>1565</v>
      </c>
      <c r="C92" s="1153" t="s">
        <v>1566</v>
      </c>
      <c r="D92" s="1067" t="s">
        <v>1567</v>
      </c>
      <c r="E92" s="1138">
        <v>0.2</v>
      </c>
      <c r="F92" s="1153">
        <v>30</v>
      </c>
    </row>
    <row r="93" spans="1:6" s="1104" customFormat="1" ht="36">
      <c r="A93" s="1153">
        <v>33</v>
      </c>
      <c r="B93" s="3478"/>
      <c r="C93" s="1153" t="s">
        <v>1568</v>
      </c>
      <c r="D93" s="1067" t="s">
        <v>1569</v>
      </c>
      <c r="E93" s="1138">
        <v>0.2</v>
      </c>
      <c r="F93" s="1153">
        <v>30</v>
      </c>
    </row>
    <row r="94" spans="1:6" s="1104" customFormat="1" ht="48">
      <c r="A94" s="1153">
        <v>34</v>
      </c>
      <c r="B94" s="3478"/>
      <c r="C94" s="1153" t="s">
        <v>1570</v>
      </c>
      <c r="D94" s="1067" t="s">
        <v>1571</v>
      </c>
      <c r="E94" s="1138">
        <v>0.2</v>
      </c>
      <c r="F94" s="1153">
        <v>30</v>
      </c>
    </row>
    <row r="95" spans="1:6" s="1104" customFormat="1" ht="36">
      <c r="A95" s="1153">
        <v>35</v>
      </c>
      <c r="B95" s="3478"/>
      <c r="C95" s="1153" t="s">
        <v>1572</v>
      </c>
      <c r="D95" s="1067" t="s">
        <v>1573</v>
      </c>
      <c r="E95" s="1138">
        <v>0.2</v>
      </c>
      <c r="F95" s="1153">
        <v>30</v>
      </c>
    </row>
    <row r="96" spans="1:6" s="1104" customFormat="1" ht="48">
      <c r="A96" s="1153">
        <v>36</v>
      </c>
      <c r="B96" s="3478"/>
      <c r="C96" s="1067" t="s">
        <v>1574</v>
      </c>
      <c r="D96" s="1067" t="s">
        <v>1575</v>
      </c>
      <c r="E96" s="1138">
        <v>0.2</v>
      </c>
      <c r="F96" s="1153">
        <v>30</v>
      </c>
    </row>
    <row r="97" spans="1:6" s="1104" customFormat="1" ht="36">
      <c r="A97" s="1153">
        <v>37</v>
      </c>
      <c r="B97" s="3478"/>
      <c r="C97" s="1153" t="s">
        <v>1576</v>
      </c>
      <c r="D97" s="1067" t="s">
        <v>1577</v>
      </c>
      <c r="E97" s="1138">
        <v>0.2</v>
      </c>
      <c r="F97" s="1153">
        <v>30</v>
      </c>
    </row>
    <row r="98" spans="1:6" s="1104" customFormat="1" ht="36">
      <c r="A98" s="1153">
        <v>38</v>
      </c>
      <c r="B98" s="3478"/>
      <c r="C98" s="1153" t="s">
        <v>1578</v>
      </c>
      <c r="D98" s="1067" t="s">
        <v>1579</v>
      </c>
      <c r="E98" s="1138">
        <v>0.2</v>
      </c>
      <c r="F98" s="1153">
        <v>30</v>
      </c>
    </row>
    <row r="99" spans="1:6" s="1104" customFormat="1" ht="36">
      <c r="A99" s="1153">
        <v>39</v>
      </c>
      <c r="B99" s="3478" t="s">
        <v>1580</v>
      </c>
      <c r="C99" s="1153" t="s">
        <v>1581</v>
      </c>
      <c r="D99" s="1067" t="s">
        <v>1582</v>
      </c>
      <c r="E99" s="1138">
        <v>0.3</v>
      </c>
      <c r="F99" s="1153">
        <v>50</v>
      </c>
    </row>
    <row r="100" spans="1:6" s="1104" customFormat="1" ht="24">
      <c r="A100" s="1153">
        <v>40</v>
      </c>
      <c r="B100" s="3478"/>
      <c r="C100" s="1153" t="s">
        <v>1583</v>
      </c>
      <c r="D100" s="1067" t="s">
        <v>1584</v>
      </c>
      <c r="E100" s="1138">
        <v>0.2</v>
      </c>
      <c r="F100" s="1153">
        <v>30</v>
      </c>
    </row>
    <row r="101" spans="1:6" s="1104" customFormat="1" ht="36">
      <c r="A101" s="1153">
        <v>41</v>
      </c>
      <c r="B101" s="3478"/>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78" t="s">
        <v>1595</v>
      </c>
      <c r="C105" s="1153" t="s">
        <v>1596</v>
      </c>
      <c r="D105" s="1067" t="s">
        <v>1597</v>
      </c>
      <c r="E105" s="1138">
        <v>0.2</v>
      </c>
      <c r="F105" s="1153">
        <v>30</v>
      </c>
    </row>
    <row r="106" spans="1:6" s="1104" customFormat="1" ht="36">
      <c r="A106" s="1153">
        <v>46</v>
      </c>
      <c r="B106" s="3478"/>
      <c r="C106" s="1153" t="s">
        <v>1598</v>
      </c>
      <c r="D106" s="1067" t="s">
        <v>1599</v>
      </c>
      <c r="E106" s="1138">
        <v>0.2</v>
      </c>
      <c r="F106" s="1153">
        <v>30</v>
      </c>
    </row>
    <row r="107" spans="1:6" s="1104" customFormat="1" ht="36">
      <c r="A107" s="1153">
        <v>47</v>
      </c>
      <c r="B107" s="3478" t="s">
        <v>1600</v>
      </c>
      <c r="C107" s="1153" t="s">
        <v>1601</v>
      </c>
      <c r="D107" s="1067" t="s">
        <v>1602</v>
      </c>
      <c r="E107" s="1138">
        <v>0.3</v>
      </c>
      <c r="F107" s="1153">
        <v>50</v>
      </c>
    </row>
    <row r="108" spans="1:6" s="1104" customFormat="1" ht="36">
      <c r="A108" s="1153">
        <v>48</v>
      </c>
      <c r="B108" s="3478"/>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78" t="s">
        <v>1611</v>
      </c>
      <c r="C111" s="1153" t="s">
        <v>1612</v>
      </c>
      <c r="D111" s="1067" t="s">
        <v>1613</v>
      </c>
      <c r="E111" s="1138">
        <v>0.2</v>
      </c>
      <c r="F111" s="1153">
        <v>30</v>
      </c>
    </row>
    <row r="112" spans="1:6" s="1104" customFormat="1" ht="24">
      <c r="A112" s="1153">
        <v>52</v>
      </c>
      <c r="B112" s="3478"/>
      <c r="C112" s="1153" t="s">
        <v>1614</v>
      </c>
      <c r="D112" s="1067" t="s">
        <v>1615</v>
      </c>
      <c r="E112" s="1138">
        <v>0.2</v>
      </c>
      <c r="F112" s="1153">
        <v>30</v>
      </c>
    </row>
    <row r="113" spans="1:14" s="1104" customFormat="1" ht="24">
      <c r="A113" s="1153">
        <v>53</v>
      </c>
      <c r="B113" s="3478"/>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78" t="s">
        <v>1624</v>
      </c>
      <c r="C116" s="1153" t="s">
        <v>1625</v>
      </c>
      <c r="D116" s="1067" t="s">
        <v>1626</v>
      </c>
      <c r="E116" s="1138">
        <v>0.2</v>
      </c>
      <c r="F116" s="1153">
        <v>30</v>
      </c>
    </row>
    <row r="117" spans="1:14" ht="36">
      <c r="A117" s="1153">
        <v>57</v>
      </c>
      <c r="B117" s="3478"/>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77" t="s">
        <v>1633</v>
      </c>
      <c r="B121" s="3477"/>
      <c r="C121" s="3477"/>
      <c r="D121" s="3477"/>
      <c r="E121" s="3477"/>
      <c r="F121" s="3477"/>
      <c r="G121" s="3477"/>
      <c r="H121" s="3477"/>
      <c r="I121" s="3477"/>
      <c r="J121" s="3477"/>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8.875" defaultRowHeight="13.5"/>
  <cols>
    <col min="1" max="1" width="12.625" style="1104" customWidth="1"/>
    <col min="2" max="5" width="10.125" style="1065" customWidth="1"/>
    <col min="6" max="6" width="8.875" style="1065"/>
    <col min="7" max="7" width="8.875" style="1068"/>
    <col min="8" max="8" width="8.875" style="1065"/>
    <col min="9" max="9" width="8.875" style="1068"/>
    <col min="10" max="16384" width="8.875" style="1065"/>
  </cols>
  <sheetData>
    <row r="1" spans="1:20">
      <c r="A1" s="3482" t="s">
        <v>1039</v>
      </c>
      <c r="B1" s="3482"/>
      <c r="C1" s="3482"/>
      <c r="D1" s="3482"/>
      <c r="E1" s="3482"/>
      <c r="F1" s="3482"/>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83" t="s">
        <v>1052</v>
      </c>
      <c r="B2" s="3483"/>
      <c r="C2" s="3483"/>
      <c r="D2" s="3483"/>
      <c r="E2" s="3483"/>
      <c r="F2" s="3483"/>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4"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5"/>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8.875" defaultRowHeight="13.5"/>
  <cols>
    <col min="1" max="1" width="8.875" style="1036"/>
    <col min="2" max="16384" width="8.875"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80" customWidth="1"/>
    <col min="2" max="2" width="10.125" style="1881" customWidth="1"/>
  </cols>
  <sheetData>
    <row r="1" spans="1:6">
      <c r="A1" s="3486" t="s">
        <v>2079</v>
      </c>
      <c r="B1" s="3486"/>
    </row>
    <row r="2" spans="1:6" ht="14.25" thickBot="1">
      <c r="A2" s="1851"/>
      <c r="B2" s="1851"/>
    </row>
    <row r="3" spans="1:6" ht="14.25" thickBot="1">
      <c r="A3" s="1851"/>
      <c r="B3" s="1851"/>
      <c r="C3" s="1852" t="s">
        <v>2080</v>
      </c>
      <c r="D3" s="1852" t="s">
        <v>2081</v>
      </c>
      <c r="E3" s="1852" t="s">
        <v>2082</v>
      </c>
      <c r="F3" s="1852" t="s">
        <v>2083</v>
      </c>
    </row>
    <row r="4" spans="1:6" ht="14.25" thickBot="1">
      <c r="A4" s="1853" t="s">
        <v>2084</v>
      </c>
      <c r="B4" s="1854" t="s">
        <v>2085</v>
      </c>
      <c r="C4" s="1852"/>
      <c r="D4" s="1852"/>
      <c r="E4" s="1852"/>
      <c r="F4" s="1852"/>
    </row>
    <row r="5" spans="1:6" ht="14.25" thickBot="1">
      <c r="A5" s="1855" t="s">
        <v>2086</v>
      </c>
      <c r="B5" s="1856" t="s">
        <v>2087</v>
      </c>
      <c r="C5" s="1857">
        <v>8.8999999999999996E-2</v>
      </c>
      <c r="D5" s="1857">
        <v>7.3999999999999996E-2</v>
      </c>
      <c r="E5" s="1857">
        <v>7.4999999999999997E-2</v>
      </c>
      <c r="F5" s="1858">
        <v>0.1</v>
      </c>
    </row>
    <row r="6" spans="1:6" ht="14.25" thickBot="1">
      <c r="A6" s="1855" t="s">
        <v>1096</v>
      </c>
      <c r="B6" s="1859" t="s">
        <v>2088</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2089</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2090</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2091</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2092</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24.75" thickBot="1">
      <c r="A72" s="1855" t="s">
        <v>924</v>
      </c>
      <c r="B72" s="1859" t="s">
        <v>2093</v>
      </c>
      <c r="C72" s="1869"/>
      <c r="D72" s="1869"/>
      <c r="E72" s="1869"/>
      <c r="F72" s="1861">
        <v>0.05</v>
      </c>
    </row>
    <row r="73" spans="1:6" ht="24.75" thickBot="1">
      <c r="A73" s="1855" t="s">
        <v>924</v>
      </c>
      <c r="B73" s="1859" t="s">
        <v>2094</v>
      </c>
      <c r="C73" s="1869"/>
      <c r="D73" s="1869"/>
      <c r="E73" s="1869"/>
      <c r="F73" s="1861">
        <v>0.05</v>
      </c>
    </row>
    <row r="74" spans="1:6" ht="24.75" thickBot="1">
      <c r="A74" s="1855" t="s">
        <v>924</v>
      </c>
      <c r="B74" s="1859" t="s">
        <v>2095</v>
      </c>
      <c r="C74" s="1869"/>
      <c r="D74" s="1869"/>
      <c r="E74" s="1869"/>
      <c r="F74" s="1861">
        <v>0.05</v>
      </c>
    </row>
    <row r="75" spans="1:6" ht="24.75" thickBot="1">
      <c r="A75" s="1863" t="s">
        <v>924</v>
      </c>
      <c r="B75" s="1870" t="s">
        <v>2096</v>
      </c>
      <c r="C75" s="1866"/>
      <c r="D75" s="1866"/>
      <c r="E75" s="1866"/>
      <c r="F75" s="1871">
        <v>0.05</v>
      </c>
    </row>
    <row r="76" spans="1:6" ht="14.25" thickBot="1">
      <c r="A76" s="1855" t="s">
        <v>1407</v>
      </c>
      <c r="B76" s="1856" t="s">
        <v>2097</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24.75" thickBot="1">
      <c r="A102" s="1855" t="s">
        <v>1407</v>
      </c>
      <c r="B102" s="1859" t="s">
        <v>2098</v>
      </c>
      <c r="C102" s="1869"/>
      <c r="D102" s="1869"/>
      <c r="E102" s="1869"/>
      <c r="F102" s="1861">
        <v>0.05</v>
      </c>
    </row>
    <row r="103" spans="1:6" ht="24.75" thickBot="1">
      <c r="A103" s="1855" t="s">
        <v>1407</v>
      </c>
      <c r="B103" s="1859" t="s">
        <v>2099</v>
      </c>
      <c r="C103" s="1869"/>
      <c r="D103" s="1869"/>
      <c r="E103" s="1869"/>
      <c r="F103" s="1861">
        <v>0.05</v>
      </c>
    </row>
    <row r="104" spans="1:6" ht="14.25" thickBot="1">
      <c r="A104" s="1855" t="s">
        <v>1407</v>
      </c>
      <c r="B104" s="1859" t="s">
        <v>2100</v>
      </c>
      <c r="C104" s="1869"/>
      <c r="D104" s="1869"/>
      <c r="E104" s="1869"/>
      <c r="F104" s="1861">
        <v>0.05</v>
      </c>
    </row>
    <row r="105" spans="1:6" ht="14.25" thickBot="1">
      <c r="A105" s="1855" t="s">
        <v>1407</v>
      </c>
      <c r="B105" s="1859" t="s">
        <v>2101</v>
      </c>
      <c r="C105" s="1869"/>
      <c r="D105" s="1869"/>
      <c r="E105" s="1869"/>
      <c r="F105" s="1861">
        <v>0.05</v>
      </c>
    </row>
    <row r="106" spans="1:6" ht="14.25" thickBot="1">
      <c r="A106" s="1855" t="s">
        <v>1407</v>
      </c>
      <c r="B106" s="1859" t="s">
        <v>2102</v>
      </c>
      <c r="C106" s="1869"/>
      <c r="D106" s="1869"/>
      <c r="E106" s="1869"/>
      <c r="F106" s="1861">
        <v>0.05</v>
      </c>
    </row>
    <row r="107" spans="1:6" ht="24.75" thickBot="1">
      <c r="A107" s="1855" t="s">
        <v>1407</v>
      </c>
      <c r="B107" s="1859" t="s">
        <v>2103</v>
      </c>
      <c r="C107" s="1869"/>
      <c r="D107" s="1869"/>
      <c r="E107" s="1869"/>
      <c r="F107" s="1861">
        <v>0.05</v>
      </c>
    </row>
    <row r="108" spans="1:6" ht="24.75" thickBot="1">
      <c r="A108" s="1855" t="s">
        <v>1407</v>
      </c>
      <c r="B108" s="1859" t="s">
        <v>2104</v>
      </c>
      <c r="C108" s="1869"/>
      <c r="D108" s="1869"/>
      <c r="E108" s="1869"/>
      <c r="F108" s="1861">
        <v>0.05</v>
      </c>
    </row>
    <row r="109" spans="1:6" ht="24.75" thickBot="1">
      <c r="A109" s="1863" t="s">
        <v>1407</v>
      </c>
      <c r="B109" s="1870" t="s">
        <v>2105</v>
      </c>
      <c r="C109" s="1866"/>
      <c r="D109" s="1866"/>
      <c r="E109" s="1866"/>
      <c r="F109" s="1871">
        <v>0.05</v>
      </c>
    </row>
    <row r="110" spans="1:6" ht="14.25" thickBot="1">
      <c r="A110" s="1855" t="s">
        <v>1409</v>
      </c>
      <c r="B110" s="1856" t="s">
        <v>2106</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2107</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2108</v>
      </c>
      <c r="C138" s="1860">
        <v>0.105</v>
      </c>
      <c r="D138" s="1860">
        <v>0.125</v>
      </c>
      <c r="E138" s="1860">
        <v>0.112</v>
      </c>
      <c r="F138" s="1868"/>
    </row>
    <row r="139" spans="1:6" ht="14.25" thickBot="1">
      <c r="A139" s="1855" t="s">
        <v>1409</v>
      </c>
      <c r="B139" s="1859" t="s">
        <v>2109</v>
      </c>
      <c r="C139" s="1860">
        <v>0.127</v>
      </c>
      <c r="D139" s="1860">
        <v>0.127</v>
      </c>
      <c r="E139" s="1860">
        <v>0.122</v>
      </c>
      <c r="F139" s="1861">
        <v>0.13</v>
      </c>
    </row>
    <row r="140" spans="1:6" ht="14.25" thickBot="1">
      <c r="A140" s="1855" t="s">
        <v>1409</v>
      </c>
      <c r="B140" s="1859" t="s">
        <v>2110</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2111</v>
      </c>
      <c r="C144" s="1873">
        <v>0.126</v>
      </c>
      <c r="D144" s="1873">
        <v>0.126</v>
      </c>
      <c r="E144" s="1873">
        <v>0.121</v>
      </c>
      <c r="F144" s="1868"/>
    </row>
    <row r="145" spans="1:6" ht="14.25" thickBot="1">
      <c r="A145" s="1863" t="s">
        <v>1409</v>
      </c>
      <c r="B145" s="1874" t="s">
        <v>2112</v>
      </c>
      <c r="C145" s="1875"/>
      <c r="D145" s="1875"/>
      <c r="E145" s="1875"/>
      <c r="F145" s="1876">
        <v>0.05</v>
      </c>
    </row>
    <row r="146" spans="1:6" ht="24.75" thickBot="1">
      <c r="A146" s="1877" t="s">
        <v>1409</v>
      </c>
      <c r="B146" s="1862" t="s">
        <v>2113</v>
      </c>
      <c r="C146" s="1869"/>
      <c r="D146" s="1869"/>
      <c r="E146" s="1869"/>
      <c r="F146" s="1878">
        <v>0.05</v>
      </c>
    </row>
    <row r="147" spans="1:6" ht="24.75" thickBot="1">
      <c r="A147" s="1855" t="s">
        <v>1409</v>
      </c>
      <c r="B147" s="1859" t="s">
        <v>2114</v>
      </c>
      <c r="C147" s="1869"/>
      <c r="D147" s="1869"/>
      <c r="E147" s="1869"/>
      <c r="F147" s="1861">
        <v>0.05</v>
      </c>
    </row>
    <row r="148" spans="1:6" ht="24.75" thickBot="1">
      <c r="A148" s="1855" t="s">
        <v>1409</v>
      </c>
      <c r="B148" s="1859" t="s">
        <v>2115</v>
      </c>
      <c r="C148" s="1869"/>
      <c r="D148" s="1869"/>
      <c r="E148" s="1869"/>
      <c r="F148" s="1861">
        <v>0.05</v>
      </c>
    </row>
    <row r="149" spans="1:6" ht="24.75" thickBot="1">
      <c r="A149" s="1855" t="s">
        <v>1409</v>
      </c>
      <c r="B149" s="1859" t="s">
        <v>2116</v>
      </c>
      <c r="C149" s="1869"/>
      <c r="D149" s="1869"/>
      <c r="E149" s="1869"/>
      <c r="F149" s="1861">
        <v>0.05</v>
      </c>
    </row>
    <row r="150" spans="1:6" ht="24.75" thickBot="1">
      <c r="A150" s="1855" t="s">
        <v>1409</v>
      </c>
      <c r="B150" s="1859" t="s">
        <v>2117</v>
      </c>
      <c r="C150" s="1869"/>
      <c r="D150" s="1869"/>
      <c r="E150" s="1869"/>
      <c r="F150" s="1861">
        <v>0.05</v>
      </c>
    </row>
    <row r="151" spans="1:6" ht="24.75" thickBot="1">
      <c r="A151" s="1855" t="s">
        <v>1409</v>
      </c>
      <c r="B151" s="1859" t="s">
        <v>2118</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2119</v>
      </c>
      <c r="C153" s="1869"/>
      <c r="D153" s="1869"/>
      <c r="E153" s="1869"/>
      <c r="F153" s="1861">
        <v>0.05</v>
      </c>
    </row>
    <row r="154" spans="1:6" ht="14.25" thickBot="1">
      <c r="A154" s="1855" t="s">
        <v>1409</v>
      </c>
      <c r="B154" s="1859" t="s">
        <v>2120</v>
      </c>
      <c r="C154" s="1869"/>
      <c r="D154" s="1869"/>
      <c r="E154" s="1869"/>
      <c r="F154" s="1861">
        <v>0.05</v>
      </c>
    </row>
    <row r="155" spans="1:6" ht="24.75" thickBot="1">
      <c r="A155" s="1855" t="s">
        <v>1409</v>
      </c>
      <c r="B155" s="1859" t="s">
        <v>2121</v>
      </c>
      <c r="C155" s="1869"/>
      <c r="D155" s="1869"/>
      <c r="E155" s="1869"/>
      <c r="F155" s="1861">
        <v>0.05</v>
      </c>
    </row>
    <row r="156" spans="1:6" ht="24.75" thickBot="1">
      <c r="A156" s="1855" t="s">
        <v>1409</v>
      </c>
      <c r="B156" s="1859" t="s">
        <v>2122</v>
      </c>
      <c r="C156" s="1869"/>
      <c r="D156" s="1869"/>
      <c r="E156" s="1869"/>
      <c r="F156" s="1861">
        <v>0.05</v>
      </c>
    </row>
    <row r="157" spans="1:6" ht="14.25" thickBot="1">
      <c r="A157" s="1863" t="s">
        <v>1409</v>
      </c>
      <c r="B157" s="1870" t="s">
        <v>2123</v>
      </c>
      <c r="C157" s="1866"/>
      <c r="D157" s="1866"/>
      <c r="E157" s="1866"/>
      <c r="F157" s="1871">
        <v>0.05</v>
      </c>
    </row>
    <row r="158" spans="1:6" ht="14.25" thickBot="1">
      <c r="A158" s="1855" t="s">
        <v>1411</v>
      </c>
      <c r="B158" s="1856" t="s">
        <v>2124</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2125</v>
      </c>
      <c r="C171" s="1860">
        <v>0.127</v>
      </c>
      <c r="D171" s="1860">
        <v>0.126</v>
      </c>
      <c r="E171" s="1860">
        <v>0.126</v>
      </c>
      <c r="F171" s="1861">
        <v>0.11799999999999999</v>
      </c>
    </row>
    <row r="172" spans="1:6" ht="14.25" thickBot="1">
      <c r="A172" s="1855" t="s">
        <v>1411</v>
      </c>
      <c r="B172" s="1859" t="s">
        <v>2126</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2127</v>
      </c>
      <c r="C174" s="1860">
        <v>0.13</v>
      </c>
      <c r="D174" s="1860">
        <v>0.13</v>
      </c>
      <c r="E174" s="1860">
        <v>0.13</v>
      </c>
      <c r="F174" s="1861">
        <v>0.13</v>
      </c>
    </row>
    <row r="175" spans="1:6" ht="14.25" thickBot="1">
      <c r="A175" s="1855" t="s">
        <v>1411</v>
      </c>
      <c r="B175" s="1859" t="s">
        <v>2128</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2129</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2130</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2131</v>
      </c>
      <c r="C185" s="1860">
        <v>0.127</v>
      </c>
      <c r="D185" s="1860">
        <v>0.127</v>
      </c>
      <c r="E185" s="1860">
        <v>0.128</v>
      </c>
      <c r="F185" s="1861">
        <v>0.13</v>
      </c>
    </row>
    <row r="186" spans="1:6" ht="24.75" thickBot="1">
      <c r="A186" s="1855" t="s">
        <v>1411</v>
      </c>
      <c r="B186" s="1859" t="s">
        <v>2132</v>
      </c>
      <c r="C186" s="1869"/>
      <c r="D186" s="1869"/>
      <c r="E186" s="1869"/>
      <c r="F186" s="1861">
        <v>0.05</v>
      </c>
    </row>
    <row r="187" spans="1:6" ht="14.25" thickBot="1">
      <c r="A187" s="1855" t="s">
        <v>1411</v>
      </c>
      <c r="B187" s="1859" t="s">
        <v>2133</v>
      </c>
      <c r="C187" s="1869"/>
      <c r="D187" s="1869"/>
      <c r="E187" s="1869"/>
      <c r="F187" s="1861">
        <v>0.05</v>
      </c>
    </row>
    <row r="188" spans="1:6" ht="24.75" thickBot="1">
      <c r="A188" s="1855" t="s">
        <v>1411</v>
      </c>
      <c r="B188" s="1859" t="s">
        <v>2134</v>
      </c>
      <c r="C188" s="1869"/>
      <c r="D188" s="1869"/>
      <c r="E188" s="1869"/>
      <c r="F188" s="1861">
        <v>0.05</v>
      </c>
    </row>
    <row r="189" spans="1:6" ht="24.75" thickBot="1">
      <c r="A189" s="1855" t="s">
        <v>1411</v>
      </c>
      <c r="B189" s="1859" t="s">
        <v>2135</v>
      </c>
      <c r="C189" s="1869"/>
      <c r="D189" s="1869"/>
      <c r="E189" s="1869"/>
      <c r="F189" s="1861">
        <v>0.05</v>
      </c>
    </row>
    <row r="190" spans="1:6" ht="24.75" thickBot="1">
      <c r="A190" s="1855" t="s">
        <v>1411</v>
      </c>
      <c r="B190" s="1859" t="s">
        <v>2136</v>
      </c>
      <c r="C190" s="1869"/>
      <c r="D190" s="1869"/>
      <c r="E190" s="1869"/>
      <c r="F190" s="1861">
        <v>0.05</v>
      </c>
    </row>
    <row r="191" spans="1:6" ht="24.75" thickBot="1">
      <c r="A191" s="1855" t="s">
        <v>1411</v>
      </c>
      <c r="B191" s="1859" t="s">
        <v>2137</v>
      </c>
      <c r="C191" s="1869"/>
      <c r="D191" s="1869"/>
      <c r="E191" s="1869"/>
      <c r="F191" s="1861">
        <v>0.05</v>
      </c>
    </row>
    <row r="192" spans="1:6" ht="24.75" thickBot="1">
      <c r="A192" s="1855" t="s">
        <v>1411</v>
      </c>
      <c r="B192" s="1859" t="s">
        <v>2138</v>
      </c>
      <c r="C192" s="1869"/>
      <c r="D192" s="1869"/>
      <c r="E192" s="1869"/>
      <c r="F192" s="1861">
        <v>0.05</v>
      </c>
    </row>
    <row r="193" spans="1:6" ht="24.75" thickBot="1">
      <c r="A193" s="1855" t="s">
        <v>1411</v>
      </c>
      <c r="B193" s="1859" t="s">
        <v>2139</v>
      </c>
      <c r="C193" s="1869"/>
      <c r="D193" s="1869"/>
      <c r="E193" s="1869"/>
      <c r="F193" s="1861">
        <v>0.05</v>
      </c>
    </row>
    <row r="194" spans="1:6" ht="24.75" thickBot="1">
      <c r="A194" s="1855" t="s">
        <v>1411</v>
      </c>
      <c r="B194" s="1859" t="s">
        <v>2140</v>
      </c>
      <c r="C194" s="1869"/>
      <c r="D194" s="1869"/>
      <c r="E194" s="1869"/>
      <c r="F194" s="1861">
        <v>0.05</v>
      </c>
    </row>
    <row r="195" spans="1:6" ht="14.25" thickBot="1">
      <c r="A195" s="1855" t="s">
        <v>1411</v>
      </c>
      <c r="B195" s="1859" t="s">
        <v>2141</v>
      </c>
      <c r="C195" s="1869"/>
      <c r="D195" s="1869"/>
      <c r="E195" s="1869"/>
      <c r="F195" s="1861">
        <v>0.05</v>
      </c>
    </row>
    <row r="196" spans="1:6" ht="24.75" thickBot="1">
      <c r="A196" s="1855" t="s">
        <v>1411</v>
      </c>
      <c r="B196" s="1859" t="s">
        <v>2142</v>
      </c>
      <c r="C196" s="1869"/>
      <c r="D196" s="1869"/>
      <c r="E196" s="1869"/>
      <c r="F196" s="1861">
        <v>0.05</v>
      </c>
    </row>
    <row r="197" spans="1:6" ht="24.75" thickBot="1">
      <c r="A197" s="1855" t="s">
        <v>1411</v>
      </c>
      <c r="B197" s="1859" t="s">
        <v>2143</v>
      </c>
      <c r="C197" s="1869"/>
      <c r="D197" s="1869"/>
      <c r="E197" s="1869"/>
      <c r="F197" s="1861">
        <v>0.05</v>
      </c>
    </row>
    <row r="198" spans="1:6" ht="24.75" thickBot="1">
      <c r="A198" s="1855" t="s">
        <v>1411</v>
      </c>
      <c r="B198" s="1859" t="s">
        <v>2144</v>
      </c>
      <c r="C198" s="1869"/>
      <c r="D198" s="1869"/>
      <c r="E198" s="1869"/>
      <c r="F198" s="1861">
        <v>0.05</v>
      </c>
    </row>
    <row r="199" spans="1:6" ht="24.75" thickBot="1">
      <c r="A199" s="1855" t="s">
        <v>1411</v>
      </c>
      <c r="B199" s="1859" t="s">
        <v>2145</v>
      </c>
      <c r="C199" s="1869"/>
      <c r="D199" s="1869"/>
      <c r="E199" s="1869"/>
      <c r="F199" s="1861">
        <v>0.05</v>
      </c>
    </row>
    <row r="200" spans="1:6" ht="24.75" thickBot="1">
      <c r="A200" s="1855" t="s">
        <v>1411</v>
      </c>
      <c r="B200" s="1859" t="s">
        <v>2146</v>
      </c>
      <c r="C200" s="1869"/>
      <c r="D200" s="1869"/>
      <c r="E200" s="1869"/>
      <c r="F200" s="1861">
        <v>0.05</v>
      </c>
    </row>
    <row r="201" spans="1:6" ht="24.75" thickBot="1">
      <c r="A201" s="1855" t="s">
        <v>1411</v>
      </c>
      <c r="B201" s="1859" t="s">
        <v>2147</v>
      </c>
      <c r="C201" s="1869"/>
      <c r="D201" s="1869"/>
      <c r="E201" s="1869"/>
      <c r="F201" s="1861">
        <v>0.05</v>
      </c>
    </row>
    <row r="202" spans="1:6" ht="24.75" thickBot="1">
      <c r="A202" s="1855" t="s">
        <v>1411</v>
      </c>
      <c r="B202" s="1859" t="s">
        <v>2148</v>
      </c>
      <c r="C202" s="1869"/>
      <c r="D202" s="1869"/>
      <c r="E202" s="1869"/>
      <c r="F202" s="1861">
        <v>0.05</v>
      </c>
    </row>
    <row r="203" spans="1:6" ht="24.75" thickBot="1">
      <c r="A203" s="1855" t="s">
        <v>1411</v>
      </c>
      <c r="B203" s="1859" t="s">
        <v>2149</v>
      </c>
      <c r="C203" s="1869"/>
      <c r="D203" s="1869"/>
      <c r="E203" s="1869"/>
      <c r="F203" s="1861">
        <v>0.05</v>
      </c>
    </row>
    <row r="204" spans="1:6" ht="14.25" thickBot="1">
      <c r="A204" s="1855" t="s">
        <v>1411</v>
      </c>
      <c r="B204" s="1859" t="s">
        <v>2150</v>
      </c>
      <c r="C204" s="1869"/>
      <c r="D204" s="1869"/>
      <c r="E204" s="1869"/>
      <c r="F204" s="1861">
        <v>0.05</v>
      </c>
    </row>
    <row r="205" spans="1:6" ht="14.25" thickBot="1">
      <c r="A205" s="1863" t="s">
        <v>1411</v>
      </c>
      <c r="B205" s="1870" t="s">
        <v>2151</v>
      </c>
      <c r="C205" s="1866"/>
      <c r="D205" s="1866"/>
      <c r="E205" s="1866"/>
      <c r="F205" s="1871">
        <v>0.05</v>
      </c>
    </row>
    <row r="206" spans="1:6" ht="14.25" thickBot="1">
      <c r="A206" s="1855" t="s">
        <v>1413</v>
      </c>
      <c r="B206" s="1856" t="s">
        <v>2152</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2153</v>
      </c>
      <c r="C210" s="1860">
        <v>0.15</v>
      </c>
      <c r="D210" s="1860">
        <v>0.15</v>
      </c>
      <c r="E210" s="1860">
        <v>0.15</v>
      </c>
      <c r="F210" s="1861">
        <v>0.13800000000000001</v>
      </c>
    </row>
    <row r="211" spans="1:6" ht="14.25" thickBot="1">
      <c r="A211" s="1855" t="s">
        <v>1413</v>
      </c>
      <c r="B211" s="1859" t="s">
        <v>2154</v>
      </c>
      <c r="C211" s="1860">
        <v>0.13700000000000001</v>
      </c>
      <c r="D211" s="1860">
        <v>0.13500000000000001</v>
      </c>
      <c r="E211" s="1860">
        <v>0.13600000000000001</v>
      </c>
      <c r="F211" s="1861">
        <v>0.1</v>
      </c>
    </row>
    <row r="212" spans="1:6" ht="14.25" thickBot="1">
      <c r="A212" s="1855" t="s">
        <v>1413</v>
      </c>
      <c r="B212" s="1859" t="s">
        <v>2155</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2156</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2157</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2158</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2159</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2160</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2161</v>
      </c>
      <c r="C231" s="1860">
        <v>0.128</v>
      </c>
      <c r="D231" s="1860">
        <v>0.125</v>
      </c>
      <c r="E231" s="1860">
        <v>0.13200000000000001</v>
      </c>
      <c r="F231" s="1868"/>
    </row>
    <row r="232" spans="1:6" ht="14.25" thickBot="1">
      <c r="A232" s="1855" t="s">
        <v>1413</v>
      </c>
      <c r="B232" s="1859" t="s">
        <v>2162</v>
      </c>
      <c r="C232" s="1860">
        <v>0.14499999999999999</v>
      </c>
      <c r="D232" s="1860">
        <v>0.14399999999999999</v>
      </c>
      <c r="E232" s="1860">
        <v>0.14599999999999999</v>
      </c>
      <c r="F232" s="1861">
        <v>0.13800000000000001</v>
      </c>
    </row>
    <row r="233" spans="1:6" ht="14.25" thickBot="1">
      <c r="A233" s="1855" t="s">
        <v>1413</v>
      </c>
      <c r="B233" s="1859" t="s">
        <v>2163</v>
      </c>
      <c r="C233" s="1860">
        <v>0.14499999999999999</v>
      </c>
      <c r="D233" s="1860">
        <v>0.14299999999999999</v>
      </c>
      <c r="E233" s="1860">
        <v>0.14199999999999999</v>
      </c>
      <c r="F233" s="1868"/>
    </row>
    <row r="234" spans="1:6" ht="14.25" thickBot="1">
      <c r="A234" s="1855" t="s">
        <v>1413</v>
      </c>
      <c r="B234" s="1859" t="s">
        <v>2164</v>
      </c>
      <c r="C234" s="1860">
        <v>0.14000000000000001</v>
      </c>
      <c r="D234" s="1860">
        <v>0.14000000000000001</v>
      </c>
      <c r="E234" s="1860">
        <v>0.14399999999999999</v>
      </c>
      <c r="F234" s="1868"/>
    </row>
    <row r="235" spans="1:6" ht="14.25" thickBot="1">
      <c r="A235" s="1855" t="s">
        <v>1413</v>
      </c>
      <c r="B235" s="1859" t="s">
        <v>2165</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2166</v>
      </c>
      <c r="C237" s="1869"/>
      <c r="D237" s="1869"/>
      <c r="E237" s="1869"/>
      <c r="F237" s="1861">
        <v>0.05</v>
      </c>
    </row>
    <row r="238" spans="1:6" ht="24.75" thickBot="1">
      <c r="A238" s="1855" t="s">
        <v>1413</v>
      </c>
      <c r="B238" s="1859" t="s">
        <v>2167</v>
      </c>
      <c r="C238" s="1869"/>
      <c r="D238" s="1869"/>
      <c r="E238" s="1869"/>
      <c r="F238" s="1861">
        <v>0.05</v>
      </c>
    </row>
    <row r="239" spans="1:6" ht="24.75" thickBot="1">
      <c r="A239" s="1855" t="s">
        <v>1413</v>
      </c>
      <c r="B239" s="1859" t="s">
        <v>2168</v>
      </c>
      <c r="C239" s="1869"/>
      <c r="D239" s="1869"/>
      <c r="E239" s="1869"/>
      <c r="F239" s="1861">
        <v>0.05</v>
      </c>
    </row>
    <row r="240" spans="1:6" ht="24.75" thickBot="1">
      <c r="A240" s="1855" t="s">
        <v>1413</v>
      </c>
      <c r="B240" s="1859" t="s">
        <v>2169</v>
      </c>
      <c r="C240" s="1869"/>
      <c r="D240" s="1869"/>
      <c r="E240" s="1869"/>
      <c r="F240" s="1861">
        <v>0.05</v>
      </c>
    </row>
    <row r="241" spans="1:6" ht="24.75" thickBot="1">
      <c r="A241" s="1855" t="s">
        <v>1413</v>
      </c>
      <c r="B241" s="1859" t="s">
        <v>2170</v>
      </c>
      <c r="C241" s="1869"/>
      <c r="D241" s="1869"/>
      <c r="E241" s="1869"/>
      <c r="F241" s="1861">
        <v>0.05</v>
      </c>
    </row>
    <row r="242" spans="1:6" ht="24.75" thickBot="1">
      <c r="A242" s="1855" t="s">
        <v>1413</v>
      </c>
      <c r="B242" s="1859" t="s">
        <v>2171</v>
      </c>
      <c r="C242" s="1869"/>
      <c r="D242" s="1869"/>
      <c r="E242" s="1869"/>
      <c r="F242" s="1861">
        <v>0.05</v>
      </c>
    </row>
    <row r="243" spans="1:6" ht="24.75" thickBot="1">
      <c r="A243" s="1855" t="s">
        <v>1413</v>
      </c>
      <c r="B243" s="1859" t="s">
        <v>2172</v>
      </c>
      <c r="C243" s="1869"/>
      <c r="D243" s="1869"/>
      <c r="E243" s="1869"/>
      <c r="F243" s="1861">
        <v>0.05</v>
      </c>
    </row>
    <row r="244" spans="1:6" ht="24.75" thickBot="1">
      <c r="A244" s="1863" t="s">
        <v>1413</v>
      </c>
      <c r="B244" s="1870" t="s">
        <v>2173</v>
      </c>
      <c r="C244" s="1866"/>
      <c r="D244" s="1866"/>
      <c r="E244" s="1866"/>
      <c r="F244" s="1871">
        <v>0.05</v>
      </c>
    </row>
    <row r="245" spans="1:6" ht="14.25" thickBot="1">
      <c r="A245" s="1855" t="s">
        <v>1415</v>
      </c>
      <c r="B245" s="1856" t="s">
        <v>2174</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2175</v>
      </c>
      <c r="C247" s="1860">
        <v>0.15</v>
      </c>
      <c r="D247" s="1860">
        <v>0.15</v>
      </c>
      <c r="E247" s="1860">
        <v>0.15</v>
      </c>
      <c r="F247" s="1861">
        <v>0.15</v>
      </c>
    </row>
    <row r="248" spans="1:6" ht="14.25" thickBot="1">
      <c r="A248" s="1855" t="s">
        <v>1415</v>
      </c>
      <c r="B248" s="1859" t="s">
        <v>2176</v>
      </c>
      <c r="C248" s="1860">
        <v>0.15</v>
      </c>
      <c r="D248" s="1860">
        <v>0.15</v>
      </c>
      <c r="E248" s="1860">
        <v>0.15</v>
      </c>
      <c r="F248" s="1861">
        <v>0.14000000000000001</v>
      </c>
    </row>
    <row r="249" spans="1:6" ht="14.25" thickBot="1">
      <c r="A249" s="1855" t="s">
        <v>1415</v>
      </c>
      <c r="B249" s="1859" t="s">
        <v>2177</v>
      </c>
      <c r="C249" s="1860">
        <v>0.15</v>
      </c>
      <c r="D249" s="1860">
        <v>0.14899999999999999</v>
      </c>
      <c r="E249" s="1860">
        <v>0.15</v>
      </c>
      <c r="F249" s="1861">
        <v>0.1</v>
      </c>
    </row>
    <row r="250" spans="1:6" ht="14.25" thickBot="1">
      <c r="A250" s="1855" t="s">
        <v>1415</v>
      </c>
      <c r="B250" s="1859" t="s">
        <v>2178</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2179</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2180</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2181</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2182</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2183</v>
      </c>
      <c r="C273" s="1860">
        <v>0.14199999999999999</v>
      </c>
      <c r="D273" s="1860">
        <v>0.14299999999999999</v>
      </c>
      <c r="E273" s="1860">
        <v>0.15</v>
      </c>
      <c r="F273" s="1861">
        <v>0.1</v>
      </c>
    </row>
    <row r="274" spans="1:6" ht="14.25" thickBot="1">
      <c r="A274" s="1855" t="s">
        <v>1415</v>
      </c>
      <c r="B274" s="1859" t="s">
        <v>2184</v>
      </c>
      <c r="C274" s="1860">
        <v>0.14799999999999999</v>
      </c>
      <c r="D274" s="1860">
        <v>0.14799999999999999</v>
      </c>
      <c r="E274" s="1860">
        <v>0.15</v>
      </c>
      <c r="F274" s="1861">
        <v>6.7000000000000004E-2</v>
      </c>
    </row>
    <row r="275" spans="1:6" ht="14.25" thickBot="1">
      <c r="A275" s="1855" t="s">
        <v>1415</v>
      </c>
      <c r="B275" s="1859" t="s">
        <v>2185</v>
      </c>
      <c r="C275" s="1860">
        <v>0.15</v>
      </c>
      <c r="D275" s="1860">
        <v>0.15</v>
      </c>
      <c r="E275" s="1860">
        <v>0.15</v>
      </c>
      <c r="F275" s="1861">
        <v>0.15</v>
      </c>
    </row>
    <row r="276" spans="1:6" ht="14.25" thickBot="1">
      <c r="A276" s="1855" t="s">
        <v>1415</v>
      </c>
      <c r="B276" s="1859" t="s">
        <v>2186</v>
      </c>
      <c r="C276" s="1860">
        <v>0.14499999999999999</v>
      </c>
      <c r="D276" s="1860">
        <v>0.14299999999999999</v>
      </c>
      <c r="E276" s="1860">
        <v>0.15</v>
      </c>
      <c r="F276" s="1861">
        <v>5.8999999999999997E-2</v>
      </c>
    </row>
    <row r="277" spans="1:6" ht="14.25" thickBot="1">
      <c r="A277" s="1855" t="s">
        <v>1415</v>
      </c>
      <c r="B277" s="1859" t="s">
        <v>2187</v>
      </c>
      <c r="C277" s="1860">
        <v>0.15</v>
      </c>
      <c r="D277" s="1860">
        <v>0.15</v>
      </c>
      <c r="E277" s="1860">
        <v>0.15</v>
      </c>
      <c r="F277" s="1861">
        <v>0.121</v>
      </c>
    </row>
    <row r="278" spans="1:6" ht="14.25" thickBot="1">
      <c r="A278" s="1855" t="s">
        <v>1415</v>
      </c>
      <c r="B278" s="1859" t="s">
        <v>2188</v>
      </c>
      <c r="C278" s="1860">
        <v>0.15</v>
      </c>
      <c r="D278" s="1860">
        <v>0.15</v>
      </c>
      <c r="E278" s="1860">
        <v>0.15</v>
      </c>
      <c r="F278" s="1861">
        <v>0.13800000000000001</v>
      </c>
    </row>
    <row r="279" spans="1:6" ht="24.75" thickBot="1">
      <c r="A279" s="1855" t="s">
        <v>1415</v>
      </c>
      <c r="B279" s="1859" t="s">
        <v>2189</v>
      </c>
      <c r="C279" s="1869"/>
      <c r="D279" s="1869"/>
      <c r="E279" s="1869"/>
      <c r="F279" s="1861">
        <v>0.05</v>
      </c>
    </row>
    <row r="280" spans="1:6" ht="24.75" thickBot="1">
      <c r="A280" s="1855" t="s">
        <v>1415</v>
      </c>
      <c r="B280" s="1859" t="s">
        <v>2190</v>
      </c>
      <c r="C280" s="1869"/>
      <c r="D280" s="1869"/>
      <c r="E280" s="1869"/>
      <c r="F280" s="1861">
        <v>0.05</v>
      </c>
    </row>
    <row r="281" spans="1:6" ht="24.75" thickBot="1">
      <c r="A281" s="1855" t="s">
        <v>1415</v>
      </c>
      <c r="B281" s="1859" t="s">
        <v>2191</v>
      </c>
      <c r="C281" s="1869"/>
      <c r="D281" s="1869"/>
      <c r="E281" s="1869"/>
      <c r="F281" s="1861">
        <v>0.05</v>
      </c>
    </row>
    <row r="282" spans="1:6" ht="24.75" thickBot="1">
      <c r="A282" s="1855" t="s">
        <v>1415</v>
      </c>
      <c r="B282" s="1859" t="s">
        <v>2192</v>
      </c>
      <c r="C282" s="1869"/>
      <c r="D282" s="1869"/>
      <c r="E282" s="1869"/>
      <c r="F282" s="1861">
        <v>0.05</v>
      </c>
    </row>
    <row r="283" spans="1:6" ht="24.75" thickBot="1">
      <c r="A283" s="1855" t="s">
        <v>1415</v>
      </c>
      <c r="B283" s="1859" t="s">
        <v>2193</v>
      </c>
      <c r="C283" s="1869"/>
      <c r="D283" s="1869"/>
      <c r="E283" s="1869"/>
      <c r="F283" s="1861">
        <v>0.05</v>
      </c>
    </row>
    <row r="284" spans="1:6" ht="24.75" thickBot="1">
      <c r="A284" s="1855" t="s">
        <v>1415</v>
      </c>
      <c r="B284" s="1859" t="s">
        <v>2194</v>
      </c>
      <c r="C284" s="1869"/>
      <c r="D284" s="1869"/>
      <c r="E284" s="1869"/>
      <c r="F284" s="1861">
        <v>0.05</v>
      </c>
    </row>
    <row r="285" spans="1:6" ht="24.75" thickBot="1">
      <c r="A285" s="1855" t="s">
        <v>1415</v>
      </c>
      <c r="B285" s="1859" t="s">
        <v>2195</v>
      </c>
      <c r="C285" s="1869"/>
      <c r="D285" s="1869"/>
      <c r="E285" s="1869"/>
      <c r="F285" s="1861">
        <v>0.05</v>
      </c>
    </row>
    <row r="286" spans="1:6" ht="24.75" thickBot="1">
      <c r="A286" s="1855" t="s">
        <v>1415</v>
      </c>
      <c r="B286" s="1859" t="s">
        <v>2196</v>
      </c>
      <c r="C286" s="1869"/>
      <c r="D286" s="1869"/>
      <c r="E286" s="1869"/>
      <c r="F286" s="1861">
        <v>0.05</v>
      </c>
    </row>
    <row r="287" spans="1:6" ht="24.75" thickBot="1">
      <c r="A287" s="1855" t="s">
        <v>1415</v>
      </c>
      <c r="B287" s="1859" t="s">
        <v>2197</v>
      </c>
      <c r="C287" s="1869"/>
      <c r="D287" s="1869"/>
      <c r="E287" s="1869"/>
      <c r="F287" s="1861">
        <v>0.05</v>
      </c>
    </row>
    <row r="288" spans="1:6" ht="24.75" thickBot="1">
      <c r="A288" s="1855" t="s">
        <v>1415</v>
      </c>
      <c r="B288" s="1859" t="s">
        <v>2198</v>
      </c>
      <c r="C288" s="1869"/>
      <c r="D288" s="1869"/>
      <c r="E288" s="1869"/>
      <c r="F288" s="1861">
        <v>0.05</v>
      </c>
    </row>
    <row r="289" spans="1:6" ht="24.75" thickBot="1">
      <c r="A289" s="1863" t="s">
        <v>1415</v>
      </c>
      <c r="B289" s="1870" t="s">
        <v>2199</v>
      </c>
      <c r="C289" s="1866"/>
      <c r="D289" s="1866"/>
      <c r="E289" s="1866"/>
      <c r="F289" s="1871">
        <v>0.05</v>
      </c>
    </row>
    <row r="290" spans="1:6" ht="14.25" thickBot="1">
      <c r="A290" s="1855" t="s">
        <v>1419</v>
      </c>
      <c r="B290" s="1856" t="s">
        <v>2200</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2201</v>
      </c>
      <c r="C292" s="1860">
        <v>0.15</v>
      </c>
      <c r="D292" s="1860">
        <v>0.15</v>
      </c>
      <c r="E292" s="1860">
        <v>0.15</v>
      </c>
      <c r="F292" s="1861">
        <v>0.14699999999999999</v>
      </c>
    </row>
    <row r="293" spans="1:6" ht="14.25" thickBot="1">
      <c r="A293" s="1855" t="s">
        <v>1419</v>
      </c>
      <c r="B293" s="1859" t="s">
        <v>2202</v>
      </c>
      <c r="C293" s="1869"/>
      <c r="D293" s="1869"/>
      <c r="E293" s="1869"/>
      <c r="F293" s="1861">
        <v>0.1</v>
      </c>
    </row>
    <row r="294" spans="1:6" ht="14.25" thickBot="1">
      <c r="A294" s="1855" t="s">
        <v>1419</v>
      </c>
      <c r="B294" s="1859" t="s">
        <v>2203</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2204</v>
      </c>
      <c r="C296" s="1860">
        <v>0.15</v>
      </c>
      <c r="D296" s="1860">
        <v>0.15</v>
      </c>
      <c r="E296" s="1860">
        <v>0.15</v>
      </c>
      <c r="F296" s="1861">
        <v>0.15</v>
      </c>
    </row>
    <row r="297" spans="1:6" ht="14.25" thickBot="1">
      <c r="A297" s="1855" t="s">
        <v>1419</v>
      </c>
      <c r="B297" s="1859" t="s">
        <v>2205</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2206</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2207</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2208</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2209</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2210</v>
      </c>
      <c r="C310" s="1860">
        <v>0.15</v>
      </c>
      <c r="D310" s="1860">
        <v>0.15</v>
      </c>
      <c r="E310" s="1860">
        <v>0.15</v>
      </c>
      <c r="F310" s="1861">
        <v>0.13700000000000001</v>
      </c>
    </row>
    <row r="311" spans="1:6" ht="14.25" thickBot="1">
      <c r="A311" s="1855" t="s">
        <v>1419</v>
      </c>
      <c r="B311" s="1859" t="s">
        <v>2211</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2212</v>
      </c>
      <c r="C313" s="1860">
        <v>0.15</v>
      </c>
      <c r="D313" s="1860">
        <v>0.15</v>
      </c>
      <c r="E313" s="1860">
        <v>0.15</v>
      </c>
      <c r="F313" s="1861">
        <v>0.15</v>
      </c>
    </row>
    <row r="314" spans="1:6" ht="24.75" thickBot="1">
      <c r="A314" s="1855" t="s">
        <v>1419</v>
      </c>
      <c r="B314" s="1859" t="s">
        <v>2213</v>
      </c>
      <c r="C314" s="1869"/>
      <c r="D314" s="1869"/>
      <c r="E314" s="1869"/>
      <c r="F314" s="1861">
        <v>0.05</v>
      </c>
    </row>
    <row r="315" spans="1:6" ht="24.75" thickBot="1">
      <c r="A315" s="1855" t="s">
        <v>1419</v>
      </c>
      <c r="B315" s="1859" t="s">
        <v>2214</v>
      </c>
      <c r="C315" s="1869"/>
      <c r="D315" s="1869"/>
      <c r="E315" s="1869"/>
      <c r="F315" s="1861">
        <v>0.05</v>
      </c>
    </row>
    <row r="316" spans="1:6" ht="24.75" thickBot="1">
      <c r="A316" s="1863" t="s">
        <v>1419</v>
      </c>
      <c r="B316" s="1870" t="s">
        <v>2215</v>
      </c>
      <c r="C316" s="1866"/>
      <c r="D316" s="1866"/>
      <c r="E316" s="1866"/>
      <c r="F316" s="1871">
        <v>0.05</v>
      </c>
    </row>
    <row r="317" spans="1:6" ht="14.25" thickBot="1">
      <c r="A317" s="1855" t="s">
        <v>2216</v>
      </c>
      <c r="B317" s="1856" t="s">
        <v>2217</v>
      </c>
      <c r="C317" s="1857">
        <v>0.15</v>
      </c>
      <c r="D317" s="1857">
        <v>0.15</v>
      </c>
      <c r="E317" s="1857">
        <v>0.15</v>
      </c>
      <c r="F317" s="1858">
        <v>0.15</v>
      </c>
    </row>
    <row r="318" spans="1:6" ht="14.25" thickBot="1">
      <c r="A318" s="1855" t="s">
        <v>2216</v>
      </c>
      <c r="B318" s="1859" t="s">
        <v>2218</v>
      </c>
      <c r="C318" s="1860">
        <v>0.107</v>
      </c>
      <c r="D318" s="1860">
        <v>0.11</v>
      </c>
      <c r="E318" s="1860">
        <v>0.112</v>
      </c>
      <c r="F318" s="1868"/>
    </row>
    <row r="319" spans="1:6" ht="14.25" thickBot="1">
      <c r="A319" s="1855" t="s">
        <v>2216</v>
      </c>
      <c r="B319" s="1859" t="s">
        <v>2219</v>
      </c>
      <c r="C319" s="1860">
        <v>0.15</v>
      </c>
      <c r="D319" s="1860">
        <v>0.15</v>
      </c>
      <c r="E319" s="1860">
        <v>0.15</v>
      </c>
      <c r="F319" s="1861">
        <v>0.15</v>
      </c>
    </row>
    <row r="320" spans="1:6" ht="14.25" thickBot="1">
      <c r="A320" s="1855" t="s">
        <v>2216</v>
      </c>
      <c r="B320" s="1859" t="s">
        <v>1107</v>
      </c>
      <c r="C320" s="1860">
        <v>0.15</v>
      </c>
      <c r="D320" s="1860">
        <v>0.15</v>
      </c>
      <c r="E320" s="1860">
        <v>0.15</v>
      </c>
      <c r="F320" s="1868"/>
    </row>
    <row r="321" spans="1:6" ht="14.25" thickBot="1">
      <c r="A321" s="1855" t="s">
        <v>2216</v>
      </c>
      <c r="B321" s="1859" t="s">
        <v>2220</v>
      </c>
      <c r="C321" s="1860">
        <v>0.15</v>
      </c>
      <c r="D321" s="1860">
        <v>0.15</v>
      </c>
      <c r="E321" s="1860">
        <v>0.15</v>
      </c>
      <c r="F321" s="1868"/>
    </row>
    <row r="322" spans="1:6" ht="14.25" thickBot="1">
      <c r="A322" s="1855" t="s">
        <v>2216</v>
      </c>
      <c r="B322" s="1859" t="s">
        <v>2221</v>
      </c>
      <c r="C322" s="1860">
        <v>0.15</v>
      </c>
      <c r="D322" s="1860">
        <v>0.15</v>
      </c>
      <c r="E322" s="1860">
        <v>0.15</v>
      </c>
      <c r="F322" s="1861">
        <v>0.15</v>
      </c>
    </row>
    <row r="323" spans="1:6" ht="14.25" thickBot="1">
      <c r="A323" s="1855" t="s">
        <v>2216</v>
      </c>
      <c r="B323" s="1859" t="s">
        <v>2222</v>
      </c>
      <c r="C323" s="1860">
        <v>0.15</v>
      </c>
      <c r="D323" s="1860">
        <v>0.15</v>
      </c>
      <c r="E323" s="1860">
        <v>0.15</v>
      </c>
      <c r="F323" s="1868"/>
    </row>
    <row r="324" spans="1:6" ht="14.25" thickBot="1">
      <c r="A324" s="1855" t="s">
        <v>2216</v>
      </c>
      <c r="B324" s="1859" t="s">
        <v>2223</v>
      </c>
      <c r="C324" s="1860">
        <v>0.15</v>
      </c>
      <c r="D324" s="1860">
        <v>0.15</v>
      </c>
      <c r="E324" s="1860">
        <v>0.15</v>
      </c>
      <c r="F324" s="1868"/>
    </row>
    <row r="325" spans="1:6" ht="14.25" thickBot="1">
      <c r="A325" s="1855" t="s">
        <v>2216</v>
      </c>
      <c r="B325" s="1859" t="s">
        <v>2224</v>
      </c>
      <c r="C325" s="1860">
        <v>0.15</v>
      </c>
      <c r="D325" s="1860">
        <v>0.15</v>
      </c>
      <c r="E325" s="1860">
        <v>0.15</v>
      </c>
      <c r="F325" s="1861">
        <v>0.14699999999999999</v>
      </c>
    </row>
    <row r="326" spans="1:6" ht="14.25" thickBot="1">
      <c r="A326" s="1855" t="s">
        <v>2216</v>
      </c>
      <c r="B326" s="1859" t="s">
        <v>1176</v>
      </c>
      <c r="C326" s="1860">
        <v>0.15</v>
      </c>
      <c r="D326" s="1860">
        <v>0.15</v>
      </c>
      <c r="E326" s="1860">
        <v>0.15</v>
      </c>
      <c r="F326" s="1868"/>
    </row>
    <row r="327" spans="1:6" ht="14.25" thickBot="1">
      <c r="A327" s="1855" t="s">
        <v>2216</v>
      </c>
      <c r="B327" s="1859" t="s">
        <v>2225</v>
      </c>
      <c r="C327" s="1860">
        <v>0.15</v>
      </c>
      <c r="D327" s="1860">
        <v>0.15</v>
      </c>
      <c r="E327" s="1860">
        <v>0.15</v>
      </c>
      <c r="F327" s="1861">
        <v>0.15</v>
      </c>
    </row>
    <row r="328" spans="1:6" ht="14.25" thickBot="1">
      <c r="A328" s="1855" t="s">
        <v>2216</v>
      </c>
      <c r="B328" s="1859" t="s">
        <v>1196</v>
      </c>
      <c r="C328" s="1860">
        <v>0.15</v>
      </c>
      <c r="D328" s="1860">
        <v>0.15</v>
      </c>
      <c r="E328" s="1860">
        <v>0.15</v>
      </c>
      <c r="F328" s="1861">
        <v>0.14099999999999999</v>
      </c>
    </row>
    <row r="329" spans="1:6" ht="14.25" thickBot="1">
      <c r="A329" s="1855" t="s">
        <v>2216</v>
      </c>
      <c r="B329" s="1859" t="s">
        <v>1206</v>
      </c>
      <c r="C329" s="1860">
        <v>0.15</v>
      </c>
      <c r="D329" s="1860">
        <v>0.15</v>
      </c>
      <c r="E329" s="1860">
        <v>0.15</v>
      </c>
      <c r="F329" s="1861">
        <v>0.15</v>
      </c>
    </row>
    <row r="330" spans="1:6" ht="14.25" thickBot="1">
      <c r="A330" s="1855" t="s">
        <v>2216</v>
      </c>
      <c r="B330" s="1859" t="s">
        <v>1216</v>
      </c>
      <c r="C330" s="1860">
        <v>0.15</v>
      </c>
      <c r="D330" s="1860">
        <v>0.15</v>
      </c>
      <c r="E330" s="1860">
        <v>0.15</v>
      </c>
      <c r="F330" s="1868"/>
    </row>
    <row r="331" spans="1:6" ht="14.25" thickBot="1">
      <c r="A331" s="1855" t="s">
        <v>2216</v>
      </c>
      <c r="B331" s="1859" t="s">
        <v>2226</v>
      </c>
      <c r="C331" s="1860">
        <v>0.15</v>
      </c>
      <c r="D331" s="1860">
        <v>0.15</v>
      </c>
      <c r="E331" s="1860">
        <v>0.15</v>
      </c>
      <c r="F331" s="1861">
        <v>0.15</v>
      </c>
    </row>
    <row r="332" spans="1:6" ht="14.25" thickBot="1">
      <c r="A332" s="1855" t="s">
        <v>2216</v>
      </c>
      <c r="B332" s="1859" t="s">
        <v>1236</v>
      </c>
      <c r="C332" s="1860">
        <v>0.15</v>
      </c>
      <c r="D332" s="1860">
        <v>0.15</v>
      </c>
      <c r="E332" s="1860">
        <v>0.15</v>
      </c>
      <c r="F332" s="1861">
        <v>0.15</v>
      </c>
    </row>
    <row r="333" spans="1:6" ht="14.25" thickBot="1">
      <c r="A333" s="1855" t="s">
        <v>2216</v>
      </c>
      <c r="B333" s="1859" t="s">
        <v>2227</v>
      </c>
      <c r="C333" s="1860">
        <v>0.15</v>
      </c>
      <c r="D333" s="1860">
        <v>0.15</v>
      </c>
      <c r="E333" s="1860">
        <v>0.15</v>
      </c>
      <c r="F333" s="1861">
        <v>0.14099999999999999</v>
      </c>
    </row>
    <row r="334" spans="1:6" ht="14.25" thickBot="1">
      <c r="A334" s="1855" t="s">
        <v>2216</v>
      </c>
      <c r="B334" s="1859" t="s">
        <v>1256</v>
      </c>
      <c r="C334" s="1860">
        <v>0.15</v>
      </c>
      <c r="D334" s="1860">
        <v>0.15</v>
      </c>
      <c r="E334" s="1860">
        <v>0.15</v>
      </c>
      <c r="F334" s="1861">
        <v>0.15</v>
      </c>
    </row>
    <row r="335" spans="1:6" ht="14.25" thickBot="1">
      <c r="A335" s="1855" t="s">
        <v>2216</v>
      </c>
      <c r="B335" s="1859" t="s">
        <v>1266</v>
      </c>
      <c r="C335" s="1860">
        <v>0.15</v>
      </c>
      <c r="D335" s="1860">
        <v>0.15</v>
      </c>
      <c r="E335" s="1860">
        <v>0.15</v>
      </c>
      <c r="F335" s="1868"/>
    </row>
    <row r="336" spans="1:6" ht="14.25" thickBot="1">
      <c r="A336" s="1855" t="s">
        <v>2216</v>
      </c>
      <c r="B336" s="1859" t="s">
        <v>2228</v>
      </c>
      <c r="C336" s="1860">
        <v>0.15</v>
      </c>
      <c r="D336" s="1860">
        <v>0.15</v>
      </c>
      <c r="E336" s="1860">
        <v>0.15</v>
      </c>
      <c r="F336" s="1861">
        <v>0.11799999999999999</v>
      </c>
    </row>
    <row r="337" spans="1:6" ht="14.25" thickBot="1">
      <c r="A337" s="1863" t="s">
        <v>2216</v>
      </c>
      <c r="B337" s="1870" t="s">
        <v>1284</v>
      </c>
      <c r="C337" s="1866"/>
      <c r="D337" s="1866"/>
      <c r="E337" s="1866"/>
      <c r="F337" s="1871">
        <v>0.14299999999999999</v>
      </c>
    </row>
    <row r="338" spans="1:6" ht="14.25" thickBot="1">
      <c r="A338" s="1855" t="s">
        <v>2229</v>
      </c>
      <c r="B338" s="1856" t="s">
        <v>2230</v>
      </c>
      <c r="C338" s="1857">
        <v>0.15</v>
      </c>
      <c r="D338" s="1857">
        <v>0.15</v>
      </c>
      <c r="E338" s="1857">
        <v>0.15</v>
      </c>
      <c r="F338" s="1879"/>
    </row>
    <row r="339" spans="1:6" ht="14.25" thickBot="1">
      <c r="A339" s="1855" t="s">
        <v>2229</v>
      </c>
      <c r="B339" s="1859" t="s">
        <v>2231</v>
      </c>
      <c r="C339" s="1860">
        <v>0.15</v>
      </c>
      <c r="D339" s="1860">
        <v>0.15</v>
      </c>
      <c r="E339" s="1860">
        <v>0.15</v>
      </c>
      <c r="F339" s="1868"/>
    </row>
    <row r="340" spans="1:6" ht="14.25" thickBot="1">
      <c r="A340" s="1855" t="s">
        <v>2229</v>
      </c>
      <c r="B340" s="1859" t="s">
        <v>2232</v>
      </c>
      <c r="C340" s="1860">
        <v>0.15</v>
      </c>
      <c r="D340" s="1860">
        <v>0.15</v>
      </c>
      <c r="E340" s="1860">
        <v>0.15</v>
      </c>
      <c r="F340" s="1868"/>
    </row>
    <row r="341" spans="1:6" ht="14.25" thickBot="1">
      <c r="A341" s="1855" t="s">
        <v>2233</v>
      </c>
      <c r="B341" s="1859" t="s">
        <v>2234</v>
      </c>
      <c r="C341" s="1860">
        <v>0.15</v>
      </c>
      <c r="D341" s="1860">
        <v>0.15</v>
      </c>
      <c r="E341" s="1860">
        <v>0.15</v>
      </c>
      <c r="F341" s="1861">
        <v>0.15</v>
      </c>
    </row>
    <row r="342" spans="1:6" ht="14.25" thickBot="1">
      <c r="A342" s="1855" t="s">
        <v>2229</v>
      </c>
      <c r="B342" s="1859" t="s">
        <v>2235</v>
      </c>
      <c r="C342" s="1860">
        <v>0.15</v>
      </c>
      <c r="D342" s="1860">
        <v>0.15</v>
      </c>
      <c r="E342" s="1860">
        <v>0.15</v>
      </c>
      <c r="F342" s="1861">
        <v>0.15</v>
      </c>
    </row>
    <row r="343" spans="1:6" ht="14.25" thickBot="1">
      <c r="A343" s="1855" t="s">
        <v>2229</v>
      </c>
      <c r="B343" s="1859" t="s">
        <v>2236</v>
      </c>
      <c r="C343" s="1860">
        <v>0.15</v>
      </c>
      <c r="D343" s="1860">
        <v>0.15</v>
      </c>
      <c r="E343" s="1860">
        <v>0.15</v>
      </c>
      <c r="F343" s="1861">
        <v>0.15</v>
      </c>
    </row>
    <row r="344" spans="1:6" ht="14.2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132" t="s">
        <v>2949</v>
      </c>
      <c r="B1" s="3134"/>
      <c r="C1" s="3134"/>
      <c r="D1" s="3134"/>
      <c r="E1" s="3134"/>
      <c r="F1" s="3134"/>
    </row>
    <row r="2" spans="1:6" ht="14.25">
      <c r="A2" s="3135" t="s">
        <v>2943</v>
      </c>
      <c r="B2" s="3136" t="e">
        <f ca="1">SUMIF(B7:B14,"&lt;&gt;#ref!",B7:B14)</f>
        <v>#DIV/0!</v>
      </c>
      <c r="C2" s="3135" t="s">
        <v>2944</v>
      </c>
      <c r="D2" s="3134"/>
      <c r="E2" s="3134"/>
      <c r="F2" s="3134"/>
    </row>
    <row r="3" spans="1:6" ht="14.25">
      <c r="A3" s="3135" t="s">
        <v>2946</v>
      </c>
      <c r="B3" s="3136" t="e">
        <f ca="1">ROUND(B2*10000/E3,0)</f>
        <v>#DIV/0!</v>
      </c>
      <c r="C3" s="3135" t="s">
        <v>2078</v>
      </c>
      <c r="D3" s="3135" t="s">
        <v>2945</v>
      </c>
      <c r="E3" s="3136" t="e">
        <f ca="1">SUM(E7:E14)</f>
        <v>#REF!</v>
      </c>
      <c r="F3" s="3134"/>
    </row>
    <row r="4" spans="1:6" ht="14.25">
      <c r="A4" s="3135" t="s">
        <v>2953</v>
      </c>
      <c r="B4" s="3136" t="e">
        <f ca="1">ROUND(B2*10000/E4,0)</f>
        <v>#DIV/0!</v>
      </c>
      <c r="C4" s="3135" t="s">
        <v>2078</v>
      </c>
      <c r="D4" s="3135" t="s">
        <v>2954</v>
      </c>
      <c r="E4" s="3136" t="e">
        <f ca="1">SUM(F7:F14)</f>
        <v>#REF!</v>
      </c>
      <c r="F4" s="3134"/>
    </row>
    <row r="5" spans="1:6" ht="14.25">
      <c r="A5" s="3137"/>
      <c r="B5" s="1881"/>
      <c r="C5" s="1881"/>
      <c r="D5" s="1881"/>
      <c r="E5" s="1881"/>
      <c r="F5" s="3134"/>
    </row>
    <row r="6" spans="1:6" ht="28.5">
      <c r="A6" s="3138" t="s">
        <v>2950</v>
      </c>
      <c r="B6" s="3135" t="s">
        <v>2947</v>
      </c>
      <c r="C6" s="3136"/>
      <c r="D6" s="1881"/>
      <c r="E6" s="3135" t="s">
        <v>2948</v>
      </c>
      <c r="F6" s="3135" t="s">
        <v>2952</v>
      </c>
    </row>
    <row r="7" spans="1:6" ht="14.25">
      <c r="A7" s="260" t="s">
        <v>2951</v>
      </c>
      <c r="B7" s="3139" t="e">
        <f ca="1">SUMIF(INDIRECT("'"&amp;A7&amp;"'"&amp;"!A:A"),"总价",INDIRECT("'"&amp;A7&amp;"'"&amp;"!B:B"))</f>
        <v>#DIV/0!</v>
      </c>
      <c r="C7" s="3135" t="s">
        <v>2944</v>
      </c>
      <c r="D7" s="1881"/>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2944</v>
      </c>
      <c r="D8" s="1881"/>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2944</v>
      </c>
      <c r="D9" s="1881"/>
      <c r="E9" s="3140" t="e">
        <f t="shared" ca="1" si="1"/>
        <v>#REF!</v>
      </c>
      <c r="F9" s="3140" t="e">
        <f t="shared" ca="1" si="2"/>
        <v>#REF!</v>
      </c>
    </row>
    <row r="10" spans="1:6" ht="14.25">
      <c r="A10" s="260"/>
      <c r="B10" s="3139" t="e">
        <f t="shared" ca="1" si="0"/>
        <v>#REF!</v>
      </c>
      <c r="C10" s="3135" t="s">
        <v>2944</v>
      </c>
      <c r="D10" s="1881"/>
      <c r="E10" s="3140" t="e">
        <f t="shared" ca="1" si="1"/>
        <v>#REF!</v>
      </c>
      <c r="F10" s="3140" t="e">
        <f t="shared" ca="1" si="2"/>
        <v>#REF!</v>
      </c>
    </row>
    <row r="11" spans="1:6" ht="14.25">
      <c r="A11" s="260"/>
      <c r="B11" s="3139" t="e">
        <f t="shared" ca="1" si="0"/>
        <v>#REF!</v>
      </c>
      <c r="C11" s="3135" t="s">
        <v>2944</v>
      </c>
      <c r="D11" s="1881"/>
      <c r="E11" s="3140" t="e">
        <f t="shared" ca="1" si="1"/>
        <v>#REF!</v>
      </c>
      <c r="F11" s="3140" t="e">
        <f t="shared" ca="1" si="2"/>
        <v>#REF!</v>
      </c>
    </row>
    <row r="12" spans="1:6" ht="14.25">
      <c r="A12" s="260"/>
      <c r="B12" s="3139" t="e">
        <f t="shared" ca="1" si="0"/>
        <v>#REF!</v>
      </c>
      <c r="C12" s="3135" t="s">
        <v>2944</v>
      </c>
      <c r="D12" s="1881"/>
      <c r="E12" s="3140" t="e">
        <f t="shared" ca="1" si="1"/>
        <v>#REF!</v>
      </c>
      <c r="F12" s="3140" t="e">
        <f t="shared" ca="1" si="2"/>
        <v>#REF!</v>
      </c>
    </row>
    <row r="13" spans="1:6" ht="14.25">
      <c r="A13" s="260"/>
      <c r="B13" s="3139" t="e">
        <f t="shared" ca="1" si="0"/>
        <v>#REF!</v>
      </c>
      <c r="C13" s="3135" t="s">
        <v>2944</v>
      </c>
      <c r="D13" s="1881"/>
      <c r="E13" s="3140" t="e">
        <f t="shared" ca="1" si="1"/>
        <v>#REF!</v>
      </c>
      <c r="F13" s="3140" t="e">
        <f t="shared" ca="1" si="2"/>
        <v>#REF!</v>
      </c>
    </row>
    <row r="14" spans="1:6" ht="14.25">
      <c r="A14" s="3133"/>
      <c r="B14" s="3139" t="e">
        <f t="shared" ca="1" si="0"/>
        <v>#REF!</v>
      </c>
      <c r="C14" s="3135" t="s">
        <v>2944</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defaultColWidth="8.875" defaultRowHeight="15"/>
  <cols>
    <col min="1" max="1" width="9" style="2098"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125" style="2059" customWidth="1"/>
    <col min="17" max="17" width="13.625" style="2059" customWidth="1"/>
    <col min="18" max="18" width="22.125" style="2059" customWidth="1"/>
    <col min="19" max="19" width="1.5" style="2059" customWidth="1"/>
    <col min="20" max="25" width="8.875" style="2059"/>
    <col min="26" max="16384" width="8.875" style="2060"/>
  </cols>
  <sheetData>
    <row r="1" spans="1:25" s="2054" customFormat="1" ht="21">
      <c r="A1" s="772" t="s">
        <v>628</v>
      </c>
      <c r="B1" s="738"/>
      <c r="C1" s="773"/>
      <c r="D1" s="2050"/>
      <c r="E1" s="2411" t="s">
        <v>2373</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2457</v>
      </c>
      <c r="C7" s="53">
        <f ca="1">C8+C12+C14</f>
        <v>0</v>
      </c>
      <c r="D7" s="2520" t="s">
        <v>2460</v>
      </c>
      <c r="E7" s="2514"/>
      <c r="F7" s="2515"/>
      <c r="G7" s="1591"/>
      <c r="H7" s="781">
        <v>1</v>
      </c>
      <c r="I7" s="782" t="s">
        <v>2457</v>
      </c>
      <c r="J7" s="53">
        <f ca="1">J8+J12+J14</f>
        <v>0</v>
      </c>
      <c r="K7" s="2520" t="s">
        <v>2460</v>
      </c>
      <c r="L7" s="2514"/>
      <c r="M7" s="2515"/>
    </row>
    <row r="8" spans="1:25" ht="18" customHeight="1">
      <c r="A8" s="1830" t="s">
        <v>1824</v>
      </c>
      <c r="B8" s="3488" t="s">
        <v>2462</v>
      </c>
      <c r="C8" s="1825">
        <f ca="1">ROUND(F8*F10*F9*(1-F11)/10000,0)</f>
        <v>0</v>
      </c>
      <c r="D8" s="1822" t="s">
        <v>2533</v>
      </c>
      <c r="E8" s="61" t="s">
        <v>637</v>
      </c>
      <c r="F8" s="785">
        <f ca="1">INDIRECT("'数据-取费表'!u"&amp;$G$1)</f>
        <v>0</v>
      </c>
      <c r="G8" s="1591"/>
      <c r="H8" s="2528" t="s">
        <v>1824</v>
      </c>
      <c r="I8" s="3488" t="s">
        <v>2462</v>
      </c>
      <c r="J8" s="783">
        <f ca="1">ROUND(M8*M10*M9*(1-M11)/10000,0)</f>
        <v>0</v>
      </c>
      <c r="K8" s="341" t="s">
        <v>2533</v>
      </c>
      <c r="L8" s="784" t="s">
        <v>1738</v>
      </c>
      <c r="M8" s="785">
        <f ca="1">INDIRECT("'数据-取费表'!z"&amp;$G$1)</f>
        <v>0</v>
      </c>
    </row>
    <row r="9" spans="1:25" ht="18" customHeight="1">
      <c r="A9" s="2524"/>
      <c r="B9" s="3489"/>
      <c r="C9" s="1826"/>
      <c r="D9" s="1823"/>
      <c r="E9" s="61" t="s">
        <v>638</v>
      </c>
      <c r="F9" s="785">
        <f ca="1">IF(INDIRECT("'数据-取费表'!ah"&amp;$G$1)="",INDIRECT("'数据-取费表'!k"&amp;$G$1),INDIRECT("'数据-取费表'!ah"&amp;$G$1))</f>
        <v>0</v>
      </c>
      <c r="G9" s="1591"/>
      <c r="H9" s="2513"/>
      <c r="I9" s="3489"/>
      <c r="J9" s="788"/>
      <c r="K9" s="789"/>
      <c r="L9" s="784" t="s">
        <v>1739</v>
      </c>
      <c r="M9" s="785">
        <f ca="1">F9</f>
        <v>0</v>
      </c>
    </row>
    <row r="10" spans="1:25" ht="18" customHeight="1">
      <c r="A10" s="2517"/>
      <c r="B10" s="3490"/>
      <c r="C10" s="1826"/>
      <c r="D10" s="1823"/>
      <c r="E10" s="61" t="s">
        <v>639</v>
      </c>
      <c r="F10" s="785">
        <f ca="1">INDIRECT("'数据-取费表'!ai"&amp;$G$1)</f>
        <v>0</v>
      </c>
      <c r="G10" s="1591"/>
      <c r="H10" s="2513"/>
      <c r="I10" s="3490"/>
      <c r="J10" s="788"/>
      <c r="K10" s="789"/>
      <c r="L10" s="784" t="s">
        <v>1740</v>
      </c>
      <c r="M10" s="785">
        <f ca="1">INDIRECT("'数据-取费表'!ai"&amp;$G$1)</f>
        <v>0</v>
      </c>
    </row>
    <row r="11" spans="1:25" ht="18" customHeight="1">
      <c r="A11" s="786"/>
      <c r="B11" s="3491"/>
      <c r="C11" s="1826"/>
      <c r="D11" s="1823"/>
      <c r="E11" s="61" t="s">
        <v>640</v>
      </c>
      <c r="F11" s="794">
        <f ca="1">INDIRECT("'数据-取费表'!w"&amp;$G$1)</f>
        <v>0</v>
      </c>
      <c r="G11" s="1591"/>
      <c r="H11" s="2529"/>
      <c r="I11" s="3490"/>
      <c r="J11" s="788"/>
      <c r="K11" s="789"/>
      <c r="L11" s="795" t="s">
        <v>1741</v>
      </c>
      <c r="M11" s="796">
        <f ca="1">INDIRECT("'数据-取费表'!ab"&amp;$G$1)</f>
        <v>0</v>
      </c>
    </row>
    <row r="12" spans="1:25" ht="18" customHeight="1">
      <c r="A12" s="1830" t="s">
        <v>1825</v>
      </c>
      <c r="B12" s="2518" t="s">
        <v>2458</v>
      </c>
      <c r="C12" s="799">
        <f ca="1">ROUND(IF(F12="押一",C8/12*F13,IF(F12="押二",C8/12*2*F13,IF(F12="押三",C8/12*3*F13,C13*F13))),0)</f>
        <v>0</v>
      </c>
      <c r="D12" s="2525" t="s">
        <v>2974</v>
      </c>
      <c r="E12" s="2522" t="s">
        <v>2463</v>
      </c>
      <c r="F12" s="2645"/>
      <c r="G12" s="1591"/>
      <c r="H12" s="2585" t="s">
        <v>1825</v>
      </c>
      <c r="I12" s="2590" t="s">
        <v>2458</v>
      </c>
      <c r="J12" s="783">
        <f ca="1">ROUND(IF(M12="押一",J8/12*M13,IF(M12="押二",J8/12*2*M13,IF(M12="押三",J8/12*3*M13,J13*M13))),0)</f>
        <v>0</v>
      </c>
      <c r="K12" s="2525" t="s">
        <v>2974</v>
      </c>
      <c r="L12" s="2522" t="s">
        <v>2463</v>
      </c>
      <c r="M12" s="2645"/>
    </row>
    <row r="13" spans="1:25" ht="18" customHeight="1">
      <c r="A13" s="790"/>
      <c r="B13" s="2519" t="s">
        <v>2572</v>
      </c>
      <c r="C13" s="2523"/>
      <c r="D13" s="789"/>
      <c r="E13" s="2522" t="s">
        <v>2455</v>
      </c>
      <c r="F13" s="796">
        <f ca="1">'数据-取费表'!B39</f>
        <v>1.4999999999999999E-2</v>
      </c>
      <c r="G13" s="1591"/>
      <c r="H13" s="2586"/>
      <c r="I13" s="2519" t="s">
        <v>2572</v>
      </c>
      <c r="J13" s="2523"/>
      <c r="K13" s="2587"/>
      <c r="L13" s="2522" t="s">
        <v>2455</v>
      </c>
      <c r="M13" s="2516">
        <f ca="1">'数据-取费表'!B39</f>
        <v>1.4999999999999999E-2</v>
      </c>
    </row>
    <row r="14" spans="1:25" ht="18" customHeight="1" thickBot="1">
      <c r="A14" s="2561" t="s">
        <v>2466</v>
      </c>
      <c r="B14" s="2562" t="s">
        <v>2459</v>
      </c>
      <c r="C14" s="2563"/>
      <c r="D14" s="2564"/>
      <c r="E14" s="2565"/>
      <c r="F14" s="2566"/>
      <c r="G14" s="1591"/>
      <c r="H14" s="2575" t="s">
        <v>2466</v>
      </c>
      <c r="I14" s="2588" t="s">
        <v>2459</v>
      </c>
      <c r="J14" s="2589"/>
      <c r="K14" s="2564"/>
      <c r="L14" s="2565"/>
      <c r="M14" s="2578"/>
    </row>
    <row r="15" spans="1:25" ht="18" customHeight="1" thickTop="1">
      <c r="A15" s="1829" t="s">
        <v>1874</v>
      </c>
      <c r="B15" s="1827" t="s">
        <v>641</v>
      </c>
      <c r="C15" s="792">
        <f ca="1">ROUND(C31*F15,0)</f>
        <v>0</v>
      </c>
      <c r="D15" s="1834" t="s">
        <v>642</v>
      </c>
      <c r="E15" s="795" t="s">
        <v>643</v>
      </c>
      <c r="F15" s="800">
        <f ca="1">INDIRECT("'数据-取费表'!y"&amp;$G$1)</f>
        <v>0</v>
      </c>
      <c r="G15" s="1591"/>
      <c r="H15" s="1829" t="s">
        <v>1826</v>
      </c>
      <c r="I15" s="1827" t="s">
        <v>644</v>
      </c>
      <c r="J15" s="1819">
        <f ca="1">ROUND(J16*J17,0)</f>
        <v>0</v>
      </c>
      <c r="K15" s="1821" t="s">
        <v>642</v>
      </c>
      <c r="L15" s="801"/>
      <c r="M15" s="802"/>
    </row>
    <row r="16" spans="1:25" ht="18" customHeight="1">
      <c r="A16" s="803" t="s">
        <v>1875</v>
      </c>
      <c r="B16" s="784" t="s">
        <v>645</v>
      </c>
      <c r="C16" s="804">
        <f ca="1">INDIRECT("'数据-取费表'!m"&amp;$G$1)+INDIRECT("'数据-取费表'!t"&amp;$G$1)</f>
        <v>0</v>
      </c>
      <c r="D16" s="1979" t="s">
        <v>646</v>
      </c>
      <c r="E16" s="1980"/>
      <c r="F16" s="805"/>
      <c r="G16" s="1591"/>
      <c r="H16" s="803" t="s">
        <v>2069</v>
      </c>
      <c r="I16" s="2231" t="s">
        <v>2823</v>
      </c>
      <c r="J16" s="53">
        <f ca="1">C31</f>
        <v>0</v>
      </c>
      <c r="K16" s="26"/>
      <c r="L16" s="801"/>
      <c r="M16" s="802"/>
    </row>
    <row r="17" spans="1:25" s="2064" customFormat="1" ht="18" customHeight="1">
      <c r="A17" s="803" t="s">
        <v>1849</v>
      </c>
      <c r="B17" s="784" t="s">
        <v>647</v>
      </c>
      <c r="C17" s="53">
        <f ca="1">ROUND(C16*F17,0)</f>
        <v>0</v>
      </c>
      <c r="D17" s="806" t="s">
        <v>648</v>
      </c>
      <c r="E17" s="806" t="s">
        <v>649</v>
      </c>
      <c r="F17" s="807">
        <f>'数据-取费表'!B33</f>
        <v>0.05</v>
      </c>
      <c r="G17" s="1592"/>
      <c r="H17" s="803" t="s">
        <v>2070</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1"/>
      <c r="H18" s="797" t="s">
        <v>1827</v>
      </c>
      <c r="I18" s="798" t="s">
        <v>651</v>
      </c>
      <c r="J18" s="799">
        <f ca="1">ROUND(J19+J24+J25+J26,0)</f>
        <v>0</v>
      </c>
      <c r="K18" s="26" t="s">
        <v>652</v>
      </c>
      <c r="L18" s="1982"/>
      <c r="M18" s="56"/>
    </row>
    <row r="19" spans="1:25" s="2064" customFormat="1" ht="18" customHeight="1">
      <c r="A19" s="803" t="s">
        <v>1851</v>
      </c>
      <c r="B19" s="784" t="s">
        <v>653</v>
      </c>
      <c r="C19" s="53">
        <f ca="1">ROUND(F19*(INDIRECT("'数据-取费表'!k"&amp;$G$1)+INDIRECT("'数据-取费表'!S"&amp;$G$1))/10000,0)</f>
        <v>0</v>
      </c>
      <c r="D19" s="784" t="s">
        <v>654</v>
      </c>
      <c r="E19" s="784" t="s">
        <v>655</v>
      </c>
      <c r="F19" s="56">
        <f>'数据-取费表'!B35</f>
        <v>500</v>
      </c>
      <c r="G19" s="1592"/>
      <c r="H19" s="803" t="s">
        <v>2069</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659</v>
      </c>
      <c r="C20" s="53">
        <f ca="1">ROUND(C16*F20,0)</f>
        <v>0</v>
      </c>
      <c r="D20" s="784" t="s">
        <v>648</v>
      </c>
      <c r="E20" s="784" t="s">
        <v>649</v>
      </c>
      <c r="F20" s="809">
        <f>'数据-取费表'!B36</f>
        <v>1.4999999999999999E-2</v>
      </c>
      <c r="G20" s="1592"/>
      <c r="H20" s="803" t="s">
        <v>1831</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662</v>
      </c>
      <c r="C21" s="53">
        <f ca="1">SUM(C16:C20)</f>
        <v>0</v>
      </c>
      <c r="D21" s="261" t="s">
        <v>663</v>
      </c>
      <c r="E21" s="1982"/>
      <c r="F21" s="56"/>
      <c r="G21" s="1591"/>
      <c r="H21" s="1830" t="s">
        <v>1849</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1877</v>
      </c>
      <c r="B22" s="784" t="s">
        <v>666</v>
      </c>
      <c r="C22" s="53">
        <f ca="1">ROUND(C21*F22,0)</f>
        <v>0</v>
      </c>
      <c r="D22" s="812" t="s">
        <v>667</v>
      </c>
      <c r="E22" s="784" t="s">
        <v>649</v>
      </c>
      <c r="F22" s="809">
        <f>'数据-取费表'!B37</f>
        <v>0.03</v>
      </c>
      <c r="G22" s="1592"/>
      <c r="H22" s="1832" t="s">
        <v>1850</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671</v>
      </c>
      <c r="C23" s="53" t="s">
        <v>1</v>
      </c>
      <c r="D23" s="812" t="s">
        <v>672</v>
      </c>
      <c r="E23" s="784" t="s">
        <v>673</v>
      </c>
      <c r="F23" s="809">
        <f>'数据-取费表'!B38</f>
        <v>0.05</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675</v>
      </c>
      <c r="C24" s="53"/>
      <c r="D24" s="2596" t="str">
        <f>IF(F25&lt;=1,"单利计息。","复利计息。")&amp;"建造成本、管理费用、销售费用产生的利息。"</f>
        <v>复利计息。建造成本、管理费用、销售费用产生的利息。</v>
      </c>
      <c r="E24" s="1982"/>
      <c r="F24" s="56"/>
      <c r="G24" s="1591"/>
      <c r="H24" s="1831" t="s">
        <v>2070</v>
      </c>
      <c r="I24" s="784" t="s">
        <v>676</v>
      </c>
      <c r="J24" s="53">
        <f ca="1">ROUND(J16*M24,0)</f>
        <v>0</v>
      </c>
      <c r="K24" s="1977" t="s">
        <v>677</v>
      </c>
      <c r="L24" s="784" t="s">
        <v>649</v>
      </c>
      <c r="M24" s="817">
        <f ca="1">INDIRECT("'数据-取费表'!Ak"&amp;$G$1)</f>
        <v>0</v>
      </c>
    </row>
    <row r="25" spans="1:25" s="2064" customFormat="1" ht="18" customHeight="1">
      <c r="A25" s="803" t="s">
        <v>1875</v>
      </c>
      <c r="B25" s="784" t="s">
        <v>2436</v>
      </c>
      <c r="C25" s="53">
        <f ca="1">ROUND(IF('数据-取费表'!B22&lt;=1,(C21+C22)*F26*F25/2,(C21+C22)*(POWER((1+F26),F25/2)-1)),0)</f>
        <v>0</v>
      </c>
      <c r="D25" s="2595" t="str">
        <f>IF(F25&lt;=1,"(建造成本+管理费用)×利率×(建设周期÷2)","(建造成本+管理费用)×((1+利率)^(建设周期÷2)-1)")</f>
        <v>(建造成本+管理费用)×((1+利率)^(建设周期÷2)-1)</v>
      </c>
      <c r="E25" s="784" t="s">
        <v>678</v>
      </c>
      <c r="F25" s="640">
        <f>'数据-取费表'!B20</f>
        <v>3.5</v>
      </c>
      <c r="G25" s="1592"/>
      <c r="H25" s="803" t="s">
        <v>1878</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681</v>
      </c>
      <c r="C26" s="53">
        <f ca="1">ROUND(IF('数据-取费表'!B22&lt;=1,F23*F26*F25/2,F23*(POWER((1+F26),F25/2)-1)),4)</f>
        <v>4.1999999999999997E-3</v>
      </c>
      <c r="D26" s="2595" t="str">
        <f>IF(F25&lt;=1,"销售费用×利率×(建设周期÷2)","销售费用×((1+利率)^(建设周期÷2)-1)")</f>
        <v>销售费用×((1+利率)^(建设周期÷2)-1)</v>
      </c>
      <c r="E26" s="784" t="s">
        <v>682</v>
      </c>
      <c r="F26" s="819">
        <f ca="1">'数据-取费表'!B40</f>
        <v>4.7500000000000001E-2</v>
      </c>
      <c r="G26" s="1592"/>
      <c r="H26" s="803" t="s">
        <v>1879</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684</v>
      </c>
      <c r="C27" s="53"/>
      <c r="D27" s="261" t="s">
        <v>685</v>
      </c>
      <c r="E27" s="1982"/>
      <c r="F27" s="56"/>
      <c r="G27" s="1591"/>
      <c r="H27" s="797" t="s">
        <v>1828</v>
      </c>
      <c r="I27" s="3035" t="s">
        <v>2820</v>
      </c>
      <c r="J27" s="799">
        <f ca="1">J7-J18</f>
        <v>0</v>
      </c>
      <c r="K27" s="1979" t="s">
        <v>700</v>
      </c>
      <c r="L27" s="1981"/>
      <c r="M27" s="820"/>
    </row>
    <row r="28" spans="1:25" ht="18" customHeight="1">
      <c r="A28" s="803" t="s">
        <v>1875</v>
      </c>
      <c r="B28" s="784" t="s">
        <v>2437</v>
      </c>
      <c r="C28" s="53">
        <f ca="1">ROUND((C21+C22)*F28,0)</f>
        <v>0</v>
      </c>
      <c r="D28" s="812" t="s">
        <v>701</v>
      </c>
      <c r="E28" s="795" t="s">
        <v>702</v>
      </c>
      <c r="F28" s="794">
        <f ca="1">INDIRECT("'数据-取费表'!q"&amp;$G$1)</f>
        <v>0</v>
      </c>
      <c r="G28" s="1591"/>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1882</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2821</v>
      </c>
      <c r="C31" s="2568">
        <f ca="1">ROUND((C21+C22+C25+C28)/(1-F23-C26-C29-C30),0)</f>
        <v>0</v>
      </c>
      <c r="D31" s="2569"/>
      <c r="E31" s="2570"/>
      <c r="F31" s="2571"/>
      <c r="G31" s="1592"/>
      <c r="H31" s="823" t="s">
        <v>1872</v>
      </c>
      <c r="I31" s="3036" t="s">
        <v>2822</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11"/>
      <c r="F32" s="2515"/>
      <c r="G32" s="2062"/>
      <c r="H32" s="2065"/>
      <c r="I32" s="2066"/>
      <c r="J32" s="2067"/>
      <c r="K32" s="2068"/>
      <c r="L32" s="2069"/>
      <c r="M32" s="2070"/>
    </row>
    <row r="33" spans="1:18" ht="18" customHeight="1">
      <c r="A33" s="803" t="s">
        <v>1876</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2"/>
      <c r="H35" s="2077"/>
      <c r="I35" s="2077"/>
      <c r="J35" s="2077"/>
      <c r="K35" s="2078"/>
      <c r="L35" s="2077"/>
      <c r="M35" s="2077"/>
    </row>
    <row r="36" spans="1:18" ht="18" customHeight="1">
      <c r="A36" s="813" t="s">
        <v>1880</v>
      </c>
      <c r="B36" s="341" t="s">
        <v>668</v>
      </c>
      <c r="C36" s="54">
        <f ca="1">ROUND(F36*F37/10000,1)</f>
        <v>0</v>
      </c>
      <c r="D36" s="814" t="s">
        <v>669</v>
      </c>
      <c r="E36" s="784" t="s">
        <v>670</v>
      </c>
      <c r="F36" s="640">
        <f>'数据-取费表'!B52</f>
        <v>0</v>
      </c>
      <c r="G36" s="2062"/>
      <c r="H36" s="2065"/>
      <c r="I36" s="3487"/>
      <c r="J36" s="2079"/>
      <c r="K36" s="2080"/>
      <c r="L36" s="2079"/>
      <c r="M36" s="2079"/>
    </row>
    <row r="37" spans="1:18" ht="18" customHeight="1">
      <c r="A37" s="815"/>
      <c r="B37" s="793"/>
      <c r="C37" s="69"/>
      <c r="D37" s="816"/>
      <c r="E37" s="784" t="s">
        <v>674</v>
      </c>
      <c r="F37" s="785">
        <f ca="1">INDIRECT("'数据-取费表'!r"&amp;$G$1)</f>
        <v>0</v>
      </c>
      <c r="G37" s="2062"/>
      <c r="H37" s="2065"/>
      <c r="I37" s="3487"/>
      <c r="J37" s="2077"/>
      <c r="K37" s="2078"/>
      <c r="L37" s="2077"/>
      <c r="M37" s="2077"/>
    </row>
    <row r="38" spans="1:18" ht="18" customHeight="1">
      <c r="A38" s="803" t="s">
        <v>1877</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1878</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1876</v>
      </c>
      <c r="B42" s="835" t="s">
        <v>693</v>
      </c>
      <c r="C42" s="829">
        <f ca="1">C7-C32</f>
        <v>0</v>
      </c>
      <c r="D42" s="1979" t="s">
        <v>694</v>
      </c>
      <c r="E42" s="1981"/>
      <c r="F42" s="820"/>
      <c r="G42" s="2062"/>
      <c r="H42" s="2062"/>
      <c r="I42" s="2062"/>
      <c r="J42" s="2062"/>
      <c r="K42" s="2083"/>
      <c r="L42" s="2062"/>
      <c r="M42" s="2062"/>
    </row>
    <row r="43" spans="1:18" ht="18" customHeight="1">
      <c r="A43" s="803" t="s">
        <v>1877</v>
      </c>
      <c r="B43" s="835" t="s">
        <v>711</v>
      </c>
      <c r="C43" s="836">
        <f ca="1">ROUND(C15*F43,0)</f>
        <v>0</v>
      </c>
      <c r="D43" s="1355" t="s">
        <v>712</v>
      </c>
      <c r="E43" s="3153" t="s">
        <v>2962</v>
      </c>
      <c r="F43" s="3154">
        <f ca="1">INDIRECT("'数据-取费表'!j"&amp;$G$1)</f>
        <v>0</v>
      </c>
      <c r="G43" s="2062"/>
      <c r="H43" s="2062"/>
      <c r="I43" s="2062"/>
      <c r="J43" s="2062"/>
      <c r="K43" s="2083"/>
      <c r="L43" s="2062"/>
      <c r="M43" s="2062"/>
    </row>
    <row r="44" spans="1:18" ht="18" customHeight="1">
      <c r="A44" s="803" t="s">
        <v>1878</v>
      </c>
      <c r="B44" s="835" t="s">
        <v>713</v>
      </c>
      <c r="C44" s="1356">
        <f ca="1">C42-C43</f>
        <v>0</v>
      </c>
      <c r="D44" s="463" t="s">
        <v>714</v>
      </c>
      <c r="E44" s="464"/>
      <c r="F44" s="465"/>
      <c r="G44" s="2062"/>
      <c r="H44" s="2062"/>
      <c r="I44" s="2062"/>
      <c r="J44" s="2062"/>
      <c r="K44" s="2083"/>
      <c r="L44" s="2062"/>
      <c r="M44" s="2062"/>
    </row>
    <row r="45" spans="1:18" ht="18" customHeight="1">
      <c r="A45" s="803" t="s">
        <v>1879</v>
      </c>
      <c r="B45" s="1355" t="s">
        <v>715</v>
      </c>
      <c r="C45" s="306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5" t="s">
        <v>2965</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2341</v>
      </c>
      <c r="J47" s="2379"/>
      <c r="K47" s="2380"/>
      <c r="L47" s="2381" t="str">
        <f ca="1">IF(M48="住宅",0,IF(L49&gt;J52,L61,J61))</f>
        <v>0</v>
      </c>
      <c r="O47" s="2418" t="s">
        <v>2409</v>
      </c>
      <c r="P47" s="1591"/>
      <c r="Q47" s="1603"/>
      <c r="R47" s="1591"/>
    </row>
    <row r="48" spans="1:18" s="2059" customFormat="1" ht="18" customHeight="1" thickBot="1">
      <c r="A48" s="2084"/>
      <c r="C48" s="2087"/>
      <c r="D48" s="2088"/>
      <c r="E48" s="2088"/>
      <c r="F48" s="2089"/>
      <c r="G48" s="2090"/>
      <c r="I48" s="2382" t="s">
        <v>2342</v>
      </c>
      <c r="J48" s="2387"/>
      <c r="K48" s="2388" t="s">
        <v>2348</v>
      </c>
      <c r="L48" s="2389">
        <f ca="1">INDIRECT("'数据-取费表'!d"&amp;$G$1)</f>
        <v>0</v>
      </c>
      <c r="M48" s="3150" t="str">
        <f>IF(ISNUMBER(FIND("住宅",C1)),"住宅","非住宅")</f>
        <v>非住宅</v>
      </c>
      <c r="O48" s="2419" t="s">
        <v>2374</v>
      </c>
      <c r="P48" s="2420" t="s">
        <v>2375</v>
      </c>
      <c r="Q48" s="2421" t="s">
        <v>2376</v>
      </c>
      <c r="R48" s="2420" t="s">
        <v>2377</v>
      </c>
    </row>
    <row r="49" spans="1:18" s="2059" customFormat="1" ht="18" customHeight="1" thickBot="1">
      <c r="A49" s="2084"/>
      <c r="D49" s="2091"/>
      <c r="E49" s="2092"/>
      <c r="F49" s="2089"/>
      <c r="G49" s="2090"/>
      <c r="H49" s="2093"/>
      <c r="I49" s="2383" t="s">
        <v>2343</v>
      </c>
      <c r="J49" s="2390"/>
      <c r="K49" s="2391" t="s">
        <v>2350</v>
      </c>
      <c r="L49" s="2392">
        <f ca="1">INDIRECT("'数据-取费表'!f"&amp;$G$1)</f>
        <v>0</v>
      </c>
      <c r="O49" s="2422" t="s">
        <v>2378</v>
      </c>
      <c r="P49" s="2423" t="s">
        <v>2404</v>
      </c>
      <c r="Q49" s="2424">
        <f ca="1">C41+J31</f>
        <v>0</v>
      </c>
      <c r="R49" s="2423" t="s">
        <v>2379</v>
      </c>
    </row>
    <row r="50" spans="1:18" s="2059" customFormat="1" ht="18" customHeight="1" thickBot="1">
      <c r="A50" s="2084"/>
      <c r="D50" s="2094"/>
      <c r="E50" s="2094"/>
      <c r="F50" s="2088"/>
      <c r="G50" s="2095"/>
      <c r="H50" s="2093"/>
      <c r="I50" s="2383" t="s">
        <v>2344</v>
      </c>
      <c r="J50" s="2393"/>
      <c r="K50" s="2394" t="s">
        <v>2351</v>
      </c>
      <c r="L50" s="2395"/>
      <c r="O50" s="2422" t="s">
        <v>2380</v>
      </c>
      <c r="P50" s="2423" t="s">
        <v>2405</v>
      </c>
      <c r="Q50" s="2424" t="str">
        <f ca="1">J61</f>
        <v>0</v>
      </c>
      <c r="R50" s="2423" t="s">
        <v>2381</v>
      </c>
    </row>
    <row r="51" spans="1:18" s="2059" customFormat="1" ht="18" customHeight="1" thickBot="1">
      <c r="A51" s="2096"/>
      <c r="D51" s="2094"/>
      <c r="E51" s="2094"/>
      <c r="F51" s="2085"/>
      <c r="H51" s="2093"/>
      <c r="I51" s="2383" t="s">
        <v>2345</v>
      </c>
      <c r="J51" s="2396">
        <f>SUMPRODUCT((I64:I66=J48)*(J63:L63=J49)*(J64:L66))</f>
        <v>0</v>
      </c>
      <c r="K51" s="2394" t="s">
        <v>2352</v>
      </c>
      <c r="L51" s="2395"/>
      <c r="O51" s="2425" t="s">
        <v>2382</v>
      </c>
      <c r="P51" s="2423" t="s">
        <v>2406</v>
      </c>
      <c r="Q51" s="2424">
        <f ca="1">C31</f>
        <v>0</v>
      </c>
      <c r="R51" s="2423" t="s">
        <v>2379</v>
      </c>
    </row>
    <row r="52" spans="1:18" s="2059" customFormat="1" ht="18" customHeight="1" thickBot="1">
      <c r="A52" s="2096"/>
      <c r="F52" s="2085"/>
      <c r="I52" s="2384" t="s">
        <v>2346</v>
      </c>
      <c r="J52" s="2397">
        <f>IF(J50="",J51,J50+J51-YEAR('数据-取费表'!B3))</f>
        <v>0</v>
      </c>
      <c r="K52" s="2383" t="s">
        <v>2353</v>
      </c>
      <c r="L52" s="2398">
        <f ca="1">ROUND(-PV(INDIRECT("'数据-取费表'!h"&amp;$G$1),L49,(C40-C14*J36),0),0)</f>
        <v>0</v>
      </c>
      <c r="O52" s="2425" t="s">
        <v>2383</v>
      </c>
      <c r="P52" s="2423" t="s">
        <v>2384</v>
      </c>
      <c r="Q52" s="2426" t="e">
        <f ca="1">J59</f>
        <v>#VALUE!</v>
      </c>
      <c r="R52" s="2427"/>
    </row>
    <row r="53" spans="1:18" s="2059" customFormat="1" ht="18" customHeight="1" thickBot="1">
      <c r="A53" s="2096"/>
      <c r="F53" s="2085"/>
      <c r="I53" s="2385" t="s">
        <v>2420</v>
      </c>
      <c r="J53" s="2399"/>
      <c r="K53" s="2385" t="s">
        <v>2419</v>
      </c>
      <c r="L53" s="2399"/>
      <c r="O53" s="2425" t="s">
        <v>2385</v>
      </c>
      <c r="P53" s="2423" t="s">
        <v>2386</v>
      </c>
      <c r="Q53" s="2426">
        <f>J53</f>
        <v>0</v>
      </c>
      <c r="R53" s="2427"/>
    </row>
    <row r="54" spans="1:18" s="2059" customFormat="1" ht="43.5" thickBot="1">
      <c r="A54" s="2096"/>
      <c r="I54" s="2386" t="s">
        <v>2347</v>
      </c>
      <c r="J54" s="2400">
        <f ca="1">IF(M48="住宅",J52,IF(J52&gt;L49,L49-'数据-取费表'!B25,J52))</f>
        <v>0</v>
      </c>
      <c r="K54" s="3492"/>
      <c r="L54" s="3493"/>
      <c r="O54" s="2425" t="s">
        <v>2387</v>
      </c>
      <c r="P54" s="2423" t="s">
        <v>2388</v>
      </c>
      <c r="Q54" s="2424">
        <f ca="1">J54</f>
        <v>0</v>
      </c>
      <c r="R54" s="2423"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2390</v>
      </c>
      <c r="P55" s="2423" t="s">
        <v>2407</v>
      </c>
      <c r="Q55" s="2424">
        <f ca="1">Q49+Q50</f>
        <v>0</v>
      </c>
      <c r="R55" s="2427" t="s">
        <v>2391</v>
      </c>
    </row>
    <row r="56" spans="1:18" s="2059" customFormat="1" ht="16.5" thickBot="1">
      <c r="A56" s="2096"/>
      <c r="B56" s="2097"/>
      <c r="C56" s="2097"/>
      <c r="I56" s="3127" t="s">
        <v>2354</v>
      </c>
      <c r="J56" s="3151" t="e">
        <f ca="1">ROUND(IF(J48="钢混",J58/J51,1-(1-2%)*(J51-J58)/J51),3)</f>
        <v>#VALUE!</v>
      </c>
      <c r="K56" s="2401" t="s">
        <v>2355</v>
      </c>
      <c r="L56" s="2402"/>
      <c r="O56" s="2428" t="s">
        <v>2410</v>
      </c>
      <c r="P56" s="1591"/>
      <c r="Q56" s="1603"/>
      <c r="R56" s="1591"/>
    </row>
    <row r="57" spans="1:18" s="2059" customFormat="1" ht="43.5" thickBot="1">
      <c r="A57" s="2096"/>
      <c r="B57" s="2097"/>
      <c r="C57" s="2097"/>
      <c r="I57" s="2403" t="s">
        <v>2356</v>
      </c>
      <c r="J57" s="3150" t="s">
        <v>1678</v>
      </c>
      <c r="K57" s="2383" t="s">
        <v>2361</v>
      </c>
      <c r="L57" s="2392">
        <f ca="1">IF(L49&lt;J52,"——",L49-J52)</f>
        <v>0</v>
      </c>
      <c r="O57" s="2419" t="s">
        <v>2374</v>
      </c>
      <c r="P57" s="2420" t="s">
        <v>2375</v>
      </c>
      <c r="Q57" s="2421" t="s">
        <v>2376</v>
      </c>
      <c r="R57" s="2420" t="s">
        <v>2377</v>
      </c>
    </row>
    <row r="58" spans="1:18" s="2059" customFormat="1" ht="29.25" thickBot="1">
      <c r="A58" s="2096"/>
      <c r="B58" s="2097"/>
      <c r="C58" s="2097"/>
      <c r="I58" s="2404" t="s">
        <v>2357</v>
      </c>
      <c r="J58" s="2406" t="str">
        <f ca="1">IF(OR(M48="住宅",J52&lt;L49,J57="是"),"——",J52-L49)</f>
        <v>——</v>
      </c>
      <c r="K58" s="2383" t="s">
        <v>2362</v>
      </c>
      <c r="L58" s="2392">
        <f ca="1">IF(L49&lt;J52,"——",IF(L56="比较法",L50,IF(L56="基准地价",L51,L52)))</f>
        <v>0</v>
      </c>
      <c r="O58" s="2422" t="s">
        <v>2378</v>
      </c>
      <c r="P58" s="2423" t="s">
        <v>2404</v>
      </c>
      <c r="Q58" s="2424">
        <f ca="1">C41+J31</f>
        <v>0</v>
      </c>
      <c r="R58" s="2423" t="s">
        <v>2379</v>
      </c>
    </row>
    <row r="59" spans="1:18" s="2059" customFormat="1" ht="29.25" thickBot="1">
      <c r="A59" s="2096"/>
      <c r="B59" s="2097"/>
      <c r="C59" s="2097"/>
      <c r="I59" s="2404" t="s">
        <v>2358</v>
      </c>
      <c r="J59" s="3152" t="e">
        <f ca="1">IF(J56&lt;0.4,0.4,J56)</f>
        <v>#VALUE!</v>
      </c>
      <c r="K59" s="2383" t="s">
        <v>2363</v>
      </c>
      <c r="L59" s="2392">
        <f ca="1">IF(ISERROR(POWER(1+L53,L48-L49)*(POWER(1+L53,L49)-1)/(POWER(1+L53,L48)-1)),0,POWER(1+L53,L48-L49)*(POWER(1+L53,L49)-1)/(POWER(1+L53,L48)-1))</f>
        <v>0</v>
      </c>
      <c r="O59" s="2422" t="s">
        <v>2380</v>
      </c>
      <c r="P59" s="2423" t="s">
        <v>2411</v>
      </c>
      <c r="Q59" s="2424" t="e">
        <f ca="1">L61</f>
        <v>#DIV/0!</v>
      </c>
      <c r="R59" s="2427" t="s">
        <v>2413</v>
      </c>
    </row>
    <row r="60" spans="1:18" s="2059" customFormat="1" ht="29.25" thickBot="1">
      <c r="A60" s="2096"/>
      <c r="B60" s="2097"/>
      <c r="C60" s="2097"/>
      <c r="I60" s="2404" t="s">
        <v>2359</v>
      </c>
      <c r="J60" s="2406" t="str">
        <f ca="1">IF(OR(M48="住宅",J52&lt;L49,J57="是"),"——",ROUND(C30*J59,0))</f>
        <v>——</v>
      </c>
      <c r="K60" s="2383" t="s">
        <v>2364</v>
      </c>
      <c r="L60" s="2392">
        <f ca="1">IF(ISERROR(POWER(1+L53,L48-J52)*(POWER(1+L53,J52)-1)/(POWER(1+L53,L48)-1)),0,POWER(1+L53,L48-J52)*(POWER(1+L53,J52)-1)/(POWER(1+L53,L48)-1))</f>
        <v>0</v>
      </c>
      <c r="O60" s="2425" t="s">
        <v>2382</v>
      </c>
      <c r="P60" s="2423" t="s">
        <v>2412</v>
      </c>
      <c r="Q60" s="2424">
        <f>IF(L56="比较法",L50,IF(L56="基准地价",L51,0))</f>
        <v>0</v>
      </c>
      <c r="R60" s="2423" t="s">
        <v>2379</v>
      </c>
    </row>
    <row r="61" spans="1:18" s="2059" customFormat="1" ht="15.75" thickBot="1">
      <c r="A61" s="2096"/>
      <c r="B61" s="2097"/>
      <c r="C61" s="2097"/>
      <c r="I61" s="2405" t="s">
        <v>2360</v>
      </c>
      <c r="J61" s="2407" t="str">
        <f ca="1">IF(OR(M48="住宅",J52&lt;L49,J57="是"),"0",ROUND(J60/(1+J53)^J54,0))</f>
        <v>0</v>
      </c>
      <c r="K61" s="2408" t="s">
        <v>2365</v>
      </c>
      <c r="L61" s="2407" t="e">
        <f ca="1">IF(OR(M48="住宅",L49&lt;J52),0,ROUND(L58*(L59/L60-1),0))</f>
        <v>#DIV/0!</v>
      </c>
      <c r="O61" s="2425" t="s">
        <v>2383</v>
      </c>
      <c r="P61" s="2423" t="s">
        <v>2392</v>
      </c>
      <c r="Q61" s="2426">
        <f>L53</f>
        <v>0</v>
      </c>
      <c r="R61" s="2427"/>
    </row>
    <row r="62" spans="1:18" s="2059" customFormat="1" ht="20.25" thickBot="1">
      <c r="A62" s="2096"/>
      <c r="B62" s="2097"/>
      <c r="C62" s="2097"/>
      <c r="K62" s="2086"/>
      <c r="O62" s="2425" t="s">
        <v>2385</v>
      </c>
      <c r="P62" s="2423" t="s">
        <v>2393</v>
      </c>
      <c r="Q62" s="2424">
        <f ca="1">L59</f>
        <v>0</v>
      </c>
      <c r="R62" s="2427" t="s">
        <v>2394</v>
      </c>
    </row>
    <row r="63" spans="1:18" s="2059" customFormat="1" ht="20.25" thickBot="1">
      <c r="A63" s="2096"/>
      <c r="B63" s="2097"/>
      <c r="C63" s="2097"/>
      <c r="I63" s="2409" t="s">
        <v>2366</v>
      </c>
      <c r="J63" s="2410" t="s">
        <v>2367</v>
      </c>
      <c r="K63" s="2410" t="s">
        <v>2368</v>
      </c>
      <c r="L63" s="2410" t="s">
        <v>2349</v>
      </c>
      <c r="M63" s="3129" t="s">
        <v>2941</v>
      </c>
      <c r="O63" s="2425" t="s">
        <v>2387</v>
      </c>
      <c r="P63" s="2423" t="s">
        <v>2395</v>
      </c>
      <c r="Q63" s="2424">
        <f ca="1">L60</f>
        <v>0</v>
      </c>
      <c r="R63" s="2427" t="s">
        <v>2396</v>
      </c>
    </row>
    <row r="64" spans="1:18" s="2059" customFormat="1" ht="15.75" thickBot="1">
      <c r="A64" s="2096"/>
      <c r="B64" s="2097"/>
      <c r="C64" s="2097"/>
      <c r="I64" s="2409" t="s">
        <v>2369</v>
      </c>
      <c r="J64" s="2410">
        <v>70</v>
      </c>
      <c r="K64" s="2410">
        <v>50</v>
      </c>
      <c r="L64" s="2410">
        <v>80</v>
      </c>
      <c r="M64" s="3130">
        <v>0.02</v>
      </c>
      <c r="O64" s="2422" t="s">
        <v>2390</v>
      </c>
      <c r="P64" s="2423" t="s">
        <v>2407</v>
      </c>
      <c r="Q64" s="2424" t="e">
        <f ca="1">Q58+Q59</f>
        <v>#DIV/0!</v>
      </c>
      <c r="R64" s="2427" t="s">
        <v>2391</v>
      </c>
    </row>
    <row r="65" spans="1:18" s="2059" customFormat="1" ht="16.5" thickBot="1">
      <c r="A65" s="2096"/>
      <c r="B65" s="2097"/>
      <c r="C65" s="2097"/>
      <c r="I65" s="2409" t="s">
        <v>2370</v>
      </c>
      <c r="J65" s="2410">
        <v>50</v>
      </c>
      <c r="K65" s="2410">
        <v>35</v>
      </c>
      <c r="L65" s="2410">
        <v>60</v>
      </c>
      <c r="M65" s="3131">
        <v>0</v>
      </c>
      <c r="O65" s="2428" t="s">
        <v>2414</v>
      </c>
      <c r="P65" s="1591"/>
      <c r="Q65" s="1603"/>
      <c r="R65" s="1591"/>
    </row>
    <row r="66" spans="1:18" s="2059" customFormat="1" ht="15.75" thickBot="1">
      <c r="A66" s="2096"/>
      <c r="B66" s="2097"/>
      <c r="C66" s="2097"/>
      <c r="I66" s="2409" t="s">
        <v>2371</v>
      </c>
      <c r="J66" s="2410">
        <v>40</v>
      </c>
      <c r="K66" s="2410">
        <v>30</v>
      </c>
      <c r="L66" s="2410">
        <v>50</v>
      </c>
      <c r="M66" s="3130">
        <v>0.02</v>
      </c>
      <c r="O66" s="2419" t="s">
        <v>2374</v>
      </c>
      <c r="P66" s="2420" t="s">
        <v>2375</v>
      </c>
      <c r="Q66" s="2421" t="s">
        <v>2376</v>
      </c>
      <c r="R66" s="2420" t="s">
        <v>2377</v>
      </c>
    </row>
    <row r="67" spans="1:18" s="2059" customFormat="1" ht="15.75" thickBot="1">
      <c r="A67" s="2096"/>
      <c r="B67" s="2097"/>
      <c r="C67" s="2097"/>
      <c r="K67" s="2086"/>
      <c r="O67" s="2422" t="s">
        <v>2378</v>
      </c>
      <c r="P67" s="2423" t="s">
        <v>2404</v>
      </c>
      <c r="Q67" s="2424">
        <f ca="1">C41+J31</f>
        <v>0</v>
      </c>
      <c r="R67" s="2423" t="s">
        <v>2379</v>
      </c>
    </row>
    <row r="68" spans="1:18" s="2059" customFormat="1" ht="20.25" thickBot="1">
      <c r="A68" s="2096"/>
      <c r="B68" s="2097"/>
      <c r="C68" s="2097"/>
      <c r="K68" s="2086"/>
      <c r="O68" s="2422" t="s">
        <v>2380</v>
      </c>
      <c r="P68" s="2423" t="s">
        <v>2411</v>
      </c>
      <c r="Q68" s="2424" t="e">
        <f ca="1">L61</f>
        <v>#DIV/0!</v>
      </c>
      <c r="R68" s="2427" t="s">
        <v>2413</v>
      </c>
    </row>
    <row r="69" spans="1:18" s="2059" customFormat="1" ht="21.75" thickBot="1">
      <c r="A69" s="2096"/>
      <c r="B69" s="2097"/>
      <c r="C69" s="2097"/>
      <c r="K69" s="2086"/>
      <c r="O69" s="2425" t="s">
        <v>2382</v>
      </c>
      <c r="P69" s="2423" t="s">
        <v>2412</v>
      </c>
      <c r="Q69" s="2429">
        <f ca="1">L52</f>
        <v>0</v>
      </c>
      <c r="R69" s="2430" t="s">
        <v>2415</v>
      </c>
    </row>
    <row r="70" spans="1:18" s="2059" customFormat="1" ht="20.25" thickBot="1">
      <c r="A70" s="2096"/>
      <c r="B70" s="2097"/>
      <c r="C70" s="2097"/>
      <c r="K70" s="2086"/>
      <c r="O70" s="2425" t="s">
        <v>2383</v>
      </c>
      <c r="P70" s="2431" t="s">
        <v>2397</v>
      </c>
      <c r="Q70" s="2424">
        <f ca="1">ROUND(Q71-Q72*Q73,0)</f>
        <v>0</v>
      </c>
      <c r="R70" s="2427"/>
    </row>
    <row r="71" spans="1:18" s="2059" customFormat="1" ht="15.75" thickBot="1">
      <c r="A71" s="2096"/>
      <c r="B71" s="2097"/>
      <c r="C71" s="2097"/>
      <c r="K71" s="2086"/>
      <c r="O71" s="2425" t="s">
        <v>2398</v>
      </c>
      <c r="P71" s="2431" t="s">
        <v>2399</v>
      </c>
      <c r="Q71" s="2424">
        <f ca="1">C42</f>
        <v>0</v>
      </c>
      <c r="R71" s="2423" t="s">
        <v>2379</v>
      </c>
    </row>
    <row r="72" spans="1:18" s="2059" customFormat="1" ht="15.75" thickBot="1">
      <c r="A72" s="2096"/>
      <c r="B72" s="2097"/>
      <c r="C72" s="2097"/>
      <c r="K72" s="2086"/>
      <c r="O72" s="2425" t="s">
        <v>2400</v>
      </c>
      <c r="P72" s="2431" t="s">
        <v>2401</v>
      </c>
      <c r="Q72" s="2424">
        <f ca="1">C15</f>
        <v>0</v>
      </c>
      <c r="R72" s="2423" t="s">
        <v>2379</v>
      </c>
    </row>
    <row r="73" spans="1:18" s="2059" customFormat="1" ht="15.75" thickBot="1">
      <c r="A73" s="2096"/>
      <c r="B73" s="2097"/>
      <c r="C73" s="2097"/>
      <c r="K73" s="2086"/>
      <c r="O73" s="2425" t="s">
        <v>2402</v>
      </c>
      <c r="P73" s="2431" t="s">
        <v>2403</v>
      </c>
      <c r="Q73" s="2426">
        <f ca="1">F43</f>
        <v>0</v>
      </c>
      <c r="R73" s="2427"/>
    </row>
    <row r="74" spans="1:18" s="2059" customFormat="1" ht="15.75" thickBot="1">
      <c r="A74" s="2096"/>
      <c r="B74" s="2097"/>
      <c r="C74" s="2097"/>
      <c r="K74" s="2086"/>
      <c r="O74" s="2425" t="s">
        <v>2385</v>
      </c>
      <c r="P74" s="2423" t="s">
        <v>2392</v>
      </c>
      <c r="Q74" s="2426">
        <f>L53</f>
        <v>0</v>
      </c>
      <c r="R74" s="2427"/>
    </row>
    <row r="75" spans="1:18" s="2059" customFormat="1" ht="20.25" thickBot="1">
      <c r="A75" s="2096"/>
      <c r="B75" s="2097"/>
      <c r="C75" s="2097"/>
      <c r="K75" s="2086"/>
      <c r="O75" s="2425" t="s">
        <v>2387</v>
      </c>
      <c r="P75" s="2423" t="s">
        <v>2393</v>
      </c>
      <c r="Q75" s="2424">
        <f ca="1">L59</f>
        <v>0</v>
      </c>
      <c r="R75" s="2427" t="s">
        <v>2394</v>
      </c>
    </row>
    <row r="76" spans="1:18" s="2059" customFormat="1" ht="20.25" thickBot="1">
      <c r="A76" s="2096"/>
      <c r="B76" s="2097"/>
      <c r="C76" s="2097"/>
      <c r="K76" s="2086"/>
      <c r="O76" s="2425" t="s">
        <v>2416</v>
      </c>
      <c r="P76" s="2423" t="s">
        <v>2395</v>
      </c>
      <c r="Q76" s="2424">
        <f ca="1">L60</f>
        <v>0</v>
      </c>
      <c r="R76" s="2427" t="s">
        <v>2396</v>
      </c>
    </row>
    <row r="77" spans="1:18" s="2059" customFormat="1" ht="15.75" thickBot="1">
      <c r="A77" s="2096"/>
      <c r="B77" s="2097"/>
      <c r="C77" s="2097"/>
      <c r="K77" s="2086"/>
      <c r="O77" s="2422" t="s">
        <v>2390</v>
      </c>
      <c r="P77" s="2423" t="s">
        <v>2407</v>
      </c>
      <c r="Q77" s="2424" t="e">
        <f ca="1">Q67+Q68</f>
        <v>#DIV/0!</v>
      </c>
      <c r="R77" s="2427"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defaultColWidth="8.875" defaultRowHeight="12.75"/>
  <cols>
    <col min="1" max="1" width="8.875" style="2687"/>
    <col min="2" max="6" width="9" style="2687" customWidth="1"/>
    <col min="7" max="7" width="9" style="2703" customWidth="1"/>
    <col min="8" max="12" width="9" style="2687" customWidth="1"/>
    <col min="13" max="13" width="2.1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8.875" style="2687"/>
    <col min="26" max="27" width="11.625" style="2687" customWidth="1"/>
    <col min="28" max="28" width="8.875" style="2687"/>
    <col min="29" max="29" width="2" style="2687" customWidth="1"/>
    <col min="30" max="16384" width="8.875" style="2687"/>
  </cols>
  <sheetData>
    <row r="1" spans="1:34" s="2677" customFormat="1">
      <c r="B1" s="3500" t="s">
        <v>2575</v>
      </c>
      <c r="C1" s="3500"/>
      <c r="D1" s="3500"/>
      <c r="E1" s="3500"/>
      <c r="F1" s="3500"/>
      <c r="G1" s="3499" t="s">
        <v>2576</v>
      </c>
      <c r="H1" s="3499"/>
      <c r="I1" s="3499"/>
      <c r="J1" s="3499"/>
      <c r="K1" s="3499"/>
      <c r="L1" s="3499"/>
      <c r="N1" s="3499" t="s">
        <v>2577</v>
      </c>
      <c r="O1" s="3499"/>
      <c r="P1" s="3499"/>
      <c r="Q1" s="3499"/>
      <c r="R1" s="2678"/>
      <c r="S1" s="3499" t="s">
        <v>2578</v>
      </c>
      <c r="T1" s="3499"/>
      <c r="U1" s="3499"/>
      <c r="V1" s="3499"/>
      <c r="X1" s="3498" t="s">
        <v>2638</v>
      </c>
      <c r="Y1" s="3499"/>
      <c r="Z1" s="3499"/>
      <c r="AA1" s="3499"/>
      <c r="AB1" s="3499"/>
      <c r="AD1" s="3498" t="s">
        <v>2642</v>
      </c>
      <c r="AE1" s="3499"/>
      <c r="AF1" s="3499"/>
      <c r="AG1" s="3499"/>
      <c r="AH1" s="3499"/>
    </row>
    <row r="2" spans="1:34" s="2780" customFormat="1" ht="14.25" thickBot="1">
      <c r="B2" s="2788" t="s">
        <v>2579</v>
      </c>
      <c r="C2" s="2788" t="s">
        <v>2640</v>
      </c>
      <c r="D2" s="2781" t="s">
        <v>1644</v>
      </c>
      <c r="E2" s="2781" t="s">
        <v>1951</v>
      </c>
      <c r="F2" s="2788" t="s">
        <v>2641</v>
      </c>
      <c r="G2" s="2784"/>
      <c r="H2" s="2783"/>
      <c r="I2" s="2788" t="s">
        <v>2956</v>
      </c>
      <c r="J2" s="2781" t="s">
        <v>2958</v>
      </c>
      <c r="K2" s="2781" t="s">
        <v>2959</v>
      </c>
      <c r="L2" s="2788" t="s">
        <v>2960</v>
      </c>
      <c r="N2" s="2788" t="s">
        <v>2579</v>
      </c>
      <c r="O2" s="2781" t="s">
        <v>2957</v>
      </c>
      <c r="P2" s="2781" t="s">
        <v>1951</v>
      </c>
      <c r="Q2" s="2788" t="s">
        <v>2641</v>
      </c>
      <c r="R2" s="2782"/>
      <c r="S2" s="2788" t="s">
        <v>2579</v>
      </c>
      <c r="T2" s="2781" t="s">
        <v>2957</v>
      </c>
      <c r="U2" s="2781" t="s">
        <v>1951</v>
      </c>
      <c r="V2" s="2788" t="s">
        <v>2641</v>
      </c>
      <c r="X2" s="2788" t="s">
        <v>2579</v>
      </c>
      <c r="Y2" s="2788" t="s">
        <v>2640</v>
      </c>
      <c r="Z2" s="2781" t="s">
        <v>1644</v>
      </c>
      <c r="AA2" s="2781" t="s">
        <v>1951</v>
      </c>
      <c r="AB2" s="2788" t="s">
        <v>2641</v>
      </c>
      <c r="AD2" s="2788" t="s">
        <v>2579</v>
      </c>
      <c r="AE2" s="2788" t="s">
        <v>2640</v>
      </c>
      <c r="AF2" s="2781" t="s">
        <v>1644</v>
      </c>
      <c r="AG2" s="2781" t="s">
        <v>1951</v>
      </c>
      <c r="AH2" s="2788" t="s">
        <v>2641</v>
      </c>
    </row>
    <row r="3" spans="1:34" s="3165" customFormat="1" ht="14.25">
      <c r="A3" s="3177" t="s">
        <v>2969</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4.25">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c r="A5" s="3142" t="s">
        <v>2976</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2970</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5" thickBot="1">
      <c r="A6" s="2679" t="s">
        <v>2977</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2967</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2971</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2580</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2581</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497">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5"/>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95"/>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96"/>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5"/>
        <v>277</v>
      </c>
      <c r="E15" s="2685">
        <v>459</v>
      </c>
      <c r="F15" s="2686">
        <v>249</v>
      </c>
      <c r="G15" s="3494">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5"/>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95"/>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96"/>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5"/>
        <v>268</v>
      </c>
      <c r="E19" s="2707">
        <v>437</v>
      </c>
      <c r="F19" s="2708">
        <v>237</v>
      </c>
      <c r="G19" s="3494">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5"/>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95"/>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3.5"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96"/>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2639</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2582</v>
      </c>
      <c r="B23" s="2685">
        <v>299</v>
      </c>
      <c r="C23" s="2685">
        <v>252</v>
      </c>
      <c r="D23" s="2685">
        <f t="shared" si="35"/>
        <v>252</v>
      </c>
      <c r="E23" s="2685">
        <v>409</v>
      </c>
      <c r="F23" s="2686">
        <v>227</v>
      </c>
      <c r="G23" s="3501">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2583</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502"/>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c r="A25" s="2679" t="s">
        <v>2584</v>
      </c>
      <c r="B25" s="2693">
        <f t="shared" si="44"/>
        <v>288.2649053828776</v>
      </c>
      <c r="C25" s="2693">
        <f t="shared" si="44"/>
        <v>243.64564425013293</v>
      </c>
      <c r="D25" s="2693">
        <f t="shared" si="35"/>
        <v>243.64564425013293</v>
      </c>
      <c r="E25" s="2693">
        <f t="shared" si="45"/>
        <v>393.31080825986544</v>
      </c>
      <c r="F25" s="2693">
        <f t="shared" si="45"/>
        <v>223.07903790551154</v>
      </c>
      <c r="G25" s="3502"/>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2585</v>
      </c>
      <c r="B26" s="2693">
        <f t="shared" si="44"/>
        <v>282.50186729015837</v>
      </c>
      <c r="C26" s="2693">
        <f t="shared" si="44"/>
        <v>238.09796174155468</v>
      </c>
      <c r="D26" s="2693">
        <f t="shared" si="35"/>
        <v>238.09796174155468</v>
      </c>
      <c r="E26" s="2693">
        <f t="shared" si="45"/>
        <v>385.33438646014054</v>
      </c>
      <c r="F26" s="2693">
        <f t="shared" si="45"/>
        <v>221.55034055567739</v>
      </c>
      <c r="G26" s="3503"/>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2586</v>
      </c>
      <c r="B27" s="2723">
        <v>278</v>
      </c>
      <c r="C27" s="2723">
        <v>234</v>
      </c>
      <c r="D27" s="2723">
        <f t="shared" si="35"/>
        <v>234</v>
      </c>
      <c r="E27" s="2723">
        <v>379</v>
      </c>
      <c r="F27" s="2724">
        <v>220</v>
      </c>
      <c r="G27" s="3494">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2587</v>
      </c>
      <c r="B28" s="2693">
        <f>B27/(1+N27)</f>
        <v>275.49301357645425</v>
      </c>
      <c r="C28" s="2693">
        <f>C27/(1+O27)</f>
        <v>232.41954707985698</v>
      </c>
      <c r="D28" s="2693">
        <f t="shared" si="35"/>
        <v>232.41954707985698</v>
      </c>
      <c r="E28" s="2693">
        <f t="shared" ref="E28:F30" si="46">E27/(1+P27)</f>
        <v>375.32184591008121</v>
      </c>
      <c r="F28" s="2693">
        <f t="shared" si="46"/>
        <v>218.03766105054513</v>
      </c>
      <c r="G28" s="3495"/>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2588</v>
      </c>
      <c r="B29" s="2693">
        <f>B28/(1+N28)</f>
        <v>275.24529281292263</v>
      </c>
      <c r="C29" s="2693">
        <f>C28/(1+O28)</f>
        <v>231.74747938962707</v>
      </c>
      <c r="D29" s="2693">
        <f t="shared" si="35"/>
        <v>231.74747938962707</v>
      </c>
      <c r="E29" s="2693">
        <f t="shared" si="46"/>
        <v>375.35938184826603</v>
      </c>
      <c r="F29" s="2693">
        <f t="shared" si="46"/>
        <v>216.78033510692495</v>
      </c>
      <c r="G29" s="3495"/>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5" thickBot="1">
      <c r="A30" s="2679" t="s">
        <v>2589</v>
      </c>
      <c r="B30" s="2693">
        <f>B29/(1+N29)</f>
        <v>275.19025476197027</v>
      </c>
      <c r="C30" s="2725">
        <v>232</v>
      </c>
      <c r="D30" s="2725">
        <f t="shared" si="35"/>
        <v>232</v>
      </c>
      <c r="E30" s="2693">
        <f t="shared" si="46"/>
        <v>375.65990977608692</v>
      </c>
      <c r="F30" s="2693">
        <f t="shared" si="46"/>
        <v>214.12518283971252</v>
      </c>
      <c r="G30" s="3496"/>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2590</v>
      </c>
      <c r="B31" s="2685">
        <v>275</v>
      </c>
      <c r="C31" s="2685">
        <v>232</v>
      </c>
      <c r="D31" s="2685">
        <f t="shared" si="35"/>
        <v>232</v>
      </c>
      <c r="E31" s="2685">
        <v>376</v>
      </c>
      <c r="F31" s="2686">
        <v>213</v>
      </c>
      <c r="G31" s="3494">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2591</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5">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2592</v>
      </c>
      <c r="B33" s="2693">
        <f t="shared" si="47"/>
        <v>275.19335084830601</v>
      </c>
      <c r="C33" s="2693">
        <f t="shared" si="47"/>
        <v>230.18088050139744</v>
      </c>
      <c r="D33" s="2693">
        <f t="shared" si="35"/>
        <v>230.18088050139744</v>
      </c>
      <c r="E33" s="2693">
        <f t="shared" si="48"/>
        <v>377.58482925212331</v>
      </c>
      <c r="F33" s="2693">
        <f t="shared" si="48"/>
        <v>210.90687997847917</v>
      </c>
      <c r="G33" s="3495">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5" thickBot="1">
      <c r="A34" s="2679" t="s">
        <v>2593</v>
      </c>
      <c r="B34" s="2693">
        <f t="shared" si="47"/>
        <v>276.29854502841971</v>
      </c>
      <c r="C34" s="2693">
        <f t="shared" si="47"/>
        <v>229.79023709833027</v>
      </c>
      <c r="D34" s="2693">
        <f t="shared" si="35"/>
        <v>229.79023709833027</v>
      </c>
      <c r="E34" s="2693">
        <f t="shared" si="48"/>
        <v>379.78759731655936</v>
      </c>
      <c r="F34" s="2693">
        <f t="shared" si="48"/>
        <v>211.32953905659235</v>
      </c>
      <c r="G34" s="3496">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2594</v>
      </c>
      <c r="B35" s="2685">
        <v>269</v>
      </c>
      <c r="C35" s="2685">
        <v>221</v>
      </c>
      <c r="D35" s="2685">
        <f t="shared" si="35"/>
        <v>221</v>
      </c>
      <c r="E35" s="2685">
        <v>373</v>
      </c>
      <c r="F35" s="2686">
        <v>196</v>
      </c>
      <c r="G35" s="3494">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2595</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5">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2596</v>
      </c>
      <c r="B37" s="2693">
        <f t="shared" si="49"/>
        <v>242.95398227588385</v>
      </c>
      <c r="C37" s="2693">
        <f t="shared" si="49"/>
        <v>199.59137053614126</v>
      </c>
      <c r="D37" s="2693">
        <f t="shared" si="35"/>
        <v>199.59137053614126</v>
      </c>
      <c r="E37" s="2693">
        <f t="shared" si="50"/>
        <v>335.92189522342125</v>
      </c>
      <c r="F37" s="2693">
        <f t="shared" si="50"/>
        <v>183.10139991109489</v>
      </c>
      <c r="G37" s="3495">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5" thickBot="1">
      <c r="A38" s="2679" t="s">
        <v>2597</v>
      </c>
      <c r="B38" s="2693">
        <f t="shared" si="49"/>
        <v>232.06990378821649</v>
      </c>
      <c r="C38" s="2693">
        <f t="shared" si="49"/>
        <v>192.74878854286936</v>
      </c>
      <c r="D38" s="2693">
        <f t="shared" si="35"/>
        <v>192.74878854286936</v>
      </c>
      <c r="E38" s="2693">
        <f t="shared" si="50"/>
        <v>319.71247284992984</v>
      </c>
      <c r="F38" s="2693">
        <f t="shared" si="50"/>
        <v>175.67053622862409</v>
      </c>
      <c r="G38" s="3496">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2598</v>
      </c>
      <c r="B39" s="2685">
        <v>220</v>
      </c>
      <c r="C39" s="2685">
        <v>187</v>
      </c>
      <c r="D39" s="2685">
        <f t="shared" si="35"/>
        <v>187</v>
      </c>
      <c r="E39" s="2685">
        <v>301</v>
      </c>
      <c r="F39" s="2686">
        <v>168</v>
      </c>
      <c r="G39" s="3494">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2599</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5">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2600</v>
      </c>
      <c r="B41" s="2693">
        <f t="shared" si="51"/>
        <v>210.630522469011</v>
      </c>
      <c r="C41" s="2693">
        <f t="shared" si="51"/>
        <v>181.69567812247232</v>
      </c>
      <c r="D41" s="2693">
        <f t="shared" si="35"/>
        <v>181.69567812247232</v>
      </c>
      <c r="E41" s="2693">
        <f t="shared" si="52"/>
        <v>286.13517466736738</v>
      </c>
      <c r="F41" s="2693">
        <f t="shared" si="52"/>
        <v>165.47535084591149</v>
      </c>
      <c r="G41" s="3495">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2601</v>
      </c>
      <c r="B42" s="2693">
        <f t="shared" si="51"/>
        <v>208.83454537875372</v>
      </c>
      <c r="C42" s="2693">
        <f t="shared" si="51"/>
        <v>183.77230517090351</v>
      </c>
      <c r="D42" s="2693">
        <f t="shared" si="35"/>
        <v>183.77230517090351</v>
      </c>
      <c r="E42" s="2693">
        <f t="shared" si="52"/>
        <v>281.10342338870947</v>
      </c>
      <c r="F42" s="2693">
        <f t="shared" si="52"/>
        <v>168.97309388942256</v>
      </c>
      <c r="G42" s="3496">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2602</v>
      </c>
      <c r="B43" s="2723">
        <v>214</v>
      </c>
      <c r="C43" s="2723">
        <v>188</v>
      </c>
      <c r="D43" s="2723">
        <f t="shared" si="35"/>
        <v>188</v>
      </c>
      <c r="E43" s="2723">
        <v>289</v>
      </c>
      <c r="F43" s="2724">
        <v>166</v>
      </c>
      <c r="G43" s="3494">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2603</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5">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2604</v>
      </c>
      <c r="B45" s="2693">
        <f t="shared" si="53"/>
        <v>206.31694671589116</v>
      </c>
      <c r="C45" s="2693">
        <f t="shared" si="53"/>
        <v>183.61041121036101</v>
      </c>
      <c r="D45" s="2693">
        <f t="shared" si="35"/>
        <v>183.61041121036101</v>
      </c>
      <c r="E45" s="2693">
        <f t="shared" si="54"/>
        <v>276.66850301795557</v>
      </c>
      <c r="F45" s="2693">
        <f t="shared" si="54"/>
        <v>165.1360938278614</v>
      </c>
      <c r="G45" s="3495">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5" thickBot="1">
      <c r="A46" s="2679" t="s">
        <v>2605</v>
      </c>
      <c r="B46" s="2726">
        <f t="shared" si="53"/>
        <v>196.62341248059772</v>
      </c>
      <c r="C46" s="2726">
        <f t="shared" si="53"/>
        <v>170.99125648199012</v>
      </c>
      <c r="D46" s="2726">
        <f t="shared" si="35"/>
        <v>170.99125648199012</v>
      </c>
      <c r="E46" s="2726">
        <f t="shared" si="54"/>
        <v>266.07857570490052</v>
      </c>
      <c r="F46" s="2726">
        <f t="shared" si="54"/>
        <v>154.53499328828505</v>
      </c>
      <c r="G46" s="3496">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2606</v>
      </c>
      <c r="B47" s="2685">
        <v>188</v>
      </c>
      <c r="C47" s="2685">
        <v>165</v>
      </c>
      <c r="D47" s="2685">
        <f t="shared" si="35"/>
        <v>165</v>
      </c>
      <c r="E47" s="2685">
        <v>254</v>
      </c>
      <c r="F47" s="2686">
        <v>148</v>
      </c>
      <c r="G47" s="3494">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2607</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5">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2608</v>
      </c>
      <c r="B49" s="2693">
        <f t="shared" si="57"/>
        <v>168.82017748715555</v>
      </c>
      <c r="C49" s="2693">
        <f t="shared" si="57"/>
        <v>148.06267029972753</v>
      </c>
      <c r="D49" s="2693">
        <f t="shared" si="35"/>
        <v>148.06267029972753</v>
      </c>
      <c r="E49" s="2693">
        <f t="shared" si="58"/>
        <v>216.46288379323747</v>
      </c>
      <c r="F49" s="2693">
        <f t="shared" si="58"/>
        <v>134.23529411764704</v>
      </c>
      <c r="G49" s="3495">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2609</v>
      </c>
      <c r="B50" s="2693">
        <f t="shared" si="57"/>
        <v>163.84913591779542</v>
      </c>
      <c r="C50" s="2693">
        <f t="shared" si="57"/>
        <v>145.0283378746594</v>
      </c>
      <c r="D50" s="2693">
        <f t="shared" si="35"/>
        <v>145.0283378746594</v>
      </c>
      <c r="E50" s="2693">
        <f t="shared" si="58"/>
        <v>204.95180722891567</v>
      </c>
      <c r="F50" s="2693">
        <f t="shared" si="58"/>
        <v>125.95920303605313</v>
      </c>
      <c r="G50" s="3496">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2610</v>
      </c>
      <c r="B51" s="2707">
        <v>159</v>
      </c>
      <c r="C51" s="2707">
        <v>141</v>
      </c>
      <c r="D51" s="2707">
        <f t="shared" si="35"/>
        <v>141</v>
      </c>
      <c r="E51" s="2707">
        <v>195</v>
      </c>
      <c r="F51" s="2708">
        <v>122</v>
      </c>
      <c r="G51" s="3494">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2611</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5">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2612</v>
      </c>
      <c r="B53" s="2693">
        <f t="shared" si="61"/>
        <v>146.57412060301507</v>
      </c>
      <c r="C53" s="2693">
        <f t="shared" si="61"/>
        <v>136.46831955922866</v>
      </c>
      <c r="D53" s="2693">
        <f t="shared" si="35"/>
        <v>136.46831955922866</v>
      </c>
      <c r="E53" s="2693">
        <f t="shared" si="62"/>
        <v>166.73864894795128</v>
      </c>
      <c r="F53" s="2693">
        <f t="shared" si="62"/>
        <v>115.05882352941177</v>
      </c>
      <c r="G53" s="3495">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2613</v>
      </c>
      <c r="B54" s="2693">
        <f t="shared" si="61"/>
        <v>144.04145728643215</v>
      </c>
      <c r="C54" s="2693">
        <f t="shared" si="61"/>
        <v>136.12396694214877</v>
      </c>
      <c r="D54" s="2693">
        <f t="shared" si="35"/>
        <v>136.12396694214877</v>
      </c>
      <c r="E54" s="2693">
        <f t="shared" si="62"/>
        <v>158.32225913621264</v>
      </c>
      <c r="F54" s="2693">
        <f t="shared" si="62"/>
        <v>114.04278074866311</v>
      </c>
      <c r="G54" s="3496">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2614</v>
      </c>
      <c r="B55" s="2707">
        <v>138</v>
      </c>
      <c r="C55" s="2707">
        <v>131</v>
      </c>
      <c r="D55" s="2707">
        <f t="shared" si="35"/>
        <v>131</v>
      </c>
      <c r="E55" s="2707">
        <v>155</v>
      </c>
      <c r="F55" s="2708">
        <v>114</v>
      </c>
      <c r="G55" s="3494">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2615</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5">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2616</v>
      </c>
      <c r="B57" s="2693">
        <f t="shared" si="65"/>
        <v>124.29032258064517</v>
      </c>
      <c r="C57" s="2693">
        <f t="shared" si="65"/>
        <v>123.8968609865471</v>
      </c>
      <c r="D57" s="2693">
        <f t="shared" si="35"/>
        <v>123.8968609865471</v>
      </c>
      <c r="E57" s="2693">
        <f t="shared" si="66"/>
        <v>138.00507614213197</v>
      </c>
      <c r="F57" s="2693">
        <f t="shared" si="66"/>
        <v>107.96106557377048</v>
      </c>
      <c r="G57" s="3495">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2617</v>
      </c>
      <c r="B58" s="2693">
        <f t="shared" si="65"/>
        <v>122.57204301075269</v>
      </c>
      <c r="C58" s="2693">
        <f t="shared" si="65"/>
        <v>123.4932735426009</v>
      </c>
      <c r="D58" s="2693">
        <f t="shared" si="35"/>
        <v>123.4932735426009</v>
      </c>
      <c r="E58" s="2693">
        <f t="shared" si="66"/>
        <v>129.82233502538071</v>
      </c>
      <c r="F58" s="2693">
        <f t="shared" si="66"/>
        <v>107.39446721311475</v>
      </c>
      <c r="G58" s="3496">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2618</v>
      </c>
      <c r="B59" s="2723">
        <v>121</v>
      </c>
      <c r="C59" s="2723">
        <v>122</v>
      </c>
      <c r="D59" s="2723">
        <f t="shared" si="35"/>
        <v>122</v>
      </c>
      <c r="E59" s="2723">
        <v>124</v>
      </c>
      <c r="F59" s="2724">
        <v>107</v>
      </c>
      <c r="G59" s="3494">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2619</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5">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2620</v>
      </c>
      <c r="B61" s="2693">
        <f t="shared" si="69"/>
        <v>116.99099099099099</v>
      </c>
      <c r="C61" s="2693">
        <f t="shared" si="69"/>
        <v>118.84848484848486</v>
      </c>
      <c r="D61" s="2693">
        <f t="shared" si="35"/>
        <v>118.84848484848486</v>
      </c>
      <c r="E61" s="2693">
        <f t="shared" si="70"/>
        <v>117.60960960960961</v>
      </c>
      <c r="F61" s="2693">
        <f t="shared" si="70"/>
        <v>104</v>
      </c>
      <c r="G61" s="3495">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5" thickBot="1">
      <c r="A62" s="2679" t="s">
        <v>2621</v>
      </c>
      <c r="B62" s="2726">
        <f t="shared" si="69"/>
        <v>112.48648648648648</v>
      </c>
      <c r="C62" s="2726">
        <f t="shared" si="69"/>
        <v>115.21212121212122</v>
      </c>
      <c r="D62" s="2726">
        <f t="shared" si="35"/>
        <v>115.21212121212122</v>
      </c>
      <c r="E62" s="2726">
        <f t="shared" si="70"/>
        <v>110.4024024024024</v>
      </c>
      <c r="F62" s="2726">
        <f t="shared" si="70"/>
        <v>104</v>
      </c>
      <c r="G62" s="3496">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2622</v>
      </c>
      <c r="B63" s="2744">
        <v>111</v>
      </c>
      <c r="C63" s="2744">
        <v>114</v>
      </c>
      <c r="D63" s="2744">
        <f t="shared" si="35"/>
        <v>114</v>
      </c>
      <c r="E63" s="2744">
        <v>108</v>
      </c>
      <c r="F63" s="2745">
        <v>104</v>
      </c>
      <c r="G63" s="3494">
        <v>2003</v>
      </c>
      <c r="H63" s="2734">
        <v>4</v>
      </c>
      <c r="I63" s="2746"/>
      <c r="J63" s="2746"/>
      <c r="K63" s="2746"/>
      <c r="L63" s="2746"/>
      <c r="N63" s="2747"/>
      <c r="O63" s="2746"/>
      <c r="P63" s="2746"/>
      <c r="Q63" s="2746"/>
      <c r="S63" s="2747"/>
      <c r="T63" s="2746"/>
      <c r="U63" s="2746"/>
      <c r="V63" s="2746"/>
      <c r="X63" s="2738"/>
      <c r="Y63" s="2738"/>
      <c r="Z63" s="2738"/>
    </row>
    <row r="64" spans="1:26">
      <c r="A64" s="2679" t="s">
        <v>2623</v>
      </c>
      <c r="B64" s="2748">
        <f t="shared" ref="B64:C66" si="71">B65+(B$63-B$67)/4</f>
        <v>109.75</v>
      </c>
      <c r="C64" s="2748">
        <f t="shared" si="71"/>
        <v>112.25</v>
      </c>
      <c r="D64" s="2748">
        <f t="shared" si="35"/>
        <v>112.25</v>
      </c>
      <c r="E64" s="2748">
        <f t="shared" ref="E64:F66" si="72">E65+(E$63-E$67)/4</f>
        <v>107.25</v>
      </c>
      <c r="F64" s="2748">
        <f t="shared" si="72"/>
        <v>103.5</v>
      </c>
      <c r="G64" s="3495">
        <v>2003</v>
      </c>
      <c r="H64" s="2704">
        <v>3</v>
      </c>
      <c r="I64" s="2746"/>
      <c r="J64" s="2746"/>
      <c r="K64" s="2746"/>
      <c r="L64" s="2746"/>
      <c r="X64" s="2738"/>
      <c r="Y64" s="2738"/>
      <c r="Z64" s="2738"/>
    </row>
    <row r="65" spans="1:26">
      <c r="A65" s="2679" t="s">
        <v>2624</v>
      </c>
      <c r="B65" s="2748">
        <f t="shared" si="71"/>
        <v>108.5</v>
      </c>
      <c r="C65" s="2748">
        <f t="shared" si="71"/>
        <v>110.5</v>
      </c>
      <c r="D65" s="2748">
        <f t="shared" si="35"/>
        <v>110.5</v>
      </c>
      <c r="E65" s="2748">
        <f t="shared" si="72"/>
        <v>106.5</v>
      </c>
      <c r="F65" s="2748">
        <f t="shared" si="72"/>
        <v>103</v>
      </c>
      <c r="G65" s="3495">
        <v>2003</v>
      </c>
      <c r="H65" s="2684">
        <v>2</v>
      </c>
      <c r="I65" s="2746"/>
      <c r="J65" s="2746"/>
      <c r="K65" s="2746"/>
      <c r="L65" s="2746"/>
      <c r="X65" s="2738"/>
      <c r="Y65" s="2738"/>
      <c r="Z65" s="2738"/>
    </row>
    <row r="66" spans="1:26" ht="13.5" thickBot="1">
      <c r="A66" s="2679" t="s">
        <v>2625</v>
      </c>
      <c r="B66" s="2748">
        <f t="shared" si="71"/>
        <v>107.25</v>
      </c>
      <c r="C66" s="2748">
        <f t="shared" si="71"/>
        <v>108.75</v>
      </c>
      <c r="D66" s="2748">
        <f t="shared" si="35"/>
        <v>108.75</v>
      </c>
      <c r="E66" s="2748">
        <f t="shared" si="72"/>
        <v>105.75</v>
      </c>
      <c r="F66" s="2748">
        <f t="shared" si="72"/>
        <v>102.5</v>
      </c>
      <c r="G66" s="3496">
        <v>2003</v>
      </c>
      <c r="H66" s="2749">
        <v>1</v>
      </c>
      <c r="I66" s="2746"/>
      <c r="J66" s="2746"/>
      <c r="K66" s="2746"/>
      <c r="L66" s="2746"/>
      <c r="S66" s="2688"/>
      <c r="T66" s="2689"/>
      <c r="U66" s="2689"/>
      <c r="X66" s="2738"/>
      <c r="Y66" s="2738"/>
      <c r="Z66" s="2738"/>
    </row>
    <row r="67" spans="1:26" ht="13.5" thickBot="1">
      <c r="A67" s="2679" t="s">
        <v>2626</v>
      </c>
      <c r="B67" s="2750">
        <v>106</v>
      </c>
      <c r="C67" s="2750">
        <v>107</v>
      </c>
      <c r="D67" s="2750">
        <f t="shared" si="35"/>
        <v>107</v>
      </c>
      <c r="E67" s="2750">
        <v>105</v>
      </c>
      <c r="F67" s="2751">
        <v>102</v>
      </c>
      <c r="G67" s="3494">
        <v>2002</v>
      </c>
      <c r="H67" s="2699">
        <v>4</v>
      </c>
      <c r="I67" s="2746"/>
      <c r="J67" s="2746"/>
      <c r="K67" s="2746"/>
      <c r="L67" s="2746"/>
      <c r="N67" s="2747"/>
      <c r="O67" s="2746"/>
      <c r="P67" s="2746"/>
      <c r="Q67" s="2746"/>
      <c r="S67" s="2747"/>
      <c r="T67" s="2746"/>
      <c r="U67" s="2746"/>
      <c r="V67" s="2746"/>
      <c r="X67" s="2738"/>
      <c r="Y67" s="2738"/>
      <c r="Z67" s="2738"/>
    </row>
    <row r="68" spans="1:26">
      <c r="A68" s="2679" t="s">
        <v>2627</v>
      </c>
      <c r="B68" s="2748">
        <f t="shared" ref="B68:C70" si="73">B69+(B$67-B$71)/4</f>
        <v>105</v>
      </c>
      <c r="C68" s="2748">
        <f t="shared" si="73"/>
        <v>106</v>
      </c>
      <c r="D68" s="2748">
        <f t="shared" si="35"/>
        <v>106</v>
      </c>
      <c r="E68" s="2748">
        <f t="shared" ref="E68:F70" si="74">E69+(E$67-E$71)/4</f>
        <v>104.5</v>
      </c>
      <c r="F68" s="2748">
        <f t="shared" si="74"/>
        <v>101.5</v>
      </c>
      <c r="G68" s="3495">
        <v>2002</v>
      </c>
      <c r="H68" s="2704">
        <v>3</v>
      </c>
      <c r="I68" s="2746"/>
      <c r="J68" s="2746"/>
      <c r="K68" s="2746"/>
      <c r="L68" s="2746"/>
      <c r="X68" s="2738"/>
      <c r="Y68" s="2738"/>
      <c r="Z68" s="2738"/>
    </row>
    <row r="69" spans="1:26">
      <c r="A69" s="2679" t="s">
        <v>2628</v>
      </c>
      <c r="B69" s="2748">
        <f t="shared" si="73"/>
        <v>104</v>
      </c>
      <c r="C69" s="2748">
        <f t="shared" si="73"/>
        <v>105</v>
      </c>
      <c r="D69" s="2748">
        <f t="shared" si="35"/>
        <v>105</v>
      </c>
      <c r="E69" s="2748">
        <f t="shared" si="74"/>
        <v>104</v>
      </c>
      <c r="F69" s="2748">
        <f t="shared" si="74"/>
        <v>101</v>
      </c>
      <c r="G69" s="3495">
        <v>2002</v>
      </c>
      <c r="H69" s="2684">
        <v>2</v>
      </c>
      <c r="I69" s="2746"/>
      <c r="J69" s="2746"/>
      <c r="K69" s="2746"/>
      <c r="L69" s="2746"/>
      <c r="X69" s="2738"/>
      <c r="Y69" s="2738"/>
      <c r="Z69" s="2738"/>
    </row>
    <row r="70" spans="1:26" s="2715" customFormat="1" ht="13.5" thickBot="1">
      <c r="A70" s="2711" t="s">
        <v>2629</v>
      </c>
      <c r="B70" s="2752">
        <f t="shared" si="73"/>
        <v>103</v>
      </c>
      <c r="C70" s="2752">
        <f t="shared" si="73"/>
        <v>104</v>
      </c>
      <c r="D70" s="2752">
        <f t="shared" si="35"/>
        <v>104</v>
      </c>
      <c r="E70" s="2752">
        <f t="shared" si="74"/>
        <v>103.5</v>
      </c>
      <c r="F70" s="2752">
        <f t="shared" si="74"/>
        <v>100.5</v>
      </c>
      <c r="G70" s="3496">
        <v>2002</v>
      </c>
      <c r="H70" s="2753">
        <v>1</v>
      </c>
      <c r="I70" s="2754"/>
      <c r="J70" s="2754"/>
      <c r="K70" s="2754"/>
      <c r="L70" s="2754"/>
      <c r="N70" s="2755"/>
      <c r="S70" s="2755"/>
      <c r="X70" s="2756"/>
      <c r="Y70" s="2756"/>
      <c r="Z70" s="2756"/>
    </row>
    <row r="71" spans="1:26" ht="13.5"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2630</v>
      </c>
      <c r="G73" s="2762"/>
      <c r="N73" s="2762"/>
      <c r="S73" s="2762"/>
    </row>
    <row r="74" spans="1:26" s="2761" customFormat="1">
      <c r="A74" s="2761" t="s">
        <v>2631</v>
      </c>
      <c r="G74" s="2762"/>
      <c r="N74" s="2762"/>
      <c r="S74" s="2762"/>
    </row>
    <row r="75" spans="1:26" s="2761" customFormat="1">
      <c r="A75" s="2761" t="s">
        <v>2632</v>
      </c>
      <c r="G75" s="2762"/>
      <c r="I75" s="2763"/>
      <c r="J75" s="2763"/>
      <c r="K75" s="2763"/>
      <c r="L75" s="2763"/>
      <c r="N75" s="2764"/>
      <c r="O75" s="2763"/>
      <c r="P75" s="2763"/>
      <c r="Q75" s="2763"/>
      <c r="S75" s="2764"/>
      <c r="T75" s="2763"/>
      <c r="U75" s="2763"/>
      <c r="V75" s="2763"/>
    </row>
    <row r="76" spans="1:26" s="2761" customFormat="1">
      <c r="A76" s="2761" t="s">
        <v>2633</v>
      </c>
      <c r="G76" s="2762"/>
      <c r="N76" s="2762"/>
      <c r="S76" s="2762"/>
    </row>
    <row r="83" spans="7:22" ht="13.5" thickBot="1"/>
    <row r="84" spans="7:22">
      <c r="G84" s="2687"/>
      <c r="S84" s="2765" t="s">
        <v>2634</v>
      </c>
      <c r="T84" s="2766" t="s">
        <v>2635</v>
      </c>
      <c r="U84" s="2766" t="s">
        <v>2636</v>
      </c>
      <c r="V84" s="2766" t="s">
        <v>2637</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defaultColWidth="8.875" defaultRowHeight="15"/>
  <cols>
    <col min="1" max="1" width="9" style="2060"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625" style="2097" customWidth="1"/>
    <col min="18" max="18" width="23.5" style="2059" customWidth="1"/>
    <col min="19" max="19" width="1.5" style="2059" customWidth="1"/>
    <col min="20" max="33" width="8.875" style="2059"/>
    <col min="34" max="16384" width="8.875" style="2060"/>
  </cols>
  <sheetData>
    <row r="1" spans="1:33" s="2054" customFormat="1" ht="21">
      <c r="A1" s="832" t="s">
        <v>1725</v>
      </c>
      <c r="B1" s="738"/>
      <c r="C1" s="773"/>
      <c r="D1" s="3156"/>
      <c r="E1" s="2411" t="s">
        <v>2373</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#DIV/0!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695</v>
      </c>
      <c r="I3" s="1362"/>
      <c r="J3" s="1362"/>
      <c r="K3" s="1590"/>
      <c r="L3" s="1362"/>
      <c r="M3" s="1362"/>
    </row>
    <row r="4" spans="1:33" ht="18" customHeight="1">
      <c r="A4" s="777" t="s">
        <v>1728</v>
      </c>
      <c r="B4" s="778" t="s">
        <v>1729</v>
      </c>
      <c r="C4" s="778" t="s">
        <v>1730</v>
      </c>
      <c r="D4" s="778" t="s">
        <v>633</v>
      </c>
      <c r="E4" s="779" t="s">
        <v>1731</v>
      </c>
      <c r="F4" s="780"/>
      <c r="G4" s="1591"/>
      <c r="H4" s="777" t="s">
        <v>1732</v>
      </c>
      <c r="I4" s="778" t="s">
        <v>1733</v>
      </c>
      <c r="J4" s="778" t="s">
        <v>1734</v>
      </c>
      <c r="K4" s="778" t="s">
        <v>1735</v>
      </c>
      <c r="L4" s="779" t="s">
        <v>1736</v>
      </c>
      <c r="M4" s="780"/>
    </row>
    <row r="5" spans="1:33" ht="18" customHeight="1">
      <c r="A5" s="781">
        <v>1</v>
      </c>
      <c r="B5" s="782" t="s">
        <v>2457</v>
      </c>
      <c r="C5" s="55">
        <f ca="1">C6+C10+C12</f>
        <v>0</v>
      </c>
      <c r="D5" s="2520" t="s">
        <v>2460</v>
      </c>
      <c r="E5" s="2514"/>
      <c r="F5" s="2515"/>
      <c r="G5" s="1591"/>
      <c r="H5" s="781">
        <v>1</v>
      </c>
      <c r="I5" s="782" t="s">
        <v>2457</v>
      </c>
      <c r="J5" s="55">
        <f ca="1">J6+J10+J12</f>
        <v>0</v>
      </c>
      <c r="K5" s="2520" t="s">
        <v>2460</v>
      </c>
      <c r="L5" s="2514"/>
      <c r="M5" s="2515"/>
    </row>
    <row r="6" spans="1:33" ht="18" customHeight="1">
      <c r="A6" s="1830" t="s">
        <v>1824</v>
      </c>
      <c r="B6" s="3488" t="s">
        <v>2462</v>
      </c>
      <c r="C6" s="783">
        <f ca="1">ROUND(F6*F8*F7*(1-F9)/10000,0)</f>
        <v>0</v>
      </c>
      <c r="D6" s="2521" t="s">
        <v>2461</v>
      </c>
      <c r="E6" s="784" t="s">
        <v>1738</v>
      </c>
      <c r="F6" s="785">
        <f ca="1">INDIRECT("'数据-取费表'!u"&amp;$G$1)</f>
        <v>0</v>
      </c>
      <c r="G6" s="1591"/>
      <c r="H6" s="2528" t="s">
        <v>2467</v>
      </c>
      <c r="I6" s="3488" t="s">
        <v>2462</v>
      </c>
      <c r="J6" s="783">
        <f ca="1">ROUND(M6*M8*M7*(1-M9)/10000,0)</f>
        <v>0</v>
      </c>
      <c r="K6" s="341" t="s">
        <v>1737</v>
      </c>
      <c r="L6" s="784" t="s">
        <v>1738</v>
      </c>
      <c r="M6" s="785">
        <f ca="1">INDIRECT("'数据-取费表'!z"&amp;$G$1)</f>
        <v>0</v>
      </c>
    </row>
    <row r="7" spans="1:33" ht="18" customHeight="1">
      <c r="A7" s="2524"/>
      <c r="B7" s="3489"/>
      <c r="C7" s="788"/>
      <c r="D7" s="789"/>
      <c r="E7" s="784" t="s">
        <v>1739</v>
      </c>
      <c r="F7" s="785">
        <f ca="1">IF(INDIRECT("'数据-取费表'!ah"&amp;$G$1)="",INDIRECT("'数据-取费表'!k"&amp;$G$1),INDIRECT("'数据-取费表'!ah"&amp;$G$1))</f>
        <v>0</v>
      </c>
      <c r="G7" s="1591"/>
      <c r="H7" s="2513"/>
      <c r="I7" s="3489"/>
      <c r="J7" s="788"/>
      <c r="K7" s="789"/>
      <c r="L7" s="784" t="s">
        <v>1739</v>
      </c>
      <c r="M7" s="785">
        <f ca="1">F7</f>
        <v>0</v>
      </c>
    </row>
    <row r="8" spans="1:33" ht="18" customHeight="1">
      <c r="A8" s="2517"/>
      <c r="B8" s="3490"/>
      <c r="C8" s="788"/>
      <c r="D8" s="789"/>
      <c r="E8" s="784" t="s">
        <v>1740</v>
      </c>
      <c r="F8" s="785">
        <f ca="1">INDIRECT("'数据-取费表'!ai"&amp;$G$1)</f>
        <v>0</v>
      </c>
      <c r="G8" s="1591"/>
      <c r="H8" s="2513"/>
      <c r="I8" s="3490"/>
      <c r="J8" s="788"/>
      <c r="K8" s="789"/>
      <c r="L8" s="784" t="s">
        <v>1740</v>
      </c>
      <c r="M8" s="785">
        <f ca="1">INDIRECT("'数据-取费表'!ai"&amp;$G$1)</f>
        <v>0</v>
      </c>
    </row>
    <row r="9" spans="1:33" ht="18" customHeight="1">
      <c r="A9" s="786"/>
      <c r="B9" s="3491"/>
      <c r="C9" s="788"/>
      <c r="D9" s="789"/>
      <c r="E9" s="784" t="s">
        <v>1741</v>
      </c>
      <c r="F9" s="794">
        <f ca="1">INDIRECT("'数据-取费表'!w"&amp;$G$1)</f>
        <v>0</v>
      </c>
      <c r="G9" s="1591"/>
      <c r="H9" s="2529"/>
      <c r="I9" s="3490"/>
      <c r="J9" s="788"/>
      <c r="K9" s="789"/>
      <c r="L9" s="795" t="s">
        <v>1741</v>
      </c>
      <c r="M9" s="796">
        <f ca="1">INDIRECT("'数据-取费表'!ab"&amp;$G$1)</f>
        <v>0</v>
      </c>
    </row>
    <row r="10" spans="1:33" ht="18" customHeight="1">
      <c r="A10" s="1830" t="s">
        <v>2465</v>
      </c>
      <c r="B10" s="2518" t="s">
        <v>2458</v>
      </c>
      <c r="C10" s="799">
        <f ca="1">ROUND(IF(F10="押一",C6/12*F11,IF(F10="押二",C6/12*2*F11,IF(F10="押三",C6/12*3*F11,C11*F11))),0)</f>
        <v>0</v>
      </c>
      <c r="D10" s="2525" t="s">
        <v>2974</v>
      </c>
      <c r="E10" s="2522" t="s">
        <v>2463</v>
      </c>
      <c r="F10" s="2645"/>
      <c r="G10" s="1591"/>
      <c r="H10" s="2585" t="s">
        <v>2468</v>
      </c>
      <c r="I10" s="2590" t="s">
        <v>2458</v>
      </c>
      <c r="J10" s="783">
        <f ca="1">ROUND(IF(M10="押一",J6/12*M11,IF(M10="押二",J6/12*2*M11,IF(M10="押三",J6/12*3*M11,J11*M11))),0)</f>
        <v>0</v>
      </c>
      <c r="K10" s="2525" t="s">
        <v>2974</v>
      </c>
      <c r="L10" s="2522" t="s">
        <v>2463</v>
      </c>
      <c r="M10" s="2645"/>
    </row>
    <row r="11" spans="1:33" ht="18" customHeight="1">
      <c r="A11" s="790"/>
      <c r="B11" s="2519" t="s">
        <v>2572</v>
      </c>
      <c r="C11" s="2523"/>
      <c r="D11" s="789"/>
      <c r="E11" s="2522" t="s">
        <v>2464</v>
      </c>
      <c r="F11" s="796">
        <f ca="1">'数据-取费表'!B39</f>
        <v>1.4999999999999999E-2</v>
      </c>
      <c r="G11" s="1591"/>
      <c r="H11" s="2586"/>
      <c r="I11" s="2519" t="s">
        <v>2572</v>
      </c>
      <c r="J11" s="2523"/>
      <c r="K11" s="2587"/>
      <c r="L11" s="2522" t="s">
        <v>2464</v>
      </c>
      <c r="M11" s="2516">
        <f ca="1">'数据-取费表'!B39</f>
        <v>1.4999999999999999E-2</v>
      </c>
    </row>
    <row r="12" spans="1:33" ht="18" customHeight="1" thickBot="1">
      <c r="A12" s="2561" t="s">
        <v>2466</v>
      </c>
      <c r="B12" s="2562" t="s">
        <v>2459</v>
      </c>
      <c r="C12" s="2563"/>
      <c r="D12" s="2564"/>
      <c r="E12" s="2565"/>
      <c r="F12" s="2566"/>
      <c r="G12" s="1591"/>
      <c r="H12" s="2575" t="s">
        <v>2469</v>
      </c>
      <c r="I12" s="2588" t="s">
        <v>2459</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0</v>
      </c>
      <c r="G13" s="1591"/>
      <c r="H13" s="1829">
        <v>2</v>
      </c>
      <c r="I13" s="1827" t="s">
        <v>1742</v>
      </c>
      <c r="J13" s="1819">
        <f ca="1">ROUND(J14*J15,0)</f>
        <v>0</v>
      </c>
      <c r="K13" s="1821" t="s">
        <v>1743</v>
      </c>
      <c r="L13" s="2576"/>
      <c r="M13" s="2577"/>
    </row>
    <row r="14" spans="1:33" ht="18" customHeight="1">
      <c r="A14" s="1647" t="s">
        <v>1884</v>
      </c>
      <c r="B14" s="784" t="s">
        <v>645</v>
      </c>
      <c r="C14" s="804">
        <f ca="1">INDIRECT("'数据-取费表'!m"&amp;$G$1)+INDIRECT("'数据-取费表'!t"&amp;$G$1)</f>
        <v>0</v>
      </c>
      <c r="D14" s="1979" t="s">
        <v>1745</v>
      </c>
      <c r="E14" s="1980"/>
      <c r="F14" s="805"/>
      <c r="G14" s="1591"/>
      <c r="H14" s="1648" t="s">
        <v>1830</v>
      </c>
      <c r="I14" s="2231" t="s">
        <v>2824</v>
      </c>
      <c r="J14" s="53">
        <f ca="1">C29</f>
        <v>0</v>
      </c>
      <c r="K14" s="26"/>
      <c r="L14" s="801"/>
      <c r="M14" s="802"/>
    </row>
    <row r="15" spans="1:33" s="2064" customFormat="1" ht="18" customHeight="1" thickBot="1">
      <c r="A15" s="1647" t="s">
        <v>1885</v>
      </c>
      <c r="B15" s="784" t="s">
        <v>647</v>
      </c>
      <c r="C15" s="53">
        <f ca="1">ROUND(C14*F15,0)</f>
        <v>0</v>
      </c>
      <c r="D15" s="806" t="s">
        <v>1746</v>
      </c>
      <c r="E15" s="806" t="s">
        <v>1747</v>
      </c>
      <c r="F15" s="807">
        <f>'数据-取费表'!B33</f>
        <v>0.05</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650</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653</v>
      </c>
      <c r="C17" s="53">
        <f ca="1">ROUND(F17*(F43+INDIRECT("'数据-取费表'!S"&amp;$G$1))/10000,0)</f>
        <v>0</v>
      </c>
      <c r="D17" s="784" t="s">
        <v>1751</v>
      </c>
      <c r="E17" s="784" t="s">
        <v>1752</v>
      </c>
      <c r="F17" s="56">
        <f>'数据-取费表'!B35</f>
        <v>500</v>
      </c>
      <c r="G17" s="1592"/>
      <c r="H17" s="1648" t="s">
        <v>1830</v>
      </c>
      <c r="I17" s="784" t="s">
        <v>656</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659</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662</v>
      </c>
      <c r="C19" s="53">
        <f ca="1">SUM(C14:C18)</f>
        <v>0</v>
      </c>
      <c r="D19" s="261" t="s">
        <v>1757</v>
      </c>
      <c r="E19" s="1982"/>
      <c r="F19" s="56"/>
      <c r="G19" s="1591"/>
      <c r="H19" s="1647" t="s">
        <v>1885</v>
      </c>
      <c r="I19" s="784" t="s">
        <v>1758</v>
      </c>
      <c r="J19" s="53">
        <f ca="1">IF(K19="按租金收入计税",ROUND(J5*M19,1),ROUND(C29*F33*0.7,1))</f>
        <v>0</v>
      </c>
      <c r="K19" s="811" t="s">
        <v>665</v>
      </c>
      <c r="L19" s="784" t="s">
        <v>1747</v>
      </c>
      <c r="M19" s="809">
        <f>IF(K19="按租金收入计税",'数据-取费表'!B51,'数据-取费表'!B50)</f>
        <v>1.2E-2</v>
      </c>
    </row>
    <row r="20" spans="1:33" s="2064" customFormat="1" ht="18" customHeight="1">
      <c r="A20" s="1648" t="s">
        <v>1889</v>
      </c>
      <c r="B20" s="784" t="s">
        <v>666</v>
      </c>
      <c r="C20" s="53">
        <f ca="1">ROUND(C19*F20,0)</f>
        <v>0</v>
      </c>
      <c r="D20" s="812" t="s">
        <v>1759</v>
      </c>
      <c r="E20" s="784" t="s">
        <v>1747</v>
      </c>
      <c r="F20" s="809">
        <f>'数据-取费表'!B37</f>
        <v>0.03</v>
      </c>
      <c r="G20" s="1592"/>
      <c r="H20" s="1650" t="s">
        <v>1880</v>
      </c>
      <c r="I20" s="341" t="s">
        <v>1760</v>
      </c>
      <c r="J20" s="54">
        <f ca="1">ROUND(M20*M21/10000,0)</f>
        <v>0</v>
      </c>
      <c r="K20" s="814" t="s">
        <v>1761</v>
      </c>
      <c r="L20" s="784" t="s">
        <v>1762</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0.05</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0</v>
      </c>
    </row>
    <row r="23" spans="1:33" s="2064" customFormat="1" ht="18" customHeight="1">
      <c r="A23" s="1647" t="s">
        <v>1831</v>
      </c>
      <c r="B23" s="784" t="s">
        <v>2534</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3.5</v>
      </c>
      <c r="G23" s="1592"/>
      <c r="H23" s="1648" t="s">
        <v>1890</v>
      </c>
      <c r="I23" s="784" t="s">
        <v>679</v>
      </c>
      <c r="J23" s="53">
        <f ca="1">ROUND(J13*M23,0)</f>
        <v>0</v>
      </c>
      <c r="K23" s="2508" t="s">
        <v>1771</v>
      </c>
      <c r="L23" s="784" t="s">
        <v>1747</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4.1999999999999997E-3</v>
      </c>
      <c r="D24" s="2595" t="str">
        <f>IF(F23&lt;=1,"销售费用×利率×(建设周期÷2)","销售费用×((1+利率)^(建设周期÷2)-1)")</f>
        <v>销售费用×((1+利率)^(建设周期÷2)-1)</v>
      </c>
      <c r="E24" s="784" t="s">
        <v>1773</v>
      </c>
      <c r="F24" s="819">
        <f ca="1">'数据-取费表'!B40</f>
        <v>4.7500000000000001E-2</v>
      </c>
      <c r="G24" s="1592"/>
      <c r="H24" s="2575" t="s">
        <v>1891</v>
      </c>
      <c r="I24" s="2570" t="s">
        <v>666</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684</v>
      </c>
      <c r="C25" s="53"/>
      <c r="D25" s="261" t="s">
        <v>1775</v>
      </c>
      <c r="E25" s="1982"/>
      <c r="F25" s="56"/>
      <c r="G25" s="1591"/>
      <c r="H25" s="1829" t="s">
        <v>1776</v>
      </c>
      <c r="I25" s="3034" t="s">
        <v>2820</v>
      </c>
      <c r="J25" s="792">
        <f ca="1">J5-J16</f>
        <v>0</v>
      </c>
      <c r="K25" s="2572" t="s">
        <v>1777</v>
      </c>
      <c r="L25" s="2573"/>
      <c r="M25" s="2574"/>
    </row>
    <row r="26" spans="1:33" ht="18" customHeight="1">
      <c r="A26" s="1647" t="s">
        <v>1831</v>
      </c>
      <c r="B26" s="784" t="s">
        <v>2437</v>
      </c>
      <c r="C26" s="53">
        <f ca="1">ROUND((C19+C20)*F26,0)</f>
        <v>0</v>
      </c>
      <c r="D26" s="812" t="s">
        <v>1778</v>
      </c>
      <c r="E26" s="795" t="s">
        <v>1779</v>
      </c>
      <c r="F26" s="794">
        <f ca="1">INDIRECT("'数据-取费表'!q"&amp;$G$1)</f>
        <v>0</v>
      </c>
      <c r="G26" s="1591"/>
      <c r="H26" s="2526" t="s">
        <v>1780</v>
      </c>
      <c r="I26" s="2232" t="s">
        <v>2825</v>
      </c>
      <c r="J26" s="783">
        <f ca="1">IF(J5&lt;&gt;0,ROUND(J25*(1-((1+M28)/(1+M26))^M27)/(M26-M28),0),0)</f>
        <v>0</v>
      </c>
      <c r="K26" s="814" t="s">
        <v>1781</v>
      </c>
      <c r="L26" s="784" t="s">
        <v>2418</v>
      </c>
      <c r="M26" s="794">
        <f ca="1">INDIRECT("'数据-取费表'!I"&amp;$G$1)</f>
        <v>0</v>
      </c>
    </row>
    <row r="27" spans="1:33" ht="18" customHeight="1">
      <c r="A27" s="1647" t="s">
        <v>1832</v>
      </c>
      <c r="B27" s="784" t="s">
        <v>686</v>
      </c>
      <c r="C27" s="53">
        <f ca="1">ROUND(F21*F26,4)</f>
        <v>0</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687</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656</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0</v>
      </c>
      <c r="G36" s="2062"/>
      <c r="H36" s="2077"/>
      <c r="I36" s="839" t="s">
        <v>1815</v>
      </c>
      <c r="J36" s="840">
        <f ca="1">INDIRECT("'数据-取费表'!j"&amp;$G$1)</f>
        <v>0</v>
      </c>
      <c r="K36" s="2082"/>
      <c r="L36" s="2077"/>
      <c r="M36" s="2077"/>
    </row>
    <row r="37" spans="1:18" ht="18" customHeight="1">
      <c r="A37" s="1648" t="s">
        <v>1890</v>
      </c>
      <c r="B37" s="784" t="s">
        <v>679</v>
      </c>
      <c r="C37" s="53">
        <f ca="1">ROUND(C13*F37,1)</f>
        <v>0</v>
      </c>
      <c r="D37" s="1977" t="s">
        <v>1804</v>
      </c>
      <c r="E37" s="784" t="s">
        <v>1796</v>
      </c>
      <c r="F37" s="818">
        <f ca="1">INDIRECT("'数据-取费表'!Al"&amp;$G$1)</f>
        <v>0</v>
      </c>
      <c r="G37" s="2062"/>
      <c r="H37" s="2077"/>
      <c r="I37" s="841" t="s">
        <v>1816</v>
      </c>
      <c r="J37" s="842"/>
      <c r="K37" s="2082"/>
      <c r="L37" s="2077"/>
      <c r="M37" s="2077"/>
    </row>
    <row r="38" spans="1:18" ht="18" customHeight="1" thickBot="1">
      <c r="A38" s="2575" t="s">
        <v>1891</v>
      </c>
      <c r="B38" s="2570" t="s">
        <v>666</v>
      </c>
      <c r="C38" s="2568">
        <f ca="1">ROUND(C5*F38,1)</f>
        <v>0</v>
      </c>
      <c r="D38" s="2569" t="s">
        <v>1805</v>
      </c>
      <c r="E38" s="2570" t="s">
        <v>1796</v>
      </c>
      <c r="F38" s="2566">
        <f ca="1">INDIRECT("'数据-取费表'!Am"&amp;$G$1)</f>
        <v>0</v>
      </c>
      <c r="G38" s="2062"/>
      <c r="H38" s="2077"/>
      <c r="I38" s="843" t="s">
        <v>1817</v>
      </c>
      <c r="J38" s="844"/>
      <c r="K38" s="2083"/>
      <c r="L38" s="2077"/>
      <c r="M38" s="2077"/>
    </row>
    <row r="39" spans="1:18" ht="24.6" customHeight="1" thickTop="1">
      <c r="A39" s="1829" t="s">
        <v>1894</v>
      </c>
      <c r="B39" s="3034" t="s">
        <v>2820</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t="e">
        <f ca="1">ROUND(C39*(1-((1+F42)/(1+F40))^F41)/(F40-F42),0)</f>
        <v>#DIV/0!</v>
      </c>
      <c r="D40" s="814" t="s">
        <v>1807</v>
      </c>
      <c r="E40" s="784" t="s">
        <v>2418</v>
      </c>
      <c r="F40" s="794">
        <f ca="1">INDIRECT("'数据-取费表'!I"&amp;$G$1)</f>
        <v>0</v>
      </c>
      <c r="G40" s="2062"/>
      <c r="H40" s="2062"/>
      <c r="I40" s="837" t="s">
        <v>1819</v>
      </c>
      <c r="J40" s="845" t="e">
        <f ca="1">1-J39</f>
        <v>#DIV/0!</v>
      </c>
      <c r="K40" s="2083"/>
      <c r="L40" s="2062"/>
      <c r="M40" s="2062"/>
    </row>
    <row r="41" spans="1:18" ht="18" customHeight="1">
      <c r="A41" s="786"/>
      <c r="B41" s="787"/>
      <c r="C41" s="788"/>
      <c r="D41" s="821" t="s">
        <v>1808</v>
      </c>
      <c r="E41" s="784" t="s">
        <v>2964</v>
      </c>
      <c r="F41" s="822">
        <f ca="1">IF(INDIRECT("'数据-取费表'!af"&amp;$G$1)=0,INDIRECT("'数据-取费表'!ae"&amp;$G$1),INDIRECT("'数据-取费表'!af"&amp;$G$1))</f>
        <v>0</v>
      </c>
      <c r="G41" s="2062"/>
      <c r="H41" s="1988"/>
      <c r="I41" s="843" t="s">
        <v>1820</v>
      </c>
      <c r="J41" s="846"/>
      <c r="K41" s="2082"/>
      <c r="L41" s="1988"/>
      <c r="M41" s="1988"/>
    </row>
    <row r="42" spans="1:18" ht="18" customHeight="1">
      <c r="A42" s="790"/>
      <c r="B42" s="791"/>
      <c r="C42" s="792"/>
      <c r="D42" s="816"/>
      <c r="E42" s="784" t="s">
        <v>1809</v>
      </c>
      <c r="F42" s="794">
        <f ca="1">INDIRECT("'数据-取费表'!v"&amp;$G$1)</f>
        <v>0</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t="e">
        <f ca="1">C67-C40</f>
        <v>#DIV/0!</v>
      </c>
      <c r="D46" s="2085"/>
      <c r="E46" s="2085"/>
      <c r="F46" s="2085"/>
      <c r="I46" s="2378" t="s">
        <v>2341</v>
      </c>
      <c r="J46" s="2379"/>
      <c r="K46" s="2380"/>
      <c r="L46" s="2381" t="str">
        <f ca="1">IF(M47="住宅",0,IF(L48&gt;J51,L60,J60))</f>
        <v>0</v>
      </c>
      <c r="O46" s="2418" t="s">
        <v>2409</v>
      </c>
      <c r="P46" s="1591"/>
      <c r="Q46" s="1603"/>
      <c r="R46" s="1591"/>
    </row>
    <row r="47" spans="1:18" s="2059" customFormat="1" ht="18" customHeight="1" thickBot="1">
      <c r="A47" s="2372">
        <v>1</v>
      </c>
      <c r="B47" s="2373" t="s">
        <v>635</v>
      </c>
      <c r="C47" s="2598">
        <f ca="1">C48+C52+C54</f>
        <v>0</v>
      </c>
      <c r="D47" s="2085"/>
      <c r="E47" s="2085"/>
      <c r="F47" s="2085"/>
      <c r="I47" s="2382" t="s">
        <v>2342</v>
      </c>
      <c r="J47" s="2387"/>
      <c r="K47" s="2388" t="s">
        <v>2348</v>
      </c>
      <c r="L47" s="2389">
        <f ca="1">INDIRECT("'数据-取费表'!d"&amp;$G$1)</f>
        <v>0</v>
      </c>
      <c r="M47" s="1603" t="str">
        <f>IF(ISNUMBER(FIND("住宅",C1)),"住宅","非住宅")</f>
        <v>非住宅</v>
      </c>
      <c r="O47" s="2419" t="s">
        <v>2374</v>
      </c>
      <c r="P47" s="2420" t="s">
        <v>2375</v>
      </c>
      <c r="Q47" s="2421" t="s">
        <v>2376</v>
      </c>
      <c r="R47" s="2420" t="s">
        <v>2377</v>
      </c>
    </row>
    <row r="48" spans="1:18" s="2059" customFormat="1" ht="18" customHeight="1" thickBot="1">
      <c r="A48" s="2666" t="s">
        <v>2536</v>
      </c>
      <c r="B48" s="2667" t="s">
        <v>2537</v>
      </c>
      <c r="C48" s="2374">
        <f ca="1">ROUND(F48*F50*F49*(1-F51)/10000,0)</f>
        <v>0</v>
      </c>
      <c r="D48" s="2375" t="s">
        <v>636</v>
      </c>
      <c r="E48" s="2376" t="s">
        <v>2296</v>
      </c>
      <c r="F48" s="2377"/>
      <c r="G48" s="2090"/>
      <c r="I48" s="2383" t="s">
        <v>2343</v>
      </c>
      <c r="J48" s="2390"/>
      <c r="K48" s="2391" t="s">
        <v>2350</v>
      </c>
      <c r="L48" s="2392">
        <f ca="1">INDIRECT("'数据-取费表'!f"&amp;$G$1)</f>
        <v>0</v>
      </c>
      <c r="O48" s="2422" t="s">
        <v>2378</v>
      </c>
      <c r="P48" s="2423" t="s">
        <v>2404</v>
      </c>
      <c r="Q48" s="2424" t="e">
        <f ca="1">C40+J29</f>
        <v>#DIV/0!</v>
      </c>
      <c r="R48" s="2423" t="s">
        <v>2379</v>
      </c>
    </row>
    <row r="49" spans="1:18" s="2059" customFormat="1" ht="18" customHeight="1" thickBot="1">
      <c r="A49" s="786"/>
      <c r="B49" s="787"/>
      <c r="C49" s="788"/>
      <c r="D49" s="789"/>
      <c r="E49" s="784" t="s">
        <v>1739</v>
      </c>
      <c r="F49" s="785">
        <f ca="1">F7</f>
        <v>0</v>
      </c>
      <c r="G49" s="2090"/>
      <c r="H49" s="2093"/>
      <c r="I49" s="2383" t="s">
        <v>2344</v>
      </c>
      <c r="J49" s="2393"/>
      <c r="K49" s="2394" t="s">
        <v>2351</v>
      </c>
      <c r="L49" s="2395"/>
      <c r="O49" s="2422" t="s">
        <v>2380</v>
      </c>
      <c r="P49" s="2423" t="s">
        <v>2405</v>
      </c>
      <c r="Q49" s="2424" t="str">
        <f ca="1">J60</f>
        <v>0</v>
      </c>
      <c r="R49" s="2423" t="s">
        <v>2381</v>
      </c>
    </row>
    <row r="50" spans="1:18" s="2059" customFormat="1" ht="18" customHeight="1" thickBot="1">
      <c r="A50" s="786"/>
      <c r="B50" s="787"/>
      <c r="C50" s="788"/>
      <c r="D50" s="789"/>
      <c r="E50" s="784" t="s">
        <v>1740</v>
      </c>
      <c r="F50" s="785">
        <f ca="1">F8</f>
        <v>0</v>
      </c>
      <c r="G50" s="2095"/>
      <c r="H50" s="2093"/>
      <c r="I50" s="2383" t="s">
        <v>2345</v>
      </c>
      <c r="J50" s="2396">
        <f>SUMPRODUCT((I63:I65=J47)*(J62:L62=J48)*(J63:L65))</f>
        <v>0</v>
      </c>
      <c r="K50" s="2394" t="s">
        <v>2352</v>
      </c>
      <c r="L50" s="2395"/>
      <c r="O50" s="2425" t="s">
        <v>2382</v>
      </c>
      <c r="P50" s="2423" t="s">
        <v>2406</v>
      </c>
      <c r="Q50" s="2424">
        <f ca="1">C29</f>
        <v>0</v>
      </c>
      <c r="R50" s="2423" t="s">
        <v>2379</v>
      </c>
    </row>
    <row r="51" spans="1:18" s="2059" customFormat="1" ht="18" customHeight="1" thickBot="1">
      <c r="A51" s="786"/>
      <c r="B51" s="787"/>
      <c r="C51" s="788"/>
      <c r="D51" s="789"/>
      <c r="E51" s="784" t="s">
        <v>640</v>
      </c>
      <c r="F51" s="2371"/>
      <c r="H51" s="2093"/>
      <c r="I51" s="2384" t="s">
        <v>2346</v>
      </c>
      <c r="J51" s="2397">
        <f>IF(J49="",J50,J49+J50-YEAR('数据-取费表'!B2))</f>
        <v>0</v>
      </c>
      <c r="K51" s="2383" t="s">
        <v>2353</v>
      </c>
      <c r="L51" s="2398">
        <f ca="1">ROUND(-PV(INDIRECT("'数据-取费表'!h"&amp;$G$1),L48,(C39-C13*J36),0),0)</f>
        <v>0</v>
      </c>
      <c r="O51" s="2425" t="s">
        <v>2383</v>
      </c>
      <c r="P51" s="2423" t="s">
        <v>2384</v>
      </c>
      <c r="Q51" s="2426" t="e">
        <f ca="1">J58</f>
        <v>#VALUE!</v>
      </c>
      <c r="R51" s="2427"/>
    </row>
    <row r="52" spans="1:18" s="2059" customFormat="1" ht="18" customHeight="1" thickBot="1">
      <c r="A52" s="781" t="s">
        <v>2535</v>
      </c>
      <c r="B52" s="2518" t="s">
        <v>2458</v>
      </c>
      <c r="C52" s="799">
        <f ca="1">ROUND(IF(F52="押一",C48/12*F11,IF(F52="押二",C48/12*2*F11,IF(F52="押三",C48/12*3*F11,C53*F11))),0)</f>
        <v>0</v>
      </c>
      <c r="D52" s="2525" t="s">
        <v>2975</v>
      </c>
      <c r="E52" s="2522" t="s">
        <v>2463</v>
      </c>
      <c r="F52" s="2645"/>
      <c r="I52" s="2385" t="s">
        <v>2420</v>
      </c>
      <c r="J52" s="2399"/>
      <c r="K52" s="2385" t="s">
        <v>2419</v>
      </c>
      <c r="L52" s="2399"/>
      <c r="O52" s="2425" t="s">
        <v>2385</v>
      </c>
      <c r="P52" s="2423" t="s">
        <v>2386</v>
      </c>
      <c r="Q52" s="2426">
        <f>J52</f>
        <v>0</v>
      </c>
      <c r="R52" s="2427"/>
    </row>
    <row r="53" spans="1:18" s="2059" customFormat="1" ht="39.75" customHeight="1" thickBot="1">
      <c r="A53" s="786"/>
      <c r="B53" s="2519" t="s">
        <v>2572</v>
      </c>
      <c r="C53" s="2523"/>
      <c r="D53" s="2525"/>
      <c r="E53" s="2522"/>
      <c r="F53" s="800"/>
      <c r="I53" s="2386" t="s">
        <v>2347</v>
      </c>
      <c r="J53" s="2400" t="b">
        <f>IF(M47="住宅",J51,IF(D1="——",MIN(J51,L48),IF(D1="土地（套用方法）",MIN(J51,L48-'数据-取费表'!B20))))</f>
        <v>0</v>
      </c>
      <c r="K53" s="3504" t="s">
        <v>2966</v>
      </c>
      <c r="L53" s="3505"/>
      <c r="O53" s="2425" t="s">
        <v>2387</v>
      </c>
      <c r="P53" s="2423" t="s">
        <v>2388</v>
      </c>
      <c r="Q53" s="2424" t="b">
        <f>J53</f>
        <v>0</v>
      </c>
      <c r="R53" s="2423" t="s">
        <v>2389</v>
      </c>
    </row>
    <row r="54" spans="1:18" s="2059" customFormat="1" ht="18" customHeight="1" thickBot="1">
      <c r="A54" s="2561" t="s">
        <v>2466</v>
      </c>
      <c r="B54" s="2562" t="s">
        <v>2459</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2390</v>
      </c>
      <c r="P54" s="2423" t="s">
        <v>2407</v>
      </c>
      <c r="Q54" s="2424" t="e">
        <f ca="1">Q48+Q49</f>
        <v>#DIV/0!</v>
      </c>
      <c r="R54" s="2427" t="s">
        <v>2391</v>
      </c>
    </row>
    <row r="55" spans="1:18" s="2059" customFormat="1" ht="18" customHeight="1" thickTop="1" thickBot="1">
      <c r="A55" s="797">
        <v>2</v>
      </c>
      <c r="B55" s="798" t="s">
        <v>644</v>
      </c>
      <c r="C55" s="799">
        <f ca="1">C13</f>
        <v>0</v>
      </c>
      <c r="D55" s="795"/>
      <c r="E55" s="795"/>
      <c r="F55" s="800"/>
      <c r="I55" s="3127" t="s">
        <v>2354</v>
      </c>
      <c r="J55" s="3126" t="e">
        <f ca="1">ROUND(IF(J47="钢混",J57/J50,1-(1-2%)*(J50-J57)/J50),3)</f>
        <v>#VALUE!</v>
      </c>
      <c r="K55" s="2401" t="s">
        <v>2355</v>
      </c>
      <c r="L55" s="2402"/>
      <c r="O55" s="2428" t="s">
        <v>2410</v>
      </c>
      <c r="P55" s="1591"/>
      <c r="Q55" s="1603"/>
      <c r="R55" s="1591"/>
    </row>
    <row r="56" spans="1:18" s="2059" customFormat="1" ht="42.75" customHeight="1" thickBot="1">
      <c r="A56" s="1649"/>
      <c r="B56" s="2231" t="s">
        <v>2302</v>
      </c>
      <c r="C56" s="53">
        <f ca="1">C29</f>
        <v>0</v>
      </c>
      <c r="D56" s="2663"/>
      <c r="E56" s="784"/>
      <c r="F56" s="809"/>
      <c r="I56" s="2403" t="s">
        <v>2356</v>
      </c>
      <c r="J56" s="3150" t="s">
        <v>1678</v>
      </c>
      <c r="K56" s="2383" t="s">
        <v>2361</v>
      </c>
      <c r="L56" s="2392">
        <f ca="1">IF(L48&lt;J51,"——",L48-J51)</f>
        <v>0</v>
      </c>
      <c r="O56" s="2419" t="s">
        <v>2374</v>
      </c>
      <c r="P56" s="2420" t="s">
        <v>2375</v>
      </c>
      <c r="Q56" s="2421" t="s">
        <v>2376</v>
      </c>
      <c r="R56" s="2420" t="s">
        <v>2377</v>
      </c>
    </row>
    <row r="57" spans="1:18" s="2059" customFormat="1" ht="28.5" customHeight="1" thickBot="1">
      <c r="A57" s="797" t="s">
        <v>1748</v>
      </c>
      <c r="B57" s="798" t="s">
        <v>651</v>
      </c>
      <c r="C57" s="799">
        <f ca="1">ROUND(C58+C63+C64+C65,0)</f>
        <v>0</v>
      </c>
      <c r="D57" s="26" t="s">
        <v>1750</v>
      </c>
      <c r="E57" s="2664"/>
      <c r="F57" s="56"/>
      <c r="I57" s="2404" t="s">
        <v>2357</v>
      </c>
      <c r="J57" s="2406" t="str">
        <f ca="1">IF(OR(M47="住宅",J51&lt;L48,J56="是"),"——",J51-L48)</f>
        <v>——</v>
      </c>
      <c r="K57" s="2383" t="s">
        <v>2362</v>
      </c>
      <c r="L57" s="2392">
        <f ca="1">IF(L48&lt;J51,"——",IF(L55="比较法",L49,IF(L55="基准地价",L50,L51)))</f>
        <v>0</v>
      </c>
      <c r="O57" s="2422" t="s">
        <v>2378</v>
      </c>
      <c r="P57" s="2423" t="s">
        <v>2408</v>
      </c>
      <c r="Q57" s="2424" t="e">
        <f ca="1">C40+J29</f>
        <v>#DIV/0!</v>
      </c>
      <c r="R57" s="2423" t="s">
        <v>2379</v>
      </c>
    </row>
    <row r="58" spans="1:18" s="2059" customFormat="1" ht="28.5" customHeight="1" thickBot="1">
      <c r="A58" s="1648" t="s">
        <v>1824</v>
      </c>
      <c r="B58" s="784" t="s">
        <v>656</v>
      </c>
      <c r="C58" s="53">
        <f ca="1">ROUND(IF(项目基本情况!B11="自然人",C47*F58,C59+C60+C61),1)</f>
        <v>0</v>
      </c>
      <c r="D58" s="2662" t="s">
        <v>657</v>
      </c>
      <c r="E58" s="2663" t="s">
        <v>690</v>
      </c>
      <c r="F58" s="810" t="str">
        <f ca="1">IF(项目基本情况!B11="企业","",IF(INDIRECT("'数据-取费表'!c"&amp;$G$1)="住宅",5%,IF(F48*F49*F50/12/(1+'数据-取费表'!C42)&gt;20000,12%,7%)))</f>
        <v/>
      </c>
      <c r="I58" s="2404" t="s">
        <v>2358</v>
      </c>
      <c r="J58" s="3128" t="e">
        <f ca="1">IF(J55&lt;0.4,0.4,J55)</f>
        <v>#VALUE!</v>
      </c>
      <c r="K58" s="2383" t="s">
        <v>2363</v>
      </c>
      <c r="L58" s="2392" t="e">
        <f ca="1">ROUND(POWER(1+L52,L47-L48)*(POWER(1+L52,L48)-1)/(POWER(1+L52,L47)-1),4)</f>
        <v>#DIV/0!</v>
      </c>
      <c r="O58" s="2422" t="s">
        <v>2380</v>
      </c>
      <c r="P58" s="2423" t="s">
        <v>2411</v>
      </c>
      <c r="Q58" s="2424" t="e">
        <f ca="1">L60</f>
        <v>#DIV/0!</v>
      </c>
      <c r="R58" s="2427" t="s">
        <v>2413</v>
      </c>
    </row>
    <row r="59" spans="1:18" s="2059" customFormat="1" ht="28.5" customHeight="1" thickBot="1">
      <c r="A59" s="1647" t="s">
        <v>1831</v>
      </c>
      <c r="B59" s="784" t="s">
        <v>660</v>
      </c>
      <c r="C59" s="53">
        <f ca="1">ROUND(C47*F59/1.05,1)</f>
        <v>0</v>
      </c>
      <c r="D59" s="2663" t="s">
        <v>1756</v>
      </c>
      <c r="E59" s="784" t="s">
        <v>1747</v>
      </c>
      <c r="F59" s="809">
        <f t="shared" ref="F59:F65" si="0">F32</f>
        <v>5.6000000000000001E-2</v>
      </c>
      <c r="I59" s="2404" t="s">
        <v>2359</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2382</v>
      </c>
      <c r="P59" s="2423" t="s">
        <v>2412</v>
      </c>
      <c r="Q59" s="2424">
        <f>IF(L55="比较法",L49,IF(L55="基准地价",L50,0))</f>
        <v>0</v>
      </c>
      <c r="R59" s="2423" t="s">
        <v>2379</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2360</v>
      </c>
      <c r="J60" s="2407" t="str">
        <f ca="1">IF(OR(M47="住宅",J51&lt;L48,J56="是"),"0",ROUND(J59/(1+J52)^J53,0))</f>
        <v>0</v>
      </c>
      <c r="K60" s="2408" t="s">
        <v>2365</v>
      </c>
      <c r="L60" s="2407" t="e">
        <f ca="1">IF(OR(M47="住宅",L48&lt;J51),0,ROUND(L57*(L58/L59-1),0))</f>
        <v>#DIV/0!</v>
      </c>
      <c r="O60" s="2425" t="s">
        <v>2383</v>
      </c>
      <c r="P60" s="2423" t="s">
        <v>2392</v>
      </c>
      <c r="Q60" s="2426">
        <f>L52</f>
        <v>0</v>
      </c>
      <c r="R60" s="2427"/>
    </row>
    <row r="61" spans="1:18" s="2059" customFormat="1" ht="18" customHeight="1" thickBot="1">
      <c r="A61" s="1650" t="s">
        <v>1833</v>
      </c>
      <c r="B61" s="341" t="s">
        <v>668</v>
      </c>
      <c r="C61" s="54">
        <f ca="1">ROUND(F61*F62/10000,1)</f>
        <v>0</v>
      </c>
      <c r="D61" s="814" t="s">
        <v>669</v>
      </c>
      <c r="E61" s="784" t="s">
        <v>670</v>
      </c>
      <c r="F61" s="640">
        <f t="shared" si="0"/>
        <v>0</v>
      </c>
      <c r="K61" s="2086"/>
      <c r="O61" s="2425" t="s">
        <v>2385</v>
      </c>
      <c r="P61" s="2423" t="s">
        <v>2393</v>
      </c>
      <c r="Q61" s="2424" t="e">
        <f ca="1">L58</f>
        <v>#DIV/0!</v>
      </c>
      <c r="R61" s="2427" t="s">
        <v>2394</v>
      </c>
    </row>
    <row r="62" spans="1:18" s="2059" customFormat="1" ht="15.75" thickBot="1">
      <c r="A62" s="815"/>
      <c r="B62" s="793"/>
      <c r="C62" s="69"/>
      <c r="D62" s="816"/>
      <c r="E62" s="784" t="s">
        <v>674</v>
      </c>
      <c r="F62" s="785">
        <f t="shared" ca="1" si="0"/>
        <v>0</v>
      </c>
      <c r="I62" s="2409" t="s">
        <v>2366</v>
      </c>
      <c r="J62" s="2410" t="s">
        <v>2367</v>
      </c>
      <c r="K62" s="2410" t="s">
        <v>2368</v>
      </c>
      <c r="L62" s="2410" t="s">
        <v>2349</v>
      </c>
      <c r="M62" s="3129" t="s">
        <v>2941</v>
      </c>
      <c r="O62" s="2425" t="s">
        <v>2387</v>
      </c>
      <c r="P62" s="2423" t="str">
        <f>K59</f>
        <v>建设期及建筑物耐用年限下的土地年期修正系数Kn</v>
      </c>
      <c r="Q62" s="2424" t="e">
        <f ca="1">L59</f>
        <v>#DIV/0!</v>
      </c>
      <c r="R62" s="2427" t="s">
        <v>2396</v>
      </c>
    </row>
    <row r="63" spans="1:18" s="2059" customFormat="1" ht="15.75" thickBot="1">
      <c r="A63" s="1648" t="s">
        <v>1889</v>
      </c>
      <c r="B63" s="784" t="s">
        <v>676</v>
      </c>
      <c r="C63" s="53">
        <f ca="1">ROUND(C56*F63,1)</f>
        <v>0</v>
      </c>
      <c r="D63" s="2663" t="s">
        <v>1803</v>
      </c>
      <c r="E63" s="784" t="s">
        <v>1747</v>
      </c>
      <c r="F63" s="817">
        <f t="shared" ca="1" si="0"/>
        <v>0</v>
      </c>
      <c r="I63" s="2409" t="s">
        <v>2369</v>
      </c>
      <c r="J63" s="2410">
        <v>70</v>
      </c>
      <c r="K63" s="2410">
        <v>50</v>
      </c>
      <c r="L63" s="2410">
        <v>80</v>
      </c>
      <c r="M63" s="3130">
        <v>0.02</v>
      </c>
      <c r="O63" s="2422" t="s">
        <v>2390</v>
      </c>
      <c r="P63" s="2423" t="s">
        <v>2407</v>
      </c>
      <c r="Q63" s="2424" t="e">
        <f ca="1">Q57+Q58</f>
        <v>#DIV/0!</v>
      </c>
      <c r="R63" s="2427" t="s">
        <v>2391</v>
      </c>
    </row>
    <row r="64" spans="1:18" s="2059" customFormat="1" ht="16.5" thickBot="1">
      <c r="A64" s="1648" t="s">
        <v>1890</v>
      </c>
      <c r="B64" s="784" t="s">
        <v>679</v>
      </c>
      <c r="C64" s="53">
        <f ca="1">ROUND(C55*F64,1)</f>
        <v>0</v>
      </c>
      <c r="D64" s="2663" t="s">
        <v>680</v>
      </c>
      <c r="E64" s="784" t="s">
        <v>1747</v>
      </c>
      <c r="F64" s="818">
        <f t="shared" ca="1" si="0"/>
        <v>0</v>
      </c>
      <c r="I64" s="2409" t="s">
        <v>2370</v>
      </c>
      <c r="J64" s="2410">
        <v>50</v>
      </c>
      <c r="K64" s="2410">
        <v>35</v>
      </c>
      <c r="L64" s="2410">
        <v>60</v>
      </c>
      <c r="M64" s="3131">
        <v>0</v>
      </c>
      <c r="O64" s="2428" t="s">
        <v>2414</v>
      </c>
      <c r="P64" s="1591"/>
      <c r="Q64" s="1603"/>
      <c r="R64" s="1591"/>
    </row>
    <row r="65" spans="1:18" s="2059" customFormat="1" ht="15.75" thickBot="1">
      <c r="A65" s="1648" t="s">
        <v>1891</v>
      </c>
      <c r="B65" s="784" t="s">
        <v>666</v>
      </c>
      <c r="C65" s="53">
        <f ca="1">ROUND(C47*F65,1)</f>
        <v>0</v>
      </c>
      <c r="D65" s="2663" t="s">
        <v>683</v>
      </c>
      <c r="E65" s="784" t="s">
        <v>1747</v>
      </c>
      <c r="F65" s="794">
        <f t="shared" ca="1" si="0"/>
        <v>0</v>
      </c>
      <c r="I65" s="2409" t="s">
        <v>2371</v>
      </c>
      <c r="J65" s="2410">
        <v>40</v>
      </c>
      <c r="K65" s="2410">
        <v>30</v>
      </c>
      <c r="L65" s="2410">
        <v>50</v>
      </c>
      <c r="M65" s="3130">
        <v>0.02</v>
      </c>
      <c r="O65" s="2419" t="s">
        <v>2374</v>
      </c>
      <c r="P65" s="2420" t="s">
        <v>2375</v>
      </c>
      <c r="Q65" s="2421" t="s">
        <v>2376</v>
      </c>
      <c r="R65" s="2420" t="s">
        <v>2377</v>
      </c>
    </row>
    <row r="66" spans="1:18" s="2059" customFormat="1" ht="24.75" thickBot="1">
      <c r="A66" s="797" t="s">
        <v>1776</v>
      </c>
      <c r="B66" s="3035" t="s">
        <v>2820</v>
      </c>
      <c r="C66" s="799">
        <f ca="1">C47-C57</f>
        <v>0</v>
      </c>
      <c r="D66" s="2662" t="s">
        <v>700</v>
      </c>
      <c r="E66" s="2661"/>
      <c r="F66" s="820"/>
      <c r="K66" s="2086"/>
      <c r="O66" s="2422" t="s">
        <v>2378</v>
      </c>
      <c r="P66" s="2423" t="s">
        <v>2408</v>
      </c>
      <c r="Q66" s="2424" t="e">
        <f ca="1">C40+J29</f>
        <v>#DIV/0!</v>
      </c>
      <c r="R66" s="2423" t="s">
        <v>2379</v>
      </c>
    </row>
    <row r="67" spans="1:18" s="2059" customFormat="1" ht="20.25" thickBot="1">
      <c r="A67" s="781" t="s">
        <v>1780</v>
      </c>
      <c r="B67" s="2232" t="s">
        <v>2301</v>
      </c>
      <c r="C67" s="783" t="e">
        <f ca="1">ROUND(C66*(1-((1+F69)/(1+F67))^F68)/(F67-F69),0)</f>
        <v>#DIV/0!</v>
      </c>
      <c r="D67" s="814" t="s">
        <v>704</v>
      </c>
      <c r="E67" s="784" t="s">
        <v>705</v>
      </c>
      <c r="F67" s="794">
        <f ca="1">F40</f>
        <v>0</v>
      </c>
      <c r="K67" s="2086"/>
      <c r="O67" s="2422" t="s">
        <v>2380</v>
      </c>
      <c r="P67" s="2423" t="s">
        <v>2411</v>
      </c>
      <c r="Q67" s="2424" t="e">
        <f ca="1">L60</f>
        <v>#DIV/0!</v>
      </c>
      <c r="R67" s="2427" t="s">
        <v>2413</v>
      </c>
    </row>
    <row r="68" spans="1:18" ht="21.75" thickBot="1">
      <c r="A68" s="786"/>
      <c r="B68" s="787"/>
      <c r="C68" s="788"/>
      <c r="D68" s="821" t="s">
        <v>1808</v>
      </c>
      <c r="E68" s="784" t="s">
        <v>1784</v>
      </c>
      <c r="F68" s="822">
        <f ca="1">F41</f>
        <v>0</v>
      </c>
      <c r="O68" s="2425" t="s">
        <v>2382</v>
      </c>
      <c r="P68" s="2423" t="s">
        <v>2412</v>
      </c>
      <c r="Q68" s="2429">
        <f ca="1">L51</f>
        <v>0</v>
      </c>
      <c r="R68" s="2430" t="s">
        <v>2415</v>
      </c>
    </row>
    <row r="69" spans="1:18" ht="20.25" thickBot="1">
      <c r="A69" s="790"/>
      <c r="B69" s="791"/>
      <c r="C69" s="792"/>
      <c r="D69" s="816"/>
      <c r="E69" s="784" t="s">
        <v>710</v>
      </c>
      <c r="F69" s="2371"/>
      <c r="O69" s="2425" t="s">
        <v>2383</v>
      </c>
      <c r="P69" s="2431" t="s">
        <v>2397</v>
      </c>
      <c r="Q69" s="2424">
        <f ca="1">ROUND(Q70-Q71*Q72,0)</f>
        <v>0</v>
      </c>
      <c r="R69" s="2427"/>
    </row>
    <row r="70" spans="1:18" ht="15.75" thickBot="1">
      <c r="A70" s="823" t="s">
        <v>1787</v>
      </c>
      <c r="B70" s="824" t="s">
        <v>1810</v>
      </c>
      <c r="C70" s="825" t="e">
        <f ca="1">ROUND(C67*10000/F70,0)</f>
        <v>#DIV/0!</v>
      </c>
      <c r="D70" s="826" t="s">
        <v>1811</v>
      </c>
      <c r="E70" s="827" t="s">
        <v>1812</v>
      </c>
      <c r="F70" s="828">
        <f ca="1">F43</f>
        <v>0</v>
      </c>
      <c r="O70" s="2425" t="s">
        <v>2398</v>
      </c>
      <c r="P70" s="2431" t="s">
        <v>2399</v>
      </c>
      <c r="Q70" s="2424">
        <f ca="1">C39</f>
        <v>0</v>
      </c>
      <c r="R70" s="2423" t="s">
        <v>2379</v>
      </c>
    </row>
    <row r="71" spans="1:18" ht="15.75" thickBot="1">
      <c r="O71" s="2425" t="s">
        <v>2400</v>
      </c>
      <c r="P71" s="2431" t="s">
        <v>2401</v>
      </c>
      <c r="Q71" s="2424">
        <f ca="1">C13</f>
        <v>0</v>
      </c>
      <c r="R71" s="2423" t="s">
        <v>2379</v>
      </c>
    </row>
    <row r="72" spans="1:18" ht="15.75" thickBot="1">
      <c r="O72" s="2425" t="s">
        <v>2402</v>
      </c>
      <c r="P72" s="2431" t="s">
        <v>2403</v>
      </c>
      <c r="Q72" s="2426">
        <f ca="1">J36</f>
        <v>0</v>
      </c>
      <c r="R72" s="2427"/>
    </row>
    <row r="73" spans="1:18" ht="15.75" thickBot="1">
      <c r="O73" s="2425" t="s">
        <v>2385</v>
      </c>
      <c r="P73" s="2423" t="s">
        <v>2392</v>
      </c>
      <c r="Q73" s="2426">
        <f>L52</f>
        <v>0</v>
      </c>
      <c r="R73" s="2427"/>
    </row>
    <row r="74" spans="1:18" ht="20.25" thickBot="1">
      <c r="O74" s="2425" t="s">
        <v>2387</v>
      </c>
      <c r="P74" s="2423" t="s">
        <v>2393</v>
      </c>
      <c r="Q74" s="2424" t="e">
        <f ca="1">L58</f>
        <v>#DIV/0!</v>
      </c>
      <c r="R74" s="2427" t="s">
        <v>2394</v>
      </c>
    </row>
    <row r="75" spans="1:18" ht="15.75" thickBot="1">
      <c r="O75" s="2425" t="s">
        <v>2416</v>
      </c>
      <c r="P75" s="2423" t="str">
        <f>K59</f>
        <v>建设期及建筑物耐用年限下的土地年期修正系数Kn</v>
      </c>
      <c r="Q75" s="2424" t="e">
        <f ca="1">L59</f>
        <v>#DIV/0!</v>
      </c>
      <c r="R75" s="2427" t="s">
        <v>2396</v>
      </c>
    </row>
    <row r="76" spans="1:18" ht="15.75" thickBot="1">
      <c r="O76" s="2422" t="s">
        <v>2390</v>
      </c>
      <c r="P76" s="2423" t="s">
        <v>2407</v>
      </c>
      <c r="Q76" s="2424" t="e">
        <f ca="1">Q66+Q67</f>
        <v>#DIV/0!</v>
      </c>
      <c r="R76" s="242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506" t="s">
        <v>2470</v>
      </c>
      <c r="B1" s="3507"/>
      <c r="C1" s="3508"/>
      <c r="D1" s="3509">
        <f>SUM(I10,I15,I20,I21,I23)</f>
        <v>0</v>
      </c>
      <c r="E1" s="3509"/>
      <c r="F1" s="3509"/>
      <c r="G1" s="3509"/>
      <c r="H1" s="3509"/>
      <c r="I1" s="3510"/>
    </row>
    <row r="2" spans="1:9">
      <c r="A2" s="3511" t="s">
        <v>2471</v>
      </c>
      <c r="B2" s="3512" t="s">
        <v>2472</v>
      </c>
      <c r="C2" s="3512"/>
      <c r="D2" s="2531" t="s">
        <v>2473</v>
      </c>
      <c r="E2" s="2531" t="s">
        <v>2474</v>
      </c>
      <c r="F2" s="2531" t="s">
        <v>2475</v>
      </c>
      <c r="G2" s="2531" t="s">
        <v>2476</v>
      </c>
      <c r="H2" s="2531" t="s">
        <v>2477</v>
      </c>
      <c r="I2" s="2532" t="s">
        <v>2478</v>
      </c>
    </row>
    <row r="3" spans="1:9">
      <c r="A3" s="3511"/>
      <c r="B3" s="3512" t="s">
        <v>2479</v>
      </c>
      <c r="C3" s="3512"/>
      <c r="D3" s="2533"/>
      <c r="E3" s="2531"/>
      <c r="F3" s="2534"/>
      <c r="G3" s="2534"/>
      <c r="H3" s="2535"/>
      <c r="I3" s="2536">
        <f>ROUND(D3*E3*F3*G3*H3/10000,0)</f>
        <v>0</v>
      </c>
    </row>
    <row r="4" spans="1:9">
      <c r="A4" s="3511"/>
      <c r="B4" s="3512" t="s">
        <v>2480</v>
      </c>
      <c r="C4" s="3512"/>
      <c r="D4" s="2533"/>
      <c r="E4" s="2531"/>
      <c r="F4" s="2534"/>
      <c r="G4" s="2534"/>
      <c r="H4" s="2535"/>
      <c r="I4" s="2536">
        <f t="shared" ref="I4:I9" si="0">ROUND(D4*E4*F4*G4*H4/10000,0)</f>
        <v>0</v>
      </c>
    </row>
    <row r="5" spans="1:9">
      <c r="A5" s="3511"/>
      <c r="B5" s="3512" t="s">
        <v>2481</v>
      </c>
      <c r="C5" s="3512"/>
      <c r="D5" s="2533"/>
      <c r="E5" s="2531"/>
      <c r="F5" s="2534"/>
      <c r="G5" s="2534"/>
      <c r="H5" s="2535"/>
      <c r="I5" s="2536">
        <f t="shared" si="0"/>
        <v>0</v>
      </c>
    </row>
    <row r="6" spans="1:9">
      <c r="A6" s="3511"/>
      <c r="B6" s="3512" t="s">
        <v>2482</v>
      </c>
      <c r="C6" s="3512"/>
      <c r="D6" s="2533"/>
      <c r="E6" s="2531"/>
      <c r="F6" s="2534"/>
      <c r="G6" s="2534"/>
      <c r="H6" s="2535"/>
      <c r="I6" s="2536">
        <f t="shared" si="0"/>
        <v>0</v>
      </c>
    </row>
    <row r="7" spans="1:9">
      <c r="A7" s="3511"/>
      <c r="B7" s="3512" t="s">
        <v>2483</v>
      </c>
      <c r="C7" s="3512"/>
      <c r="D7" s="2533"/>
      <c r="E7" s="2531"/>
      <c r="F7" s="2534"/>
      <c r="G7" s="2534"/>
      <c r="H7" s="2535"/>
      <c r="I7" s="2536">
        <f t="shared" si="0"/>
        <v>0</v>
      </c>
    </row>
    <row r="8" spans="1:9">
      <c r="A8" s="3511"/>
      <c r="B8" s="3512" t="s">
        <v>2484</v>
      </c>
      <c r="C8" s="3512"/>
      <c r="D8" s="2533"/>
      <c r="E8" s="2531"/>
      <c r="F8" s="2534"/>
      <c r="G8" s="2534"/>
      <c r="H8" s="2535"/>
      <c r="I8" s="2536">
        <f t="shared" si="0"/>
        <v>0</v>
      </c>
    </row>
    <row r="9" spans="1:9">
      <c r="A9" s="3511"/>
      <c r="B9" s="3512" t="s">
        <v>2485</v>
      </c>
      <c r="C9" s="3512"/>
      <c r="D9" s="2533"/>
      <c r="E9" s="2531"/>
      <c r="F9" s="2534"/>
      <c r="G9" s="2534"/>
      <c r="H9" s="2535"/>
      <c r="I9" s="2536">
        <f t="shared" si="0"/>
        <v>0</v>
      </c>
    </row>
    <row r="10" spans="1:9">
      <c r="A10" s="3511"/>
      <c r="B10" s="3513" t="s">
        <v>2486</v>
      </c>
      <c r="C10" s="3513"/>
      <c r="D10" s="2537">
        <v>527</v>
      </c>
      <c r="E10" s="2537" t="e">
        <f>ROUND(D1*10000/D10/H9,0)</f>
        <v>#DIV/0!</v>
      </c>
      <c r="F10" s="2538"/>
      <c r="G10" s="2538"/>
      <c r="H10" s="2539"/>
      <c r="I10" s="2540">
        <f>SUM(I3:I9)</f>
        <v>0</v>
      </c>
    </row>
    <row r="11" spans="1:9" ht="14.25">
      <c r="A11" s="3511" t="s">
        <v>2487</v>
      </c>
      <c r="B11" s="3512" t="s">
        <v>2488</v>
      </c>
      <c r="C11" s="3512"/>
      <c r="D11" s="2533" t="s">
        <v>2489</v>
      </c>
      <c r="E11" s="2533" t="s">
        <v>2490</v>
      </c>
      <c r="F11" s="2534" t="s">
        <v>2491</v>
      </c>
      <c r="G11" s="2534" t="s">
        <v>2492</v>
      </c>
      <c r="H11" s="2541" t="s">
        <v>2493</v>
      </c>
      <c r="I11" s="2532" t="s">
        <v>2494</v>
      </c>
    </row>
    <row r="12" spans="1:9">
      <c r="A12" s="3511"/>
      <c r="B12" s="3512" t="s">
        <v>2495</v>
      </c>
      <c r="C12" s="3512"/>
      <c r="D12" s="2533"/>
      <c r="E12" s="2533"/>
      <c r="F12" s="2534"/>
      <c r="G12" s="2535"/>
      <c r="H12" s="2542"/>
      <c r="I12" s="2532">
        <f>ROUND(D12*E12*F12*G12/10000,0)</f>
        <v>0</v>
      </c>
    </row>
    <row r="13" spans="1:9">
      <c r="A13" s="3511"/>
      <c r="B13" s="3512" t="s">
        <v>2496</v>
      </c>
      <c r="C13" s="3512"/>
      <c r="D13" s="2533"/>
      <c r="E13" s="2533"/>
      <c r="F13" s="2534"/>
      <c r="G13" s="2535"/>
      <c r="H13" s="2542"/>
      <c r="I13" s="2532">
        <f>ROUND(D13*E13*F13*G13/10000,0)</f>
        <v>0</v>
      </c>
    </row>
    <row r="14" spans="1:9">
      <c r="A14" s="3511"/>
      <c r="B14" s="3512" t="s">
        <v>2497</v>
      </c>
      <c r="C14" s="3512"/>
      <c r="D14" s="2533"/>
      <c r="E14" s="2533"/>
      <c r="F14" s="2534"/>
      <c r="G14" s="2535"/>
      <c r="H14" s="2542"/>
      <c r="I14" s="2532">
        <f>ROUND(D14*E14*F14*G14/10000,0)</f>
        <v>0</v>
      </c>
    </row>
    <row r="15" spans="1:9">
      <c r="A15" s="3511"/>
      <c r="B15" s="3513" t="s">
        <v>2486</v>
      </c>
      <c r="C15" s="3513"/>
      <c r="D15" s="2537"/>
      <c r="E15" s="2537">
        <f>SUM(E12:E14)</f>
        <v>0</v>
      </c>
      <c r="F15" s="2538"/>
      <c r="G15" s="2535"/>
      <c r="H15" s="2542"/>
      <c r="I15" s="2543">
        <f>SUM(I12:I14)</f>
        <v>0</v>
      </c>
    </row>
    <row r="16" spans="1:9" ht="24">
      <c r="A16" s="3511" t="s">
        <v>2498</v>
      </c>
      <c r="B16" s="3512" t="s">
        <v>2499</v>
      </c>
      <c r="C16" s="3512"/>
      <c r="D16" s="2533" t="s">
        <v>2500</v>
      </c>
      <c r="E16" s="2544" t="s">
        <v>2501</v>
      </c>
      <c r="F16" s="2534" t="s">
        <v>2502</v>
      </c>
      <c r="G16" s="2535" t="s">
        <v>2492</v>
      </c>
      <c r="H16" s="2541" t="s">
        <v>2493</v>
      </c>
      <c r="I16" s="2532" t="s">
        <v>2494</v>
      </c>
    </row>
    <row r="17" spans="1:9" ht="14.25">
      <c r="A17" s="3511"/>
      <c r="B17" s="3512" t="s">
        <v>2503</v>
      </c>
      <c r="C17" s="3512"/>
      <c r="D17" s="2533"/>
      <c r="E17" s="2533"/>
      <c r="F17" s="2534"/>
      <c r="G17" s="2535"/>
      <c r="H17" s="2545"/>
      <c r="I17" s="2546">
        <f>ROUND(D17*E17*F17*G17/10000,0)</f>
        <v>0</v>
      </c>
    </row>
    <row r="18" spans="1:9" ht="14.25">
      <c r="A18" s="3511"/>
      <c r="B18" s="3512" t="s">
        <v>2504</v>
      </c>
      <c r="C18" s="3512"/>
      <c r="D18" s="2533"/>
      <c r="E18" s="2533"/>
      <c r="F18" s="2534"/>
      <c r="G18" s="2535"/>
      <c r="H18" s="2545"/>
      <c r="I18" s="2546">
        <f>ROUND(D18*E18*F18*G18/10000,0)</f>
        <v>0</v>
      </c>
    </row>
    <row r="19" spans="1:9" ht="14.25">
      <c r="A19" s="3511"/>
      <c r="B19" s="3512" t="s">
        <v>2505</v>
      </c>
      <c r="C19" s="3512"/>
      <c r="D19" s="2533"/>
      <c r="E19" s="2533"/>
      <c r="F19" s="2534"/>
      <c r="G19" s="2535"/>
      <c r="H19" s="2545"/>
      <c r="I19" s="2546">
        <f>ROUND(D19*E19*F19*G19/10000,0)</f>
        <v>0</v>
      </c>
    </row>
    <row r="20" spans="1:9">
      <c r="A20" s="3511"/>
      <c r="B20" s="3513" t="s">
        <v>2486</v>
      </c>
      <c r="C20" s="3513"/>
      <c r="D20" s="2537">
        <f>SUM(D17:D19)</f>
        <v>0</v>
      </c>
      <c r="E20" s="2537"/>
      <c r="F20" s="2538"/>
      <c r="G20" s="2535"/>
      <c r="H20" s="2542"/>
      <c r="I20" s="2543">
        <f>SUM(I17:I19)</f>
        <v>0</v>
      </c>
    </row>
    <row r="21" spans="1:9">
      <c r="A21" s="3511" t="s">
        <v>2506</v>
      </c>
      <c r="B21" s="3515"/>
      <c r="C21" s="3515"/>
      <c r="D21" s="3515"/>
      <c r="E21" s="3515"/>
      <c r="F21" s="3515"/>
      <c r="G21" s="3515"/>
      <c r="H21" s="2547">
        <v>0.1</v>
      </c>
      <c r="I21" s="2540">
        <f>ROUND(I10*H21,0)</f>
        <v>0</v>
      </c>
    </row>
    <row r="22" spans="1:9" ht="14.25">
      <c r="A22" s="3516" t="s">
        <v>2507</v>
      </c>
      <c r="B22" s="3517"/>
      <c r="C22" s="3518"/>
      <c r="D22" s="2548" t="s">
        <v>2508</v>
      </c>
      <c r="E22" s="2548" t="s">
        <v>2509</v>
      </c>
      <c r="F22" s="2549" t="s">
        <v>2510</v>
      </c>
      <c r="G22" s="2549" t="s">
        <v>2511</v>
      </c>
      <c r="H22" s="2541" t="s">
        <v>2512</v>
      </c>
      <c r="I22" s="2532" t="s">
        <v>2513</v>
      </c>
    </row>
    <row r="23" spans="1:9" ht="14.25" thickBot="1">
      <c r="A23" s="3519"/>
      <c r="B23" s="3520"/>
      <c r="C23" s="3521"/>
      <c r="D23" s="2550"/>
      <c r="E23" s="2550"/>
      <c r="F23" s="2550"/>
      <c r="G23" s="2551"/>
      <c r="H23" s="2552"/>
      <c r="I23" s="2553">
        <f>ROUND(E23*D23*F23*(1-G23)/10000,0)</f>
        <v>0</v>
      </c>
    </row>
    <row r="26" spans="1:9">
      <c r="A26" s="2554" t="s">
        <v>2514</v>
      </c>
      <c r="B26" s="2554"/>
      <c r="C26" s="2554"/>
      <c r="D26" s="2554"/>
      <c r="E26" s="3522">
        <f>C27-C30-C31-C32</f>
        <v>0</v>
      </c>
      <c r="F26" s="3522"/>
      <c r="G26" s="3522"/>
      <c r="H26" s="3068" t="s">
        <v>2841</v>
      </c>
    </row>
    <row r="27" spans="1:9">
      <c r="A27" s="2555">
        <v>1</v>
      </c>
      <c r="B27" s="2556" t="s">
        <v>2515</v>
      </c>
      <c r="C27" s="2556"/>
      <c r="D27" s="2556"/>
      <c r="E27" s="3523"/>
      <c r="F27" s="3523"/>
      <c r="G27" s="3523"/>
    </row>
    <row r="28" spans="1:9">
      <c r="A28" s="2557" t="s">
        <v>2516</v>
      </c>
      <c r="B28" s="2556" t="s">
        <v>2517</v>
      </c>
      <c r="C28" s="2556"/>
      <c r="D28" s="2556"/>
      <c r="E28" s="3523"/>
      <c r="F28" s="3523"/>
      <c r="G28" s="3523"/>
    </row>
    <row r="29" spans="1:9">
      <c r="A29" s="2557" t="s">
        <v>2518</v>
      </c>
      <c r="B29" s="2556" t="s">
        <v>2459</v>
      </c>
      <c r="C29" s="2556"/>
      <c r="D29" s="2556"/>
      <c r="E29" s="2556" t="s">
        <v>2519</v>
      </c>
      <c r="F29" s="2556"/>
      <c r="G29" s="2556"/>
    </row>
    <row r="30" spans="1:9">
      <c r="A30" s="2555">
        <v>2</v>
      </c>
      <c r="B30" s="2556" t="s">
        <v>2520</v>
      </c>
      <c r="C30" s="2556">
        <f>C27*D30</f>
        <v>0</v>
      </c>
      <c r="D30" s="2558">
        <v>0.2</v>
      </c>
      <c r="E30" s="2556" t="s">
        <v>2521</v>
      </c>
      <c r="F30" s="2556"/>
      <c r="G30" s="2556"/>
    </row>
    <row r="31" spans="1:9">
      <c r="A31" s="2555">
        <v>3</v>
      </c>
      <c r="B31" s="2556" t="s">
        <v>2522</v>
      </c>
      <c r="C31" s="2556">
        <f>C25*D31</f>
        <v>0</v>
      </c>
      <c r="D31" s="2558">
        <v>0.15</v>
      </c>
      <c r="E31" s="2556" t="s">
        <v>2523</v>
      </c>
      <c r="F31" s="2556"/>
      <c r="G31" s="2556"/>
    </row>
    <row r="32" spans="1:9">
      <c r="A32" s="2555">
        <v>4</v>
      </c>
      <c r="B32" s="2556" t="s">
        <v>2524</v>
      </c>
      <c r="C32" s="2556">
        <f>C27*D32</f>
        <v>0</v>
      </c>
      <c r="D32" s="2558">
        <v>0.05</v>
      </c>
      <c r="E32" s="3514"/>
      <c r="F32" s="3514"/>
      <c r="G32" s="3514"/>
    </row>
    <row r="33" spans="1:7" hidden="1">
      <c r="A33" s="3524" t="s">
        <v>2525</v>
      </c>
      <c r="B33" s="3525"/>
      <c r="C33" s="3525"/>
      <c r="D33" s="3526"/>
      <c r="E33" s="3522"/>
      <c r="F33" s="3522"/>
      <c r="G33" s="3522"/>
    </row>
    <row r="34" spans="1:7" hidden="1">
      <c r="A34" s="2559">
        <v>1</v>
      </c>
      <c r="B34" s="2556" t="s">
        <v>2526</v>
      </c>
      <c r="C34" s="2556"/>
      <c r="D34" s="2556"/>
      <c r="E34" s="3523"/>
      <c r="F34" s="3523"/>
      <c r="G34" s="3523"/>
    </row>
    <row r="35" spans="1:7" hidden="1">
      <c r="A35" s="2559">
        <v>2</v>
      </c>
      <c r="B35" s="2556" t="s">
        <v>2527</v>
      </c>
      <c r="C35" s="2556"/>
      <c r="D35" s="2556"/>
      <c r="E35" s="3523"/>
      <c r="F35" s="3523"/>
      <c r="G35" s="3523"/>
    </row>
    <row r="36" spans="1:7" hidden="1">
      <c r="A36" s="2559">
        <v>3</v>
      </c>
      <c r="B36" s="2556" t="s">
        <v>2528</v>
      </c>
      <c r="C36" s="2556"/>
      <c r="D36" s="2556"/>
      <c r="E36" s="3523"/>
      <c r="F36" s="3523"/>
      <c r="G36" s="3523"/>
    </row>
    <row r="37" spans="1:7" hidden="1">
      <c r="A37" s="2559">
        <v>4</v>
      </c>
      <c r="B37" s="2556" t="s">
        <v>2529</v>
      </c>
      <c r="C37" s="2556"/>
      <c r="D37" s="2556"/>
      <c r="E37" s="3523"/>
      <c r="F37" s="3523"/>
      <c r="G37" s="3523"/>
    </row>
    <row r="38" spans="1:7" hidden="1">
      <c r="A38" s="3524" t="s">
        <v>2530</v>
      </c>
      <c r="B38" s="3525"/>
      <c r="C38" s="3525"/>
      <c r="D38" s="3526"/>
      <c r="E38" s="3522"/>
      <c r="F38" s="3522"/>
      <c r="G38" s="352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3">
        <v>1</v>
      </c>
      <c r="B7" s="748" t="s">
        <v>609</v>
      </c>
      <c r="C7" s="749">
        <f>C8+C9</f>
        <v>0</v>
      </c>
      <c r="D7" s="749"/>
      <c r="E7" s="750"/>
      <c r="F7" s="750"/>
      <c r="G7" s="2503"/>
    </row>
    <row r="8" spans="1:25" s="2183" customFormat="1" ht="13.5" customHeight="1">
      <c r="A8" s="2493" t="s">
        <v>2439</v>
      </c>
      <c r="B8" s="2496" t="s">
        <v>2441</v>
      </c>
      <c r="C8" s="2497"/>
      <c r="D8" s="749"/>
      <c r="E8" s="750"/>
      <c r="F8" s="750"/>
      <c r="G8" s="751"/>
    </row>
    <row r="9" spans="1:25" s="2183" customFormat="1" ht="13.5" customHeight="1">
      <c r="A9" s="2493" t="s">
        <v>2440</v>
      </c>
      <c r="B9" s="2496" t="s">
        <v>2442</v>
      </c>
      <c r="C9" s="2497"/>
      <c r="D9" s="749"/>
      <c r="E9" s="750"/>
      <c r="F9" s="750"/>
      <c r="G9" s="751"/>
    </row>
    <row r="10" spans="1:25" s="2183" customFormat="1" ht="36">
      <c r="A10" s="2493">
        <v>2</v>
      </c>
      <c r="B10" s="748" t="s">
        <v>613</v>
      </c>
      <c r="C10" s="749">
        <f>C11+C14+C15</f>
        <v>0</v>
      </c>
      <c r="D10" s="760">
        <f>'数据-汇总表'!E3</f>
        <v>104260</v>
      </c>
      <c r="E10" s="749">
        <f>'数据-取费表'!B31</f>
        <v>200</v>
      </c>
      <c r="F10" s="761"/>
      <c r="G10" s="759" t="s">
        <v>614</v>
      </c>
    </row>
    <row r="11" spans="1:25" s="2183" customFormat="1" ht="13.5" customHeight="1">
      <c r="A11" s="2493" t="s">
        <v>2439</v>
      </c>
      <c r="B11" s="752" t="s">
        <v>610</v>
      </c>
      <c r="C11" s="753">
        <f>'数据-取费表'!B29</f>
        <v>0</v>
      </c>
      <c r="D11" s="754"/>
      <c r="E11" s="753"/>
      <c r="F11" s="755"/>
      <c r="G11" s="2502" t="s">
        <v>2450</v>
      </c>
    </row>
    <row r="12" spans="1:25" s="2183" customFormat="1" ht="13.5" customHeight="1">
      <c r="A12" s="2500" t="s">
        <v>2447</v>
      </c>
      <c r="B12" s="756" t="s">
        <v>611</v>
      </c>
      <c r="C12" s="757">
        <f>ROUND(D12*E12/10000,0)</f>
        <v>1564</v>
      </c>
      <c r="D12" s="758">
        <f>'数据-汇总表'!E5</f>
        <v>104260</v>
      </c>
      <c r="E12" s="757">
        <f>'数据-取费表'!B27</f>
        <v>150</v>
      </c>
      <c r="F12" s="755"/>
      <c r="G12" s="759"/>
    </row>
    <row r="13" spans="1:25" s="2183" customFormat="1" ht="13.5" customHeight="1">
      <c r="A13" s="2500" t="s">
        <v>2446</v>
      </c>
      <c r="B13" s="756" t="s">
        <v>612</v>
      </c>
      <c r="C13" s="757">
        <f>ROUND(D13*E13/10000,0)</f>
        <v>0</v>
      </c>
      <c r="D13" s="758">
        <f>'数据-汇总表'!E6</f>
        <v>0</v>
      </c>
      <c r="E13" s="757">
        <f>'数据-取费表'!B28</f>
        <v>150</v>
      </c>
      <c r="F13" s="755"/>
      <c r="G13" s="759"/>
    </row>
    <row r="14" spans="1:25" s="2183" customFormat="1" ht="13.5" customHeight="1">
      <c r="A14" s="2493" t="s">
        <v>2440</v>
      </c>
      <c r="B14" s="2499" t="s">
        <v>2443</v>
      </c>
      <c r="C14" s="2497"/>
      <c r="D14" s="758"/>
      <c r="E14" s="757"/>
      <c r="F14" s="2498"/>
      <c r="G14" s="2501" t="s">
        <v>2448</v>
      </c>
    </row>
    <row r="15" spans="1:25" s="2183" customFormat="1" ht="13.5" customHeight="1">
      <c r="A15" s="2493" t="s">
        <v>2445</v>
      </c>
      <c r="B15" s="2499" t="s">
        <v>2444</v>
      </c>
      <c r="C15" s="2497"/>
      <c r="D15" s="758"/>
      <c r="E15" s="757"/>
      <c r="F15" s="2498"/>
      <c r="G15" s="2501" t="s">
        <v>2449</v>
      </c>
    </row>
    <row r="16" spans="1:25" s="2184" customFormat="1" ht="48">
      <c r="A16" s="2493">
        <v>3</v>
      </c>
      <c r="B16" s="748" t="s">
        <v>615</v>
      </c>
      <c r="C16" s="2497"/>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8" t="s">
        <v>616</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617</v>
      </c>
      <c r="C18" s="749">
        <f>ROUND((C7+C10+C16)*F18,0)</f>
        <v>0</v>
      </c>
      <c r="D18" s="762"/>
      <c r="E18" s="763"/>
      <c r="F18" s="761">
        <f>'数据-取费表'!Q16</f>
        <v>0.4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625</v>
      </c>
      <c r="C22" s="749">
        <f ca="1">ROUND(C21*F22,0)</f>
        <v>0</v>
      </c>
      <c r="D22" s="760"/>
      <c r="E22" s="749"/>
      <c r="F22" s="766">
        <f>'数据-取费表'!AP16</f>
        <v>0.93400000000000005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A9" zoomScale="80" zoomScaleNormal="80" zoomScalePageLayoutView="80" workbookViewId="0">
      <selection activeCell="E27" sqref="E27"/>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277968</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26661</v>
      </c>
      <c r="C3" s="852" t="s">
        <v>722</v>
      </c>
      <c r="D3" s="851">
        <f>SUMIF('数据-汇总表'!$C19:$C33,D1,'数据-汇总表'!$E19:$E33)</f>
        <v>104260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21" t="s">
        <v>522</v>
      </c>
      <c r="D4" s="3422"/>
      <c r="E4" s="3455" t="s">
        <v>523</v>
      </c>
      <c r="F4" s="3456"/>
      <c r="G4" s="3421" t="s">
        <v>524</v>
      </c>
      <c r="H4" s="3422"/>
      <c r="I4" s="3421" t="s">
        <v>525</v>
      </c>
      <c r="J4" s="3422"/>
      <c r="K4" s="853" t="s">
        <v>526</v>
      </c>
      <c r="L4" s="2133"/>
      <c r="M4" s="2134"/>
      <c r="N4" s="2134"/>
      <c r="O4" s="2134"/>
      <c r="P4" s="3423" t="s">
        <v>527</v>
      </c>
      <c r="Q4" s="3424"/>
      <c r="R4" s="3429" t="s">
        <v>523</v>
      </c>
      <c r="S4" s="3430"/>
      <c r="T4" s="3429" t="s">
        <v>524</v>
      </c>
      <c r="U4" s="3430"/>
      <c r="V4" s="3416" t="s">
        <v>525</v>
      </c>
      <c r="W4" s="3416"/>
      <c r="X4" s="1566"/>
      <c r="Y4" s="3429" t="s">
        <v>527</v>
      </c>
      <c r="Z4" s="3430"/>
      <c r="AA4" s="3418" t="s">
        <v>523</v>
      </c>
      <c r="AB4" s="3418" t="s">
        <v>524</v>
      </c>
      <c r="AC4" s="3418" t="s">
        <v>525</v>
      </c>
    </row>
    <row r="5" spans="1:29" ht="15">
      <c r="A5" s="515"/>
      <c r="B5" s="516"/>
      <c r="C5" s="3437" t="s">
        <v>2926</v>
      </c>
      <c r="D5" s="3438"/>
      <c r="E5" s="3533" t="s">
        <v>3141</v>
      </c>
      <c r="F5" s="3458"/>
      <c r="G5" s="3530" t="s">
        <v>3143</v>
      </c>
      <c r="H5" s="3438"/>
      <c r="I5" s="3437" t="s">
        <v>3142</v>
      </c>
      <c r="J5" s="3438"/>
      <c r="K5" s="854"/>
      <c r="L5" s="2133"/>
      <c r="M5" s="2134"/>
      <c r="N5" s="2134"/>
      <c r="O5" s="2134"/>
      <c r="P5" s="3425"/>
      <c r="Q5" s="3426"/>
      <c r="R5" s="3431"/>
      <c r="S5" s="3432"/>
      <c r="T5" s="3431"/>
      <c r="U5" s="3432"/>
      <c r="V5" s="3416"/>
      <c r="W5" s="3416"/>
      <c r="X5" s="1566"/>
      <c r="Y5" s="3431"/>
      <c r="Z5" s="3432"/>
      <c r="AA5" s="3419"/>
      <c r="AB5" s="3419"/>
      <c r="AC5" s="3419"/>
    </row>
    <row r="6" spans="1:29" ht="15.75" thickBot="1">
      <c r="A6" s="517"/>
      <c r="B6" s="518"/>
      <c r="C6" s="3435" t="s">
        <v>2930</v>
      </c>
      <c r="D6" s="3436"/>
      <c r="E6" s="3531" t="s">
        <v>3145</v>
      </c>
      <c r="F6" s="3454"/>
      <c r="G6" s="3532" t="s">
        <v>3144</v>
      </c>
      <c r="H6" s="3436"/>
      <c r="I6" s="3435" t="str">
        <f>E6</f>
        <v>神州半岛旅游度假区</v>
      </c>
      <c r="J6" s="3436"/>
      <c r="K6" s="854" t="s">
        <v>528</v>
      </c>
      <c r="L6" s="2133"/>
      <c r="M6" s="2134"/>
      <c r="N6" s="2134"/>
      <c r="O6" s="2134"/>
      <c r="P6" s="3427"/>
      <c r="Q6" s="3428"/>
      <c r="R6" s="3431"/>
      <c r="S6" s="3432"/>
      <c r="T6" s="3433"/>
      <c r="U6" s="3434"/>
      <c r="V6" s="3416"/>
      <c r="W6" s="3416"/>
      <c r="X6" s="1566"/>
      <c r="Y6" s="3433"/>
      <c r="Z6" s="3434"/>
      <c r="AA6" s="3420"/>
      <c r="AB6" s="3420"/>
      <c r="AC6" s="3420"/>
    </row>
    <row r="7" spans="1:29" s="1219" customFormat="1" ht="15.75" thickBot="1">
      <c r="A7" s="2936"/>
      <c r="B7" s="2943" t="s">
        <v>529</v>
      </c>
      <c r="C7" s="519">
        <f>'数据-取费表'!B2</f>
        <v>43224</v>
      </c>
      <c r="D7" s="520">
        <v>100</v>
      </c>
      <c r="E7" s="3236">
        <v>43221</v>
      </c>
      <c r="F7" s="3237">
        <f>SUMIF(58:58,YEAR(E7)&amp;"-"&amp;MONTH(E7),59:59)</f>
        <v>100</v>
      </c>
      <c r="G7" s="3238">
        <f>E7</f>
        <v>43221</v>
      </c>
      <c r="H7" s="3239">
        <f>SUMIF(58:58,YEAR(G7)&amp;"-"&amp;MONTH(G7),59:59)</f>
        <v>100</v>
      </c>
      <c r="I7" s="3238">
        <f>E7</f>
        <v>43221</v>
      </c>
      <c r="J7" s="3239">
        <f>SUMIF(58:58,YEAR(I7)&amp;"-"&amp;MONTH(I7),59:59)</f>
        <v>100</v>
      </c>
      <c r="K7" s="855"/>
      <c r="L7" s="2135"/>
      <c r="M7" s="2136"/>
      <c r="N7" s="2136"/>
      <c r="O7" s="2136"/>
      <c r="P7" s="3446" t="s">
        <v>530</v>
      </c>
      <c r="Q7" s="3448"/>
      <c r="R7" s="1567" t="s">
        <v>13</v>
      </c>
      <c r="S7" s="1568">
        <f t="shared" ref="S7:S15" si="0">F7</f>
        <v>100</v>
      </c>
      <c r="T7" s="1567" t="s">
        <v>13</v>
      </c>
      <c r="U7" s="1568">
        <f t="shared" ref="U7:U15" si="1">H7</f>
        <v>100</v>
      </c>
      <c r="V7" s="1567" t="s">
        <v>13</v>
      </c>
      <c r="W7" s="1568">
        <f t="shared" ref="W7:W15" si="2">J7</f>
        <v>100</v>
      </c>
      <c r="X7" s="1569"/>
      <c r="Y7" s="3446" t="s">
        <v>530</v>
      </c>
      <c r="Z7" s="3447"/>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6" t="s">
        <v>533</v>
      </c>
      <c r="Q8" s="3447"/>
      <c r="R8" s="1567" t="s">
        <v>13</v>
      </c>
      <c r="S8" s="1568">
        <f t="shared" si="0"/>
        <v>100</v>
      </c>
      <c r="T8" s="1567" t="s">
        <v>13</v>
      </c>
      <c r="U8" s="1568">
        <f t="shared" si="1"/>
        <v>100</v>
      </c>
      <c r="V8" s="1567" t="s">
        <v>13</v>
      </c>
      <c r="W8" s="1568">
        <f t="shared" si="2"/>
        <v>100</v>
      </c>
      <c r="X8" s="1569"/>
      <c r="Y8" s="3446" t="s">
        <v>533</v>
      </c>
      <c r="Z8" s="3447"/>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5" t="s">
        <v>535</v>
      </c>
      <c r="Q9" s="1150" t="str">
        <f t="shared" ref="Q9:Q15" si="6">B9</f>
        <v>用途</v>
      </c>
      <c r="R9" s="1567" t="s">
        <v>8</v>
      </c>
      <c r="S9" s="1568">
        <f t="shared" si="0"/>
        <v>100</v>
      </c>
      <c r="T9" s="1567" t="s">
        <v>8</v>
      </c>
      <c r="U9" s="1568">
        <f t="shared" si="1"/>
        <v>100</v>
      </c>
      <c r="V9" s="1567" t="s">
        <v>8</v>
      </c>
      <c r="W9" s="1568">
        <f t="shared" si="2"/>
        <v>100</v>
      </c>
      <c r="X9" s="1569"/>
      <c r="Y9" s="3361" t="s">
        <v>536</v>
      </c>
      <c r="Z9" s="1149"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75" thickBot="1">
      <c r="A11" s="2940"/>
      <c r="B11" s="2944" t="s">
        <v>2756</v>
      </c>
      <c r="C11" s="533">
        <v>0.6</v>
      </c>
      <c r="D11" s="255">
        <v>100</v>
      </c>
      <c r="E11" s="534">
        <v>1.3</v>
      </c>
      <c r="F11" s="863">
        <f>LOOKUP(E11,68:68,69:69)-LOOKUP(C11,68:68,69:69)+100</f>
        <v>90</v>
      </c>
      <c r="G11" s="533">
        <v>0.8</v>
      </c>
      <c r="H11" s="255">
        <f>LOOKUP(G11,68:68,69:69)-LOOKUP(C11,68:68,69:69)+100</f>
        <v>100</v>
      </c>
      <c r="I11" s="533">
        <f>E11</f>
        <v>1.3</v>
      </c>
      <c r="J11" s="255">
        <f>LOOKUP(I11,68:68,69:69)-LOOKUP(C11,68:68,69:69)+100</f>
        <v>90</v>
      </c>
      <c r="K11" s="3228">
        <v>10</v>
      </c>
      <c r="L11" s="2140"/>
      <c r="M11" s="2134"/>
      <c r="N11" s="2134"/>
      <c r="O11" s="2141"/>
      <c r="P11" s="3415"/>
      <c r="Q11" s="1150" t="str">
        <f t="shared" si="6"/>
        <v>容积率</v>
      </c>
      <c r="R11" s="1567" t="s">
        <v>11</v>
      </c>
      <c r="S11" s="1568">
        <f t="shared" si="0"/>
        <v>90</v>
      </c>
      <c r="T11" s="1567" t="s">
        <v>11</v>
      </c>
      <c r="U11" s="1568">
        <f t="shared" si="1"/>
        <v>100</v>
      </c>
      <c r="V11" s="1567" t="s">
        <v>11</v>
      </c>
      <c r="W11" s="1568">
        <f t="shared" si="2"/>
        <v>90</v>
      </c>
      <c r="X11" s="1569"/>
      <c r="Y11" s="3361"/>
      <c r="Z11" s="1149" t="str">
        <f t="shared" si="7"/>
        <v>容积率</v>
      </c>
      <c r="AA11" s="1570">
        <f t="shared" si="3"/>
        <v>1.1111111111111112</v>
      </c>
      <c r="AB11" s="1570">
        <f t="shared" si="4"/>
        <v>1</v>
      </c>
      <c r="AC11" s="1570">
        <f t="shared" si="5"/>
        <v>1.1111111111111112</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5"/>
      <c r="Q12" s="1150">
        <f t="shared" si="6"/>
        <v>0</v>
      </c>
      <c r="R12" s="1567" t="s">
        <v>11</v>
      </c>
      <c r="S12" s="1568">
        <f t="shared" si="0"/>
        <v>100</v>
      </c>
      <c r="T12" s="1567" t="s">
        <v>11</v>
      </c>
      <c r="U12" s="1568">
        <f t="shared" si="1"/>
        <v>100</v>
      </c>
      <c r="V12" s="1567" t="s">
        <v>11</v>
      </c>
      <c r="W12" s="1568">
        <f t="shared" si="2"/>
        <v>100</v>
      </c>
      <c r="X12" s="1569"/>
      <c r="Y12" s="3361"/>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5"/>
      <c r="Q13" s="1150">
        <f t="shared" si="6"/>
        <v>0</v>
      </c>
      <c r="R13" s="1567" t="s">
        <v>11</v>
      </c>
      <c r="S13" s="1568">
        <f t="shared" si="0"/>
        <v>100</v>
      </c>
      <c r="T13" s="1567" t="s">
        <v>11</v>
      </c>
      <c r="U13" s="1568">
        <f t="shared" si="1"/>
        <v>100</v>
      </c>
      <c r="V13" s="1567" t="s">
        <v>11</v>
      </c>
      <c r="W13" s="1568">
        <f t="shared" si="2"/>
        <v>100</v>
      </c>
      <c r="X13" s="1569"/>
      <c r="Y13" s="3361"/>
      <c r="Z13" s="1149">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5"/>
      <c r="Q14" s="1150">
        <f t="shared" si="6"/>
        <v>0</v>
      </c>
      <c r="R14" s="1567" t="s">
        <v>11</v>
      </c>
      <c r="S14" s="1568">
        <f t="shared" si="0"/>
        <v>100</v>
      </c>
      <c r="T14" s="1567" t="s">
        <v>11</v>
      </c>
      <c r="U14" s="1568">
        <f t="shared" si="1"/>
        <v>100</v>
      </c>
      <c r="V14" s="1567" t="s">
        <v>11</v>
      </c>
      <c r="W14" s="1568">
        <f t="shared" si="2"/>
        <v>100</v>
      </c>
      <c r="X14" s="1569"/>
      <c r="Y14" s="3361"/>
      <c r="Z14" s="1149">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9" t="s">
        <v>540</v>
      </c>
      <c r="Q15" s="1571" t="str">
        <f t="shared" si="6"/>
        <v>居住社区成熟度</v>
      </c>
      <c r="R15" s="1572" t="s">
        <v>11</v>
      </c>
      <c r="S15" s="1573">
        <f t="shared" si="0"/>
        <v>100</v>
      </c>
      <c r="T15" s="1572" t="s">
        <v>11</v>
      </c>
      <c r="U15" s="1573">
        <f t="shared" si="1"/>
        <v>100</v>
      </c>
      <c r="V15" s="1572" t="s">
        <v>11</v>
      </c>
      <c r="W15" s="1573">
        <f t="shared" si="2"/>
        <v>100</v>
      </c>
      <c r="X15" s="1566"/>
      <c r="Y15" s="3449" t="s">
        <v>540</v>
      </c>
      <c r="Z15" s="1574" t="str">
        <f t="shared" si="7"/>
        <v>居住社区成熟度</v>
      </c>
      <c r="AA15" s="1575">
        <f t="shared" si="3"/>
        <v>1</v>
      </c>
      <c r="AB15" s="1575">
        <f t="shared" si="4"/>
        <v>1</v>
      </c>
      <c r="AC15" s="1575">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50"/>
      <c r="Q16" s="1571"/>
      <c r="R16" s="1572"/>
      <c r="S16" s="1573"/>
      <c r="T16" s="1572"/>
      <c r="U16" s="1573"/>
      <c r="V16" s="1572"/>
      <c r="W16" s="1573"/>
      <c r="X16" s="1566"/>
      <c r="Y16" s="3450"/>
      <c r="Z16" s="1574"/>
      <c r="AA16" s="1575">
        <v>1</v>
      </c>
      <c r="AB16" s="1575">
        <v>1</v>
      </c>
      <c r="AC16" s="1575">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50"/>
      <c r="Q17" s="1571" t="str">
        <f>B17</f>
        <v>交通便捷度</v>
      </c>
      <c r="R17" s="1572" t="s">
        <v>11</v>
      </c>
      <c r="S17" s="1573">
        <f>F17</f>
        <v>100</v>
      </c>
      <c r="T17" s="1572" t="s">
        <v>11</v>
      </c>
      <c r="U17" s="1573">
        <f>H17</f>
        <v>100</v>
      </c>
      <c r="V17" s="1572" t="s">
        <v>11</v>
      </c>
      <c r="W17" s="1573">
        <f>J17</f>
        <v>100</v>
      </c>
      <c r="X17" s="1566"/>
      <c r="Y17" s="3450"/>
      <c r="Z17" s="1574" t="str">
        <f>Q17</f>
        <v>交通便捷度</v>
      </c>
      <c r="AA17" s="1575">
        <f t="shared" si="3"/>
        <v>1</v>
      </c>
      <c r="AB17" s="1575">
        <f t="shared" si="4"/>
        <v>1</v>
      </c>
      <c r="AC17" s="1575">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50"/>
      <c r="Q18" s="1571"/>
      <c r="R18" s="1572"/>
      <c r="S18" s="1573"/>
      <c r="T18" s="1572"/>
      <c r="U18" s="1573"/>
      <c r="V18" s="1572"/>
      <c r="W18" s="1573"/>
      <c r="X18" s="1566"/>
      <c r="Y18" s="3450"/>
      <c r="Z18" s="1574"/>
      <c r="AA18" s="1575">
        <v>1</v>
      </c>
      <c r="AB18" s="1575">
        <v>1</v>
      </c>
      <c r="AC18" s="1575">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50"/>
      <c r="Q19" s="1571" t="str">
        <f>B19</f>
        <v>公共配套设施</v>
      </c>
      <c r="R19" s="1572" t="s">
        <v>11</v>
      </c>
      <c r="S19" s="1573">
        <f>F19</f>
        <v>100</v>
      </c>
      <c r="T19" s="1572" t="s">
        <v>11</v>
      </c>
      <c r="U19" s="1573">
        <f>H19</f>
        <v>100</v>
      </c>
      <c r="V19" s="1572" t="s">
        <v>11</v>
      </c>
      <c r="W19" s="1573">
        <f>J19</f>
        <v>100</v>
      </c>
      <c r="X19" s="1566"/>
      <c r="Y19" s="3450"/>
      <c r="Z19" s="1574" t="str">
        <f>Q19</f>
        <v>公共配套设施</v>
      </c>
      <c r="AA19" s="1575">
        <f t="shared" si="3"/>
        <v>1</v>
      </c>
      <c r="AB19" s="1575">
        <f t="shared" si="4"/>
        <v>1</v>
      </c>
      <c r="AC19" s="1575">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50"/>
      <c r="Q20" s="1571"/>
      <c r="R20" s="1572"/>
      <c r="S20" s="1573"/>
      <c r="T20" s="1572"/>
      <c r="U20" s="1573"/>
      <c r="V20" s="1572"/>
      <c r="W20" s="1573"/>
      <c r="X20" s="1566"/>
      <c r="Y20" s="3450"/>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50"/>
      <c r="Q21" s="2603" t="str">
        <f>B21</f>
        <v>基础设施水平</v>
      </c>
      <c r="R21" s="1572" t="s">
        <v>11</v>
      </c>
      <c r="S21" s="1573">
        <f>F21</f>
        <v>100</v>
      </c>
      <c r="T21" s="1572" t="s">
        <v>11</v>
      </c>
      <c r="U21" s="1573">
        <f>H21</f>
        <v>100</v>
      </c>
      <c r="V21" s="1572" t="s">
        <v>11</v>
      </c>
      <c r="W21" s="1573">
        <f>J21</f>
        <v>100</v>
      </c>
      <c r="X21" s="2605"/>
      <c r="Y21" s="3450"/>
      <c r="Z21" s="2604" t="str">
        <f>Q21</f>
        <v>基础设施水平</v>
      </c>
      <c r="AA21" s="1575">
        <f t="shared" ref="AA21" si="8">D21/F21</f>
        <v>1</v>
      </c>
      <c r="AB21" s="1575">
        <f t="shared" ref="AB21" si="9">D21/H21</f>
        <v>1</v>
      </c>
      <c r="AC21" s="1575">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50"/>
      <c r="Q22" s="2603"/>
      <c r="R22" s="1572"/>
      <c r="S22" s="1573"/>
      <c r="T22" s="1572"/>
      <c r="U22" s="1573"/>
      <c r="V22" s="1572"/>
      <c r="W22" s="1573"/>
      <c r="X22" s="2605"/>
      <c r="Y22" s="3450"/>
      <c r="Z22" s="2604"/>
      <c r="AA22" s="1575">
        <v>1</v>
      </c>
      <c r="AB22" s="1575">
        <v>1</v>
      </c>
      <c r="AC22" s="1575">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50"/>
      <c r="Q23" s="1571" t="str">
        <f>B23</f>
        <v>自然及人文环境</v>
      </c>
      <c r="R23" s="1572" t="s">
        <v>11</v>
      </c>
      <c r="S23" s="1573">
        <f>F23</f>
        <v>100</v>
      </c>
      <c r="T23" s="1572" t="s">
        <v>11</v>
      </c>
      <c r="U23" s="1573">
        <f>H23</f>
        <v>95</v>
      </c>
      <c r="V23" s="1572" t="s">
        <v>11</v>
      </c>
      <c r="W23" s="1573">
        <f>J23</f>
        <v>100</v>
      </c>
      <c r="X23" s="1566"/>
      <c r="Y23" s="3450"/>
      <c r="Z23" s="1574" t="str">
        <f>Q23</f>
        <v>自然及人文环境</v>
      </c>
      <c r="AA23" s="1575">
        <f t="shared" si="3"/>
        <v>1</v>
      </c>
      <c r="AB23" s="1575">
        <f t="shared" si="4"/>
        <v>1.0526315789473684</v>
      </c>
      <c r="AC23" s="1575">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50"/>
      <c r="Q24" s="1571"/>
      <c r="R24" s="1572"/>
      <c r="S24" s="1573"/>
      <c r="T24" s="1572"/>
      <c r="U24" s="1573"/>
      <c r="V24" s="1572"/>
      <c r="W24" s="1573"/>
      <c r="X24" s="1566"/>
      <c r="Y24" s="3450"/>
      <c r="Z24" s="1574"/>
      <c r="AA24" s="1575">
        <v>1</v>
      </c>
      <c r="AB24" s="1575">
        <v>1</v>
      </c>
      <c r="AC24" s="1575">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50"/>
      <c r="Q25" s="1571" t="str">
        <f t="shared" ref="Q25:Q46" si="11">B25</f>
        <v>楼层-1</v>
      </c>
      <c r="R25" s="1572" t="s">
        <v>11</v>
      </c>
      <c r="S25" s="1573">
        <f>F25</f>
        <v>100</v>
      </c>
      <c r="T25" s="1572" t="s">
        <v>11</v>
      </c>
      <c r="U25" s="1573">
        <f>H25</f>
        <v>100</v>
      </c>
      <c r="V25" s="1572" t="s">
        <v>11</v>
      </c>
      <c r="W25" s="1573">
        <f>J25</f>
        <v>100</v>
      </c>
      <c r="X25" s="1566"/>
      <c r="Y25" s="3450"/>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50"/>
      <c r="Q26" s="1571" t="str">
        <f t="shared" si="11"/>
        <v>朝向</v>
      </c>
      <c r="R26" s="1572" t="s">
        <v>11</v>
      </c>
      <c r="S26" s="1573">
        <f>F26</f>
        <v>100</v>
      </c>
      <c r="T26" s="1572" t="s">
        <v>11</v>
      </c>
      <c r="U26" s="1573">
        <f>H26</f>
        <v>100</v>
      </c>
      <c r="V26" s="1572" t="s">
        <v>11</v>
      </c>
      <c r="W26" s="1573">
        <f>J26</f>
        <v>100</v>
      </c>
      <c r="X26" s="1566"/>
      <c r="Y26" s="3450"/>
      <c r="Z26" s="1574" t="str">
        <f>Q26</f>
        <v>朝向</v>
      </c>
      <c r="AA26" s="1575">
        <f t="shared" si="3"/>
        <v>1</v>
      </c>
      <c r="AB26" s="1575">
        <f t="shared" si="4"/>
        <v>1</v>
      </c>
      <c r="AC26" s="1575">
        <f t="shared" si="5"/>
        <v>1</v>
      </c>
    </row>
    <row r="27" spans="1:29" s="1219" customFormat="1" ht="15.75" thickBot="1">
      <c r="A27" s="536"/>
      <c r="B27" s="3229" t="s">
        <v>3146</v>
      </c>
      <c r="C27" s="3230" t="s">
        <v>3147</v>
      </c>
      <c r="D27" s="3231">
        <v>100</v>
      </c>
      <c r="E27" s="3232" t="s">
        <v>3149</v>
      </c>
      <c r="F27" s="3233">
        <f>SUMIF(90:90,E27,91:91)-SUMIF(90:90,C27,91:91)+100</f>
        <v>103</v>
      </c>
      <c r="G27" s="3230" t="s">
        <v>3147</v>
      </c>
      <c r="H27" s="3231">
        <f>SUMIF(90:90,G27,91:91)-SUMIF(90:90,C27,91:91)+100</f>
        <v>100</v>
      </c>
      <c r="I27" s="3232" t="s">
        <v>3148</v>
      </c>
      <c r="J27" s="3231">
        <f>SUMIF(90:90,I27,91:91)-SUMIF(90:90,C27,91:91)+100</f>
        <v>103</v>
      </c>
      <c r="K27" s="3234"/>
      <c r="L27" s="2135"/>
      <c r="M27" s="2136"/>
      <c r="N27" s="2136"/>
      <c r="O27" s="2137"/>
      <c r="P27" s="3450"/>
      <c r="Q27" s="1150" t="str">
        <f t="shared" si="11"/>
        <v>楼层</v>
      </c>
      <c r="R27" s="1567" t="s">
        <v>11</v>
      </c>
      <c r="S27" s="1568">
        <f>F27</f>
        <v>103</v>
      </c>
      <c r="T27" s="1567" t="s">
        <v>11</v>
      </c>
      <c r="U27" s="1568">
        <f>H27</f>
        <v>100</v>
      </c>
      <c r="V27" s="1567" t="s">
        <v>11</v>
      </c>
      <c r="W27" s="1568">
        <f>J27</f>
        <v>103</v>
      </c>
      <c r="X27" s="1569"/>
      <c r="Y27" s="3450"/>
      <c r="Z27" s="1149" t="str">
        <f>Q27</f>
        <v>楼层</v>
      </c>
      <c r="AA27" s="1575">
        <f>D27/F27</f>
        <v>0.970873786407767</v>
      </c>
      <c r="AB27" s="1575">
        <f>D27/H27</f>
        <v>1</v>
      </c>
      <c r="AC27" s="1575">
        <f>D27/J27</f>
        <v>0.970873786407767</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50"/>
      <c r="Q28" s="1571">
        <f t="shared" si="11"/>
        <v>0</v>
      </c>
      <c r="R28" s="1572" t="s">
        <v>11</v>
      </c>
      <c r="S28" s="1573">
        <f t="shared" ref="S28:S46" si="12">F28</f>
        <v>100</v>
      </c>
      <c r="T28" s="1572" t="s">
        <v>11</v>
      </c>
      <c r="U28" s="1573">
        <f t="shared" ref="U28:U46" si="13">H28</f>
        <v>100</v>
      </c>
      <c r="V28" s="1572" t="s">
        <v>11</v>
      </c>
      <c r="W28" s="1573">
        <f t="shared" ref="W28:W46" si="14">J28</f>
        <v>100</v>
      </c>
      <c r="X28" s="1566"/>
      <c r="Y28" s="3450"/>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50"/>
      <c r="Q29" s="1571">
        <f t="shared" si="11"/>
        <v>0</v>
      </c>
      <c r="R29" s="1572" t="s">
        <v>11</v>
      </c>
      <c r="S29" s="1573">
        <f t="shared" si="12"/>
        <v>100</v>
      </c>
      <c r="T29" s="1572" t="s">
        <v>11</v>
      </c>
      <c r="U29" s="1573">
        <f t="shared" si="13"/>
        <v>100</v>
      </c>
      <c r="V29" s="1572" t="s">
        <v>11</v>
      </c>
      <c r="W29" s="1573">
        <f t="shared" si="14"/>
        <v>100</v>
      </c>
      <c r="X29" s="1566"/>
      <c r="Y29" s="3450"/>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50"/>
      <c r="Q30" s="1571">
        <f t="shared" si="11"/>
        <v>0</v>
      </c>
      <c r="R30" s="1572" t="s">
        <v>11</v>
      </c>
      <c r="S30" s="1573">
        <f t="shared" si="12"/>
        <v>100</v>
      </c>
      <c r="T30" s="1572" t="s">
        <v>11</v>
      </c>
      <c r="U30" s="1573">
        <f t="shared" si="13"/>
        <v>100</v>
      </c>
      <c r="V30" s="1572" t="s">
        <v>11</v>
      </c>
      <c r="W30" s="1573">
        <f t="shared" si="14"/>
        <v>100</v>
      </c>
      <c r="X30" s="1566"/>
      <c r="Y30" s="3450"/>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50"/>
      <c r="Q31" s="1571">
        <f t="shared" si="11"/>
        <v>0</v>
      </c>
      <c r="R31" s="1572" t="s">
        <v>11</v>
      </c>
      <c r="S31" s="1573">
        <f t="shared" si="12"/>
        <v>100</v>
      </c>
      <c r="T31" s="1572" t="s">
        <v>11</v>
      </c>
      <c r="U31" s="1573">
        <f t="shared" si="13"/>
        <v>100</v>
      </c>
      <c r="V31" s="1572" t="s">
        <v>11</v>
      </c>
      <c r="W31" s="1573">
        <f t="shared" si="14"/>
        <v>100</v>
      </c>
      <c r="X31" s="1566"/>
      <c r="Y31" s="3450"/>
      <c r="Z31" s="1574">
        <f t="shared" si="15"/>
        <v>0</v>
      </c>
      <c r="AA31" s="1575">
        <f t="shared" si="3"/>
        <v>1</v>
      </c>
      <c r="AB31" s="1575">
        <f t="shared" si="4"/>
        <v>1</v>
      </c>
      <c r="AC31" s="1575">
        <f t="shared" si="5"/>
        <v>1</v>
      </c>
    </row>
    <row r="32" spans="1:29" ht="15">
      <c r="A32" s="2931" t="s">
        <v>2753</v>
      </c>
      <c r="B32" s="172" t="s">
        <v>724</v>
      </c>
      <c r="C32" s="3235" t="s">
        <v>3096</v>
      </c>
      <c r="D32" s="597">
        <v>100</v>
      </c>
      <c r="E32" s="879" t="s">
        <v>3100</v>
      </c>
      <c r="F32" s="575">
        <f>SUMIF(100:100,E32,101:101)-SUMIF(100:100,C32,101:101)+100</f>
        <v>90</v>
      </c>
      <c r="G32" s="878" t="s">
        <v>3096</v>
      </c>
      <c r="H32" s="597">
        <f>SUMIF(100:100,G32,101:101)-SUMIF(100:100,C32,101:101)+100</f>
        <v>100</v>
      </c>
      <c r="I32" s="879" t="s">
        <v>3100</v>
      </c>
      <c r="J32" s="540">
        <f>SUMIF(100:100,I32,101:101)-SUMIF(100:100,C32,101:101)+100</f>
        <v>90</v>
      </c>
      <c r="K32" s="864">
        <v>5</v>
      </c>
      <c r="L32" s="2142"/>
      <c r="M32" s="2134"/>
      <c r="N32" s="2134"/>
      <c r="O32" s="2141"/>
      <c r="P32" s="3451" t="s">
        <v>550</v>
      </c>
      <c r="Q32" s="1571" t="str">
        <f t="shared" si="11"/>
        <v>建筑类型</v>
      </c>
      <c r="R32" s="1572" t="s">
        <v>11</v>
      </c>
      <c r="S32" s="1573">
        <f t="shared" si="12"/>
        <v>90</v>
      </c>
      <c r="T32" s="1572" t="s">
        <v>11</v>
      </c>
      <c r="U32" s="1573">
        <f t="shared" si="13"/>
        <v>100</v>
      </c>
      <c r="V32" s="1572" t="s">
        <v>11</v>
      </c>
      <c r="W32" s="1573">
        <f t="shared" si="14"/>
        <v>90</v>
      </c>
      <c r="X32" s="1566"/>
      <c r="Y32" s="3452" t="s">
        <v>550</v>
      </c>
      <c r="Z32" s="1574" t="str">
        <f t="shared" si="15"/>
        <v>建筑类型</v>
      </c>
      <c r="AA32" s="1575">
        <f t="shared" si="3"/>
        <v>1.1111111111111112</v>
      </c>
      <c r="AB32" s="1575">
        <f t="shared" si="4"/>
        <v>1</v>
      </c>
      <c r="AC32" s="1575">
        <f t="shared" si="5"/>
        <v>1.1111111111111112</v>
      </c>
    </row>
    <row r="33" spans="1:29" s="1338" customFormat="1" ht="15">
      <c r="A33" s="603"/>
      <c r="B33" s="527" t="s">
        <v>725</v>
      </c>
      <c r="C33" s="880">
        <f>'数据-汇总表'!E3</f>
        <v>104260</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2"/>
      <c r="Q33" s="1604" t="str">
        <f t="shared" si="11"/>
        <v>项目建筑规模</v>
      </c>
      <c r="R33" s="1576" t="s">
        <v>11</v>
      </c>
      <c r="S33" s="1577">
        <f t="shared" si="12"/>
        <v>100</v>
      </c>
      <c r="T33" s="1576" t="s">
        <v>11</v>
      </c>
      <c r="U33" s="1577">
        <f t="shared" si="13"/>
        <v>100</v>
      </c>
      <c r="V33" s="1576" t="s">
        <v>11</v>
      </c>
      <c r="W33" s="1577">
        <f t="shared" si="14"/>
        <v>100</v>
      </c>
      <c r="X33" s="1578"/>
      <c r="Y33" s="3452"/>
      <c r="Z33" s="1579" t="str">
        <f t="shared" si="15"/>
        <v>项目建筑规模</v>
      </c>
      <c r="AA33" s="1575">
        <f t="shared" si="3"/>
        <v>1</v>
      </c>
      <c r="AB33" s="1575">
        <f t="shared" si="4"/>
        <v>1</v>
      </c>
      <c r="AC33" s="1575">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2"/>
      <c r="Q34" s="1571" t="str">
        <f t="shared" si="11"/>
        <v>建筑结构</v>
      </c>
      <c r="R34" s="1572" t="s">
        <v>11</v>
      </c>
      <c r="S34" s="1573">
        <f t="shared" si="12"/>
        <v>100</v>
      </c>
      <c r="T34" s="1572" t="s">
        <v>11</v>
      </c>
      <c r="U34" s="1573">
        <f t="shared" si="13"/>
        <v>100</v>
      </c>
      <c r="V34" s="1572" t="s">
        <v>11</v>
      </c>
      <c r="W34" s="1573">
        <f t="shared" si="14"/>
        <v>100</v>
      </c>
      <c r="X34" s="1566"/>
      <c r="Y34" s="3452"/>
      <c r="Z34" s="1574" t="str">
        <f t="shared" si="15"/>
        <v>建筑结构</v>
      </c>
      <c r="AA34" s="1575">
        <f t="shared" si="3"/>
        <v>1</v>
      </c>
      <c r="AB34" s="1575">
        <f t="shared" si="4"/>
        <v>1</v>
      </c>
      <c r="AC34" s="1575">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2"/>
      <c r="Q35" s="1571" t="str">
        <f t="shared" si="11"/>
        <v>建筑品质</v>
      </c>
      <c r="R35" s="1572" t="s">
        <v>11</v>
      </c>
      <c r="S35" s="1573">
        <f t="shared" si="12"/>
        <v>100</v>
      </c>
      <c r="T35" s="1572" t="s">
        <v>11</v>
      </c>
      <c r="U35" s="1573">
        <f t="shared" si="13"/>
        <v>100</v>
      </c>
      <c r="V35" s="1572" t="s">
        <v>11</v>
      </c>
      <c r="W35" s="1573">
        <f t="shared" si="14"/>
        <v>100</v>
      </c>
      <c r="X35" s="1566"/>
      <c r="Y35" s="3452"/>
      <c r="Z35" s="1574" t="str">
        <f t="shared" si="15"/>
        <v>建筑品质</v>
      </c>
      <c r="AA35" s="1575">
        <f t="shared" si="3"/>
        <v>1</v>
      </c>
      <c r="AB35" s="1575">
        <f t="shared" si="4"/>
        <v>1</v>
      </c>
      <c r="AC35" s="1575">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2"/>
      <c r="Q36" s="1571" t="str">
        <f t="shared" si="11"/>
        <v>公共部分装修</v>
      </c>
      <c r="R36" s="1572" t="s">
        <v>11</v>
      </c>
      <c r="S36" s="1573">
        <f t="shared" si="12"/>
        <v>100</v>
      </c>
      <c r="T36" s="1572" t="s">
        <v>11</v>
      </c>
      <c r="U36" s="1573">
        <f t="shared" si="13"/>
        <v>100</v>
      </c>
      <c r="V36" s="1572" t="s">
        <v>11</v>
      </c>
      <c r="W36" s="1573">
        <f t="shared" si="14"/>
        <v>100</v>
      </c>
      <c r="X36" s="1566"/>
      <c r="Y36" s="3452"/>
      <c r="Z36" s="1574" t="str">
        <f t="shared" si="15"/>
        <v>公共部分装修</v>
      </c>
      <c r="AA36" s="1575">
        <f t="shared" si="3"/>
        <v>1</v>
      </c>
      <c r="AB36" s="1575">
        <f t="shared" si="4"/>
        <v>1</v>
      </c>
      <c r="AC36" s="1575">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2"/>
      <c r="Q37" s="1150" t="str">
        <f t="shared" si="11"/>
        <v>成新度</v>
      </c>
      <c r="R37" s="1567" t="s">
        <v>11</v>
      </c>
      <c r="S37" s="1568">
        <f t="shared" si="12"/>
        <v>100</v>
      </c>
      <c r="T37" s="1567" t="s">
        <v>11</v>
      </c>
      <c r="U37" s="1568">
        <f t="shared" si="13"/>
        <v>100</v>
      </c>
      <c r="V37" s="1567" t="s">
        <v>11</v>
      </c>
      <c r="W37" s="1568">
        <f t="shared" si="14"/>
        <v>100</v>
      </c>
      <c r="X37" s="1569"/>
      <c r="Y37" s="3452"/>
      <c r="Z37" s="1149"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2" t="s">
        <v>550</v>
      </c>
      <c r="Q38" s="1571" t="str">
        <f t="shared" si="11"/>
        <v>物业管理</v>
      </c>
      <c r="R38" s="1572" t="s">
        <v>11</v>
      </c>
      <c r="S38" s="1573">
        <f t="shared" si="12"/>
        <v>100</v>
      </c>
      <c r="T38" s="1572" t="s">
        <v>11</v>
      </c>
      <c r="U38" s="1573">
        <f t="shared" si="13"/>
        <v>100</v>
      </c>
      <c r="V38" s="1572" t="s">
        <v>11</v>
      </c>
      <c r="W38" s="1573">
        <f t="shared" si="14"/>
        <v>100</v>
      </c>
      <c r="X38" s="1566"/>
      <c r="Y38" s="3452" t="s">
        <v>550</v>
      </c>
      <c r="Z38" s="1574" t="str">
        <f t="shared" si="15"/>
        <v>物业管理</v>
      </c>
      <c r="AA38" s="1575">
        <f t="shared" si="3"/>
        <v>1</v>
      </c>
      <c r="AB38" s="1575">
        <f t="shared" si="4"/>
        <v>1</v>
      </c>
      <c r="AC38" s="1575">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2"/>
      <c r="Q39" s="1571" t="str">
        <f t="shared" si="11"/>
        <v>市政基础设施</v>
      </c>
      <c r="R39" s="1572" t="s">
        <v>11</v>
      </c>
      <c r="S39" s="1573">
        <f t="shared" si="12"/>
        <v>100</v>
      </c>
      <c r="T39" s="1572" t="s">
        <v>11</v>
      </c>
      <c r="U39" s="1573">
        <f t="shared" si="13"/>
        <v>100</v>
      </c>
      <c r="V39" s="1572" t="s">
        <v>11</v>
      </c>
      <c r="W39" s="1573">
        <f t="shared" si="14"/>
        <v>100</v>
      </c>
      <c r="X39" s="1566"/>
      <c r="Y39" s="3452"/>
      <c r="Z39" s="1574" t="str">
        <f t="shared" si="15"/>
        <v>市政基础设施</v>
      </c>
      <c r="AA39" s="1575">
        <f t="shared" si="3"/>
        <v>1</v>
      </c>
      <c r="AB39" s="1575">
        <f t="shared" si="4"/>
        <v>1</v>
      </c>
      <c r="AC39" s="1575">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2"/>
      <c r="Q40" s="1571" t="str">
        <f t="shared" si="11"/>
        <v>房型</v>
      </c>
      <c r="R40" s="1572" t="s">
        <v>11</v>
      </c>
      <c r="S40" s="1573">
        <f t="shared" si="12"/>
        <v>105</v>
      </c>
      <c r="T40" s="1572" t="s">
        <v>11</v>
      </c>
      <c r="U40" s="1573">
        <f t="shared" si="13"/>
        <v>100</v>
      </c>
      <c r="V40" s="1572" t="s">
        <v>11</v>
      </c>
      <c r="W40" s="1573">
        <f t="shared" si="14"/>
        <v>100</v>
      </c>
      <c r="X40" s="1566"/>
      <c r="Y40" s="3452"/>
      <c r="Z40" s="1574" t="str">
        <f t="shared" si="15"/>
        <v>房型</v>
      </c>
      <c r="AA40" s="1575">
        <f t="shared" si="3"/>
        <v>0.95238095238095233</v>
      </c>
      <c r="AB40" s="1575">
        <f t="shared" si="4"/>
        <v>1</v>
      </c>
      <c r="AC40" s="1575">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2"/>
      <c r="Q41" s="1604" t="str">
        <f t="shared" si="11"/>
        <v>单套/主力户型建筑面积</v>
      </c>
      <c r="R41" s="1576" t="s">
        <v>11</v>
      </c>
      <c r="S41" s="1577">
        <f t="shared" si="12"/>
        <v>100</v>
      </c>
      <c r="T41" s="1576" t="s">
        <v>11</v>
      </c>
      <c r="U41" s="1577">
        <f t="shared" si="13"/>
        <v>100</v>
      </c>
      <c r="V41" s="1576" t="s">
        <v>11</v>
      </c>
      <c r="W41" s="1577">
        <f t="shared" si="14"/>
        <v>100</v>
      </c>
      <c r="X41" s="1578"/>
      <c r="Y41" s="3452"/>
      <c r="Z41" s="1579" t="str">
        <f t="shared" si="15"/>
        <v>单套/主力户型建筑面积</v>
      </c>
      <c r="AA41" s="1575">
        <f t="shared" si="3"/>
        <v>1</v>
      </c>
      <c r="AB41" s="1575">
        <f t="shared" si="4"/>
        <v>1</v>
      </c>
      <c r="AC41" s="1575">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2"/>
      <c r="Q42" s="1571" t="str">
        <f t="shared" si="11"/>
        <v>内部装修</v>
      </c>
      <c r="R42" s="1572" t="s">
        <v>11</v>
      </c>
      <c r="S42" s="1573">
        <f t="shared" si="12"/>
        <v>100</v>
      </c>
      <c r="T42" s="1572" t="s">
        <v>11</v>
      </c>
      <c r="U42" s="1573">
        <f t="shared" si="13"/>
        <v>100</v>
      </c>
      <c r="V42" s="1572" t="s">
        <v>11</v>
      </c>
      <c r="W42" s="1573">
        <f t="shared" si="14"/>
        <v>100</v>
      </c>
      <c r="X42" s="1566"/>
      <c r="Y42" s="3452"/>
      <c r="Z42" s="1574" t="str">
        <f t="shared" si="15"/>
        <v>内部装修</v>
      </c>
      <c r="AA42" s="1575">
        <f t="shared" si="3"/>
        <v>1</v>
      </c>
      <c r="AB42" s="1575">
        <f t="shared" si="4"/>
        <v>1</v>
      </c>
      <c r="AC42" s="1575">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2"/>
      <c r="Q43" s="1571" t="str">
        <f t="shared" si="11"/>
        <v>内部装修维护情况</v>
      </c>
      <c r="R43" s="1572" t="s">
        <v>11</v>
      </c>
      <c r="S43" s="1573">
        <f t="shared" si="12"/>
        <v>100</v>
      </c>
      <c r="T43" s="1572" t="s">
        <v>11</v>
      </c>
      <c r="U43" s="1573">
        <f t="shared" si="13"/>
        <v>100</v>
      </c>
      <c r="V43" s="1572" t="s">
        <v>11</v>
      </c>
      <c r="W43" s="1573">
        <f t="shared" si="14"/>
        <v>100</v>
      </c>
      <c r="X43" s="1566"/>
      <c r="Y43" s="3452"/>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2"/>
      <c r="Q44" s="1150">
        <f t="shared" si="11"/>
        <v>0</v>
      </c>
      <c r="R44" s="1567" t="s">
        <v>11</v>
      </c>
      <c r="S44" s="1568">
        <f t="shared" si="12"/>
        <v>100</v>
      </c>
      <c r="T44" s="1567" t="s">
        <v>11</v>
      </c>
      <c r="U44" s="1568">
        <f t="shared" si="13"/>
        <v>100</v>
      </c>
      <c r="V44" s="1567" t="s">
        <v>11</v>
      </c>
      <c r="W44" s="1568">
        <f t="shared" si="14"/>
        <v>100</v>
      </c>
      <c r="X44" s="1569"/>
      <c r="Y44" s="3452"/>
      <c r="Z44" s="1149">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2"/>
      <c r="Q45" s="1571">
        <f t="shared" si="11"/>
        <v>0</v>
      </c>
      <c r="R45" s="1572" t="s">
        <v>11</v>
      </c>
      <c r="S45" s="1573">
        <f t="shared" si="12"/>
        <v>100</v>
      </c>
      <c r="T45" s="1572" t="s">
        <v>11</v>
      </c>
      <c r="U45" s="1573">
        <f t="shared" si="13"/>
        <v>100</v>
      </c>
      <c r="V45" s="1572" t="s">
        <v>11</v>
      </c>
      <c r="W45" s="1573">
        <f t="shared" si="14"/>
        <v>100</v>
      </c>
      <c r="X45" s="1566"/>
      <c r="Y45" s="3452"/>
      <c r="Z45" s="1574">
        <f t="shared" si="15"/>
        <v>0</v>
      </c>
      <c r="AA45" s="1575">
        <f t="shared" si="3"/>
        <v>1</v>
      </c>
      <c r="AB45" s="1575">
        <f t="shared" si="4"/>
        <v>1</v>
      </c>
      <c r="AC45" s="1575">
        <f t="shared" si="5"/>
        <v>1</v>
      </c>
    </row>
    <row r="46" spans="1:29" ht="15.75" thickBot="1">
      <c r="A46" s="886"/>
      <c r="B46" s="3240" t="s">
        <v>3132</v>
      </c>
      <c r="C46" s="3241"/>
      <c r="D46" s="3242">
        <v>100</v>
      </c>
      <c r="E46" s="3243"/>
      <c r="F46" s="3244">
        <f>SUMIF(130:130,E46,131:131)-SUMIF(130:130,C46,131:131)+100</f>
        <v>100</v>
      </c>
      <c r="G46" s="3241"/>
      <c r="H46" s="3242">
        <f>SUMIF(130:130,G46,131:131)-SUMIF(130:130,C46,131:131)+100</f>
        <v>100</v>
      </c>
      <c r="I46" s="3243"/>
      <c r="J46" s="3245">
        <f>SUMIF(130:130,I46,131:131)-SUMIF(130:130,C46,131:131)+100</f>
        <v>100</v>
      </c>
      <c r="K46" s="3246"/>
      <c r="L46" s="2142"/>
      <c r="M46" s="2134"/>
      <c r="N46" s="2134"/>
      <c r="O46" s="2141"/>
      <c r="P46" s="3529"/>
      <c r="Q46" s="1571" t="str">
        <f t="shared" si="11"/>
        <v>海景</v>
      </c>
      <c r="R46" s="1572" t="s">
        <v>10</v>
      </c>
      <c r="S46" s="1573">
        <f t="shared" si="12"/>
        <v>100</v>
      </c>
      <c r="T46" s="1572" t="s">
        <v>10</v>
      </c>
      <c r="U46" s="1573">
        <f t="shared" si="13"/>
        <v>100</v>
      </c>
      <c r="V46" s="1572" t="s">
        <v>10</v>
      </c>
      <c r="W46" s="1573">
        <f t="shared" si="14"/>
        <v>100</v>
      </c>
      <c r="X46" s="1566"/>
      <c r="Y46" s="3529"/>
      <c r="Z46" s="1574" t="str">
        <f t="shared" si="15"/>
        <v>海景</v>
      </c>
      <c r="AA46" s="1575">
        <f t="shared" si="3"/>
        <v>1</v>
      </c>
      <c r="AB46" s="1575">
        <f t="shared" si="4"/>
        <v>1</v>
      </c>
      <c r="AC46" s="1575">
        <f t="shared" si="5"/>
        <v>1</v>
      </c>
    </row>
    <row r="47" spans="1:29" ht="15">
      <c r="A47" s="607" t="s">
        <v>735</v>
      </c>
      <c r="B47" s="887"/>
      <c r="C47" s="2651" t="s">
        <v>9</v>
      </c>
      <c r="D47" s="2652"/>
      <c r="E47" s="2653">
        <f>ROUND(25000*0.95,0)</f>
        <v>23750</v>
      </c>
      <c r="F47" s="2654"/>
      <c r="G47" s="2655">
        <f>26000*0.95</f>
        <v>24700</v>
      </c>
      <c r="H47" s="2656"/>
      <c r="I47" s="2653">
        <f>ROUND(177/75*10000*0.95,0)</f>
        <v>22420</v>
      </c>
      <c r="J47" s="2656"/>
      <c r="K47" s="1605"/>
      <c r="L47" s="2144"/>
      <c r="M47" s="2145"/>
      <c r="N47" s="2134"/>
      <c r="O47" s="2145"/>
      <c r="P47" s="3415" t="str">
        <f>A47</f>
        <v>成交单价（元/平方米）</v>
      </c>
      <c r="Q47" s="3415"/>
      <c r="R47" s="3528">
        <f>E47</f>
        <v>23750</v>
      </c>
      <c r="S47" s="3528"/>
      <c r="T47" s="3528">
        <f>G47</f>
        <v>24700</v>
      </c>
      <c r="U47" s="3528"/>
      <c r="V47" s="3528">
        <f>I47</f>
        <v>22420</v>
      </c>
      <c r="W47" s="3528"/>
      <c r="X47" s="1558"/>
      <c r="Y47" s="1580"/>
      <c r="Z47" s="1558"/>
      <c r="AA47" s="1558"/>
      <c r="AB47" s="1558"/>
      <c r="AC47" s="1558"/>
    </row>
    <row r="48" spans="1:29" ht="15.75" thickBot="1">
      <c r="A48" s="615" t="s">
        <v>2758</v>
      </c>
      <c r="B48" s="888"/>
      <c r="C48" s="2657">
        <f>R49</f>
        <v>26661</v>
      </c>
      <c r="D48" s="2658"/>
      <c r="E48" s="2659">
        <f>R48</f>
        <v>27111</v>
      </c>
      <c r="F48" s="2659"/>
      <c r="G48" s="2657">
        <f>T48</f>
        <v>26000</v>
      </c>
      <c r="H48" s="2658"/>
      <c r="I48" s="2659">
        <f>V48</f>
        <v>26873</v>
      </c>
      <c r="J48" s="2658"/>
      <c r="K48" s="1606"/>
      <c r="L48" s="2144"/>
      <c r="M48" s="2145"/>
      <c r="N48" s="2145"/>
      <c r="O48" s="2145"/>
      <c r="P48" s="3415" t="str">
        <f>A48</f>
        <v>比较价格（元/平方米）</v>
      </c>
      <c r="Q48" s="3415"/>
      <c r="R48" s="3528">
        <f>IF(F1="售价",ROUND(PRODUCT(R47,AA7:AA46),0),ROUND(PRODUCT(R47,AA7:AA46),1))</f>
        <v>27111</v>
      </c>
      <c r="S48" s="3528"/>
      <c r="T48" s="3528">
        <f>IF(F1="售价",ROUND(PRODUCT(T47,AB7:AB46),0),ROUND(PRODUCT(T47,AB7:AB46),1))</f>
        <v>26000</v>
      </c>
      <c r="U48" s="3528"/>
      <c r="V48" s="3528">
        <f>IF(F1="售价",ROUND(PRODUCT(V47,AC7:AC46),0),ROUND(PRODUCT(V47,AC7:AC46),1))</f>
        <v>26873</v>
      </c>
      <c r="W48" s="3528"/>
      <c r="X48" s="1558"/>
      <c r="Y48" s="1558"/>
      <c r="Z48" s="1558"/>
      <c r="AA48" s="1558"/>
      <c r="AB48" s="1558"/>
      <c r="AC48" s="1558"/>
    </row>
    <row r="49" spans="1:29" ht="15.75" thickBot="1">
      <c r="A49" s="621" t="s">
        <v>2932</v>
      </c>
      <c r="B49" s="622"/>
      <c r="C49" s="2660">
        <f>R49</f>
        <v>26661</v>
      </c>
      <c r="D49" s="2660"/>
      <c r="E49" s="2660"/>
      <c r="F49" s="2660"/>
      <c r="G49" s="2660"/>
      <c r="H49" s="2660"/>
      <c r="I49" s="2660"/>
      <c r="J49" s="2660"/>
      <c r="K49" s="1607"/>
      <c r="L49" s="2144"/>
      <c r="M49" s="2145"/>
      <c r="N49" s="2145"/>
      <c r="O49" s="2145"/>
      <c r="P49" s="3412" t="str">
        <f>A49</f>
        <v>估价对象XX用房的比较价格（楼面单价，元/平方米）</v>
      </c>
      <c r="Q49" s="3413"/>
      <c r="R49" s="3527">
        <f>IF(F1="售价",ROUND(AVERAGE(R48:V48),0),ROUND(AVERAGE(R48:V48),1))</f>
        <v>26661</v>
      </c>
      <c r="S49" s="3527"/>
      <c r="T49" s="3527"/>
      <c r="U49" s="3527"/>
      <c r="V49" s="3527"/>
      <c r="W49" s="352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0.14151578947368426</v>
      </c>
      <c r="F52" s="627" t="str">
        <f>IF(OR(E52&gt;=0.3,E52&lt;=-0.3),"超过30%","")</f>
        <v/>
      </c>
      <c r="G52" s="626">
        <f>IF(G47&lt;G48,G48/G47-1,G47/G48-1)</f>
        <v>5.2631578947368363E-2</v>
      </c>
      <c r="H52" s="627" t="str">
        <f>IF(OR(G52&gt;=0.3,G52&lt;=-0.3),"超过30%","")</f>
        <v/>
      </c>
      <c r="I52" s="626">
        <f>IF(I47&lt;I48,I48/I47-1,I47/I48-1)</f>
        <v>0.19861730597680638</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4.2730769230769239E-2</v>
      </c>
      <c r="F53" s="627" t="str">
        <f>IF(OR(E53&gt;=0.2,E53&lt;=-0.2),"超过20%","")</f>
        <v/>
      </c>
      <c r="G53" s="626">
        <f>IF(G48&lt;I48,I48/G48-1,G48/I48-1)</f>
        <v>3.3576923076923171E-2</v>
      </c>
      <c r="H53" s="627" t="str">
        <f>IF(OR(G53&gt;=0.2,G53&lt;=-0.2),"超过20%","")</f>
        <v/>
      </c>
      <c r="I53" s="626">
        <f>IF(I48&lt;E48,E48/I48-1,I48/E48-1)</f>
        <v>8.8564730398541514E-3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90</v>
      </c>
      <c r="E69" s="679">
        <f t="shared" si="19"/>
        <v>80</v>
      </c>
      <c r="F69" s="679">
        <f t="shared" si="19"/>
        <v>70</v>
      </c>
      <c r="G69" s="679">
        <f t="shared" si="19"/>
        <v>60</v>
      </c>
      <c r="H69" s="679">
        <f t="shared" si="19"/>
        <v>50</v>
      </c>
      <c r="I69" s="679">
        <f t="shared" si="19"/>
        <v>40</v>
      </c>
      <c r="J69" s="679">
        <f t="shared" si="19"/>
        <v>30</v>
      </c>
      <c r="K69" s="679">
        <f t="shared" si="19"/>
        <v>20</v>
      </c>
      <c r="L69" s="679">
        <f t="shared" si="19"/>
        <v>10</v>
      </c>
      <c r="M69" s="680">
        <f t="shared" si="19"/>
        <v>0</v>
      </c>
      <c r="N69" s="2166"/>
      <c r="O69" s="2166"/>
      <c r="P69" s="2165"/>
      <c r="Q69" s="2158"/>
      <c r="R69" s="2145"/>
      <c r="S69" s="2145"/>
      <c r="T69" s="2145"/>
      <c r="U69" s="2145"/>
      <c r="V69" s="2145"/>
      <c r="W69" s="2145"/>
      <c r="X69" s="2145"/>
      <c r="Y69" s="2145"/>
      <c r="Z69" s="2145"/>
      <c r="AA69" s="2145"/>
      <c r="AB69" s="2145"/>
      <c r="AC69" s="2145"/>
    </row>
    <row r="70" spans="1:29" s="1338" customFormat="1" ht="15.75"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hidden="1"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hidden="1"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3150</v>
      </c>
      <c r="D90" s="3196" t="s">
        <v>3147</v>
      </c>
      <c r="E90" s="3196" t="s">
        <v>3151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103</v>
      </c>
      <c r="E91" s="692">
        <v>106</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hidden="1" thickTop="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3109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756</v>
      </c>
      <c r="C1" s="504" t="s">
        <v>720</v>
      </c>
      <c r="D1" s="2370"/>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421" t="s">
        <v>522</v>
      </c>
      <c r="D4" s="3422"/>
      <c r="E4" s="3455" t="s">
        <v>523</v>
      </c>
      <c r="F4" s="3456"/>
      <c r="G4" s="3421" t="s">
        <v>524</v>
      </c>
      <c r="H4" s="3422"/>
      <c r="I4" s="3421" t="s">
        <v>525</v>
      </c>
      <c r="J4" s="3422"/>
      <c r="K4" s="514" t="s">
        <v>526</v>
      </c>
      <c r="L4" s="2133"/>
      <c r="M4" s="2134"/>
      <c r="N4" s="2134"/>
      <c r="O4" s="2134"/>
      <c r="P4" s="3423" t="s">
        <v>527</v>
      </c>
      <c r="Q4" s="3424"/>
      <c r="R4" s="3429" t="s">
        <v>523</v>
      </c>
      <c r="S4" s="3430"/>
      <c r="T4" s="3429" t="s">
        <v>524</v>
      </c>
      <c r="U4" s="3430"/>
      <c r="V4" s="3416" t="s">
        <v>525</v>
      </c>
      <c r="W4" s="3416"/>
      <c r="X4" s="1566"/>
      <c r="Y4" s="3429" t="s">
        <v>527</v>
      </c>
      <c r="Z4" s="3430"/>
      <c r="AA4" s="3418" t="s">
        <v>523</v>
      </c>
      <c r="AB4" s="3416" t="s">
        <v>524</v>
      </c>
      <c r="AC4" s="3418" t="s">
        <v>525</v>
      </c>
    </row>
    <row r="5" spans="1:29" ht="15">
      <c r="A5" s="515"/>
      <c r="B5" s="516"/>
      <c r="C5" s="3437" t="s">
        <v>2926</v>
      </c>
      <c r="D5" s="3438"/>
      <c r="E5" s="3457" t="s">
        <v>2927</v>
      </c>
      <c r="F5" s="3458"/>
      <c r="G5" s="3437" t="s">
        <v>2928</v>
      </c>
      <c r="H5" s="3438"/>
      <c r="I5" s="3437" t="s">
        <v>2929</v>
      </c>
      <c r="J5" s="3438"/>
      <c r="K5" s="514"/>
      <c r="L5" s="2133"/>
      <c r="M5" s="2134"/>
      <c r="N5" s="2134"/>
      <c r="O5" s="2134"/>
      <c r="P5" s="3425"/>
      <c r="Q5" s="3426"/>
      <c r="R5" s="3431"/>
      <c r="S5" s="3432"/>
      <c r="T5" s="3431"/>
      <c r="U5" s="3432"/>
      <c r="V5" s="3416"/>
      <c r="W5" s="3416"/>
      <c r="X5" s="1566"/>
      <c r="Y5" s="3431"/>
      <c r="Z5" s="3432"/>
      <c r="AA5" s="3419"/>
      <c r="AB5" s="3416"/>
      <c r="AC5" s="3419"/>
    </row>
    <row r="6" spans="1:29" ht="15.75" thickBot="1">
      <c r="A6" s="517"/>
      <c r="B6" s="518"/>
      <c r="C6" s="3435" t="s">
        <v>2930</v>
      </c>
      <c r="D6" s="3436"/>
      <c r="E6" s="3453" t="s">
        <v>2930</v>
      </c>
      <c r="F6" s="3454"/>
      <c r="G6" s="3435" t="s">
        <v>2930</v>
      </c>
      <c r="H6" s="3436"/>
      <c r="I6" s="3435" t="s">
        <v>2930</v>
      </c>
      <c r="J6" s="3436"/>
      <c r="K6" s="514" t="s">
        <v>528</v>
      </c>
      <c r="L6" s="2133"/>
      <c r="M6" s="2134"/>
      <c r="N6" s="2134"/>
      <c r="O6" s="2134"/>
      <c r="P6" s="3427"/>
      <c r="Q6" s="3428"/>
      <c r="R6" s="3431"/>
      <c r="S6" s="3432"/>
      <c r="T6" s="3433"/>
      <c r="U6" s="3434"/>
      <c r="V6" s="3416"/>
      <c r="W6" s="3416"/>
      <c r="X6" s="1566"/>
      <c r="Y6" s="3433"/>
      <c r="Z6" s="3434"/>
      <c r="AA6" s="3420"/>
      <c r="AB6" s="3416"/>
      <c r="AC6" s="3420"/>
    </row>
    <row r="7" spans="1:29" s="1219" customFormat="1" ht="15.75" thickBot="1">
      <c r="A7" s="2936"/>
      <c r="B7" s="2943" t="s">
        <v>529</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46" t="s">
        <v>530</v>
      </c>
      <c r="Q7" s="3448"/>
      <c r="R7" s="1567" t="s">
        <v>8</v>
      </c>
      <c r="S7" s="1568">
        <f t="shared" ref="S7:S15" si="0">F7</f>
        <v>0</v>
      </c>
      <c r="T7" s="1567" t="s">
        <v>8</v>
      </c>
      <c r="U7" s="1568">
        <f t="shared" ref="U7:U15" si="1">H7</f>
        <v>0</v>
      </c>
      <c r="V7" s="1567" t="s">
        <v>8</v>
      </c>
      <c r="W7" s="1568">
        <f t="shared" ref="W7:W15" si="2">J7</f>
        <v>0</v>
      </c>
      <c r="X7" s="1569"/>
      <c r="Y7" s="3446" t="s">
        <v>530</v>
      </c>
      <c r="Z7" s="3447"/>
      <c r="AA7" s="1570" t="e">
        <f>D7/F7</f>
        <v>#DIV/0!</v>
      </c>
      <c r="AB7" s="1570" t="e">
        <f>D7/H7</f>
        <v>#DIV/0!</v>
      </c>
      <c r="AC7" s="1570" t="e">
        <f>D7/J7</f>
        <v>#DIV/0!</v>
      </c>
    </row>
    <row r="8" spans="1:29" s="1219" customFormat="1" ht="15.75" thickBot="1">
      <c r="A8" s="2937"/>
      <c r="B8" s="2944"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46" t="s">
        <v>533</v>
      </c>
      <c r="Q8" s="3447"/>
      <c r="R8" s="1567" t="s">
        <v>8</v>
      </c>
      <c r="S8" s="1568">
        <f t="shared" si="0"/>
        <v>0</v>
      </c>
      <c r="T8" s="1567" t="s">
        <v>8</v>
      </c>
      <c r="U8" s="1568">
        <f t="shared" si="1"/>
        <v>0</v>
      </c>
      <c r="V8" s="1567" t="s">
        <v>8</v>
      </c>
      <c r="W8" s="1568">
        <f t="shared" si="2"/>
        <v>0</v>
      </c>
      <c r="X8" s="1569"/>
      <c r="Y8" s="3446" t="s">
        <v>533</v>
      </c>
      <c r="Z8" s="3447"/>
      <c r="AA8" s="1570" t="e">
        <f t="shared" ref="AA8:AA46" si="3">D8/F8</f>
        <v>#DIV/0!</v>
      </c>
      <c r="AB8" s="1570" t="e">
        <f t="shared" ref="AB8:AB46" si="4">D8/H8</f>
        <v>#DIV/0!</v>
      </c>
      <c r="AC8" s="1570" t="e">
        <f t="shared" ref="AC8:AC46" si="5">D8/J8</f>
        <v>#DIV/0!</v>
      </c>
    </row>
    <row r="9" spans="1:29" s="1219" customFormat="1" ht="15">
      <c r="A9" s="2938"/>
      <c r="B9" s="2945" t="s">
        <v>2754</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15" t="s">
        <v>535</v>
      </c>
      <c r="Q9" s="1150" t="str">
        <f t="shared" ref="Q9:Q15" si="6">B9</f>
        <v>用途</v>
      </c>
      <c r="R9" s="1567" t="s">
        <v>8</v>
      </c>
      <c r="S9" s="1568">
        <f t="shared" si="0"/>
        <v>100</v>
      </c>
      <c r="T9" s="1567" t="s">
        <v>8</v>
      </c>
      <c r="U9" s="1568">
        <f t="shared" si="1"/>
        <v>100</v>
      </c>
      <c r="V9" s="1567" t="s">
        <v>8</v>
      </c>
      <c r="W9" s="1568">
        <f t="shared" si="2"/>
        <v>100</v>
      </c>
      <c r="X9" s="1569"/>
      <c r="Y9" s="3361"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15"/>
      <c r="Q11" s="1150" t="str">
        <f t="shared" si="6"/>
        <v>容积率</v>
      </c>
      <c r="R11" s="1567" t="s">
        <v>8</v>
      </c>
      <c r="S11" s="1568" t="e">
        <f t="shared" si="0"/>
        <v>#N/A</v>
      </c>
      <c r="T11" s="1567" t="s">
        <v>8</v>
      </c>
      <c r="U11" s="1568" t="e">
        <f t="shared" si="1"/>
        <v>#N/A</v>
      </c>
      <c r="V11" s="1567" t="s">
        <v>8</v>
      </c>
      <c r="W11" s="1568" t="e">
        <f t="shared" si="2"/>
        <v>#N/A</v>
      </c>
      <c r="X11" s="1569"/>
      <c r="Y11" s="3361"/>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15"/>
      <c r="Q12" s="1150">
        <f t="shared" si="6"/>
        <v>111</v>
      </c>
      <c r="R12" s="1567" t="s">
        <v>8</v>
      </c>
      <c r="S12" s="1568">
        <f t="shared" si="0"/>
        <v>100</v>
      </c>
      <c r="T12" s="1567" t="s">
        <v>8</v>
      </c>
      <c r="U12" s="1568">
        <f t="shared" si="1"/>
        <v>100</v>
      </c>
      <c r="V12" s="1567" t="s">
        <v>8</v>
      </c>
      <c r="W12" s="1568">
        <f t="shared" si="2"/>
        <v>100</v>
      </c>
      <c r="X12" s="1569"/>
      <c r="Y12" s="3361"/>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15"/>
      <c r="Q13" s="1150">
        <f t="shared" si="6"/>
        <v>111</v>
      </c>
      <c r="R13" s="1567" t="s">
        <v>8</v>
      </c>
      <c r="S13" s="1568">
        <f t="shared" si="0"/>
        <v>100</v>
      </c>
      <c r="T13" s="1567" t="s">
        <v>8</v>
      </c>
      <c r="U13" s="1568">
        <f t="shared" si="1"/>
        <v>100</v>
      </c>
      <c r="V13" s="1567" t="s">
        <v>8</v>
      </c>
      <c r="W13" s="1568">
        <f t="shared" si="2"/>
        <v>100</v>
      </c>
      <c r="X13" s="1569"/>
      <c r="Y13" s="3361"/>
      <c r="Z13" s="1149">
        <f t="shared" si="7"/>
        <v>111</v>
      </c>
      <c r="AA13" s="1570">
        <f t="shared" si="3"/>
        <v>1</v>
      </c>
      <c r="AB13" s="1570">
        <f t="shared" si="4"/>
        <v>1</v>
      </c>
      <c r="AC13" s="1570">
        <f t="shared" si="5"/>
        <v>1</v>
      </c>
    </row>
    <row r="14" spans="1:29" ht="15.75"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15"/>
      <c r="Q14" s="1150">
        <f t="shared" si="6"/>
        <v>111</v>
      </c>
      <c r="R14" s="1567" t="s">
        <v>8</v>
      </c>
      <c r="S14" s="1568">
        <f t="shared" si="0"/>
        <v>100</v>
      </c>
      <c r="T14" s="1567" t="s">
        <v>8</v>
      </c>
      <c r="U14" s="1568">
        <f t="shared" si="1"/>
        <v>100</v>
      </c>
      <c r="V14" s="1567" t="s">
        <v>8</v>
      </c>
      <c r="W14" s="1568">
        <f t="shared" si="2"/>
        <v>100</v>
      </c>
      <c r="X14" s="1569"/>
      <c r="Y14" s="3361"/>
      <c r="Z14" s="1149">
        <f t="shared" si="7"/>
        <v>111</v>
      </c>
      <c r="AA14" s="1570">
        <f t="shared" si="3"/>
        <v>1</v>
      </c>
      <c r="AB14" s="1570">
        <f t="shared" si="4"/>
        <v>1</v>
      </c>
      <c r="AC14" s="1570">
        <f t="shared" si="5"/>
        <v>1</v>
      </c>
    </row>
    <row r="15" spans="1:29" ht="71.25">
      <c r="A15" s="293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49" t="s">
        <v>540</v>
      </c>
      <c r="Q15" s="1571" t="str">
        <f t="shared" si="6"/>
        <v>商业繁华度</v>
      </c>
      <c r="R15" s="1572" t="s">
        <v>8</v>
      </c>
      <c r="S15" s="1573">
        <f t="shared" si="0"/>
        <v>100</v>
      </c>
      <c r="T15" s="1572" t="s">
        <v>8</v>
      </c>
      <c r="U15" s="1573">
        <f t="shared" si="1"/>
        <v>100</v>
      </c>
      <c r="V15" s="1572" t="s">
        <v>8</v>
      </c>
      <c r="W15" s="1573">
        <f t="shared" si="2"/>
        <v>100</v>
      </c>
      <c r="X15" s="1566"/>
      <c r="Y15" s="3449"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50"/>
      <c r="Q16" s="1571"/>
      <c r="R16" s="1572"/>
      <c r="S16" s="1573"/>
      <c r="T16" s="1572"/>
      <c r="U16" s="1573"/>
      <c r="V16" s="1572"/>
      <c r="W16" s="1573"/>
      <c r="X16" s="1566"/>
      <c r="Y16" s="345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50"/>
      <c r="Q17" s="1571" t="str">
        <f>B17</f>
        <v>交通便捷度</v>
      </c>
      <c r="R17" s="1572" t="s">
        <v>8</v>
      </c>
      <c r="S17" s="1573">
        <f>F17</f>
        <v>100</v>
      </c>
      <c r="T17" s="1572" t="s">
        <v>8</v>
      </c>
      <c r="U17" s="1573">
        <f>H17</f>
        <v>100</v>
      </c>
      <c r="V17" s="1572" t="s">
        <v>8</v>
      </c>
      <c r="W17" s="1573">
        <f>J17</f>
        <v>100</v>
      </c>
      <c r="X17" s="1566"/>
      <c r="Y17" s="345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50"/>
      <c r="Q18" s="1571"/>
      <c r="R18" s="1572"/>
      <c r="S18" s="1573"/>
      <c r="T18" s="1572"/>
      <c r="U18" s="1573"/>
      <c r="V18" s="1572"/>
      <c r="W18" s="1573"/>
      <c r="X18" s="1566"/>
      <c r="Y18" s="3450"/>
      <c r="Z18" s="1574"/>
      <c r="AA18" s="1575">
        <v>1</v>
      </c>
      <c r="AB18" s="1575">
        <v>1</v>
      </c>
      <c r="AC18" s="1575">
        <v>1</v>
      </c>
    </row>
    <row r="19" spans="1:29" ht="42.7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50"/>
      <c r="Q19" s="1571" t="str">
        <f>B19</f>
        <v>公共配套设施</v>
      </c>
      <c r="R19" s="1572" t="s">
        <v>8</v>
      </c>
      <c r="S19" s="1573">
        <f>F19</f>
        <v>100</v>
      </c>
      <c r="T19" s="1572" t="s">
        <v>8</v>
      </c>
      <c r="U19" s="1573">
        <f>H19</f>
        <v>100</v>
      </c>
      <c r="V19" s="1572" t="s">
        <v>8</v>
      </c>
      <c r="W19" s="1573">
        <f>J19</f>
        <v>100</v>
      </c>
      <c r="X19" s="1566"/>
      <c r="Y19" s="3450"/>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50"/>
      <c r="Q20" s="1571"/>
      <c r="R20" s="1572"/>
      <c r="S20" s="1573"/>
      <c r="T20" s="1572"/>
      <c r="U20" s="1573"/>
      <c r="V20" s="1572"/>
      <c r="W20" s="1573"/>
      <c r="X20" s="1566"/>
      <c r="Y20" s="3450"/>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50"/>
      <c r="Q21" s="2603" t="str">
        <f>B21</f>
        <v>基础设施水平</v>
      </c>
      <c r="R21" s="1572" t="s">
        <v>8</v>
      </c>
      <c r="S21" s="1573">
        <f>F21</f>
        <v>100</v>
      </c>
      <c r="T21" s="1572" t="s">
        <v>8</v>
      </c>
      <c r="U21" s="1573">
        <f>H21</f>
        <v>100</v>
      </c>
      <c r="V21" s="1572" t="s">
        <v>8</v>
      </c>
      <c r="W21" s="1573">
        <f>J21</f>
        <v>100</v>
      </c>
      <c r="X21" s="2605"/>
      <c r="Y21" s="3450"/>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50"/>
      <c r="Q22" s="2603"/>
      <c r="R22" s="1572"/>
      <c r="S22" s="1573"/>
      <c r="T22" s="1572"/>
      <c r="U22" s="1573"/>
      <c r="V22" s="1572"/>
      <c r="W22" s="1573"/>
      <c r="X22" s="2605"/>
      <c r="Y22" s="3450"/>
      <c r="Z22" s="2604"/>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50"/>
      <c r="Q23" s="1571" t="str">
        <f>B23</f>
        <v>自然及人文环境</v>
      </c>
      <c r="R23" s="1572" t="s">
        <v>8</v>
      </c>
      <c r="S23" s="1573">
        <f>F23</f>
        <v>100</v>
      </c>
      <c r="T23" s="1572" t="s">
        <v>8</v>
      </c>
      <c r="U23" s="1573">
        <f>H23</f>
        <v>100</v>
      </c>
      <c r="V23" s="1572" t="s">
        <v>8</v>
      </c>
      <c r="W23" s="1573">
        <f>J23</f>
        <v>100</v>
      </c>
      <c r="X23" s="1566"/>
      <c r="Y23" s="3450"/>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50"/>
      <c r="Q24" s="1571"/>
      <c r="R24" s="1572"/>
      <c r="S24" s="1573"/>
      <c r="T24" s="1572"/>
      <c r="U24" s="1573"/>
      <c r="V24" s="1572"/>
      <c r="W24" s="1573"/>
      <c r="X24" s="1566"/>
      <c r="Y24" s="3450"/>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50"/>
      <c r="Q25" s="1571" t="str">
        <f t="shared" ref="Q25:Q46" si="11">B25</f>
        <v>临街状况</v>
      </c>
      <c r="R25" s="1572" t="s">
        <v>8</v>
      </c>
      <c r="S25" s="1573">
        <f>F25</f>
        <v>100</v>
      </c>
      <c r="T25" s="1572" t="s">
        <v>8</v>
      </c>
      <c r="U25" s="1573">
        <f>H25</f>
        <v>100</v>
      </c>
      <c r="V25" s="1572" t="s">
        <v>8</v>
      </c>
      <c r="W25" s="1573">
        <f>J25</f>
        <v>100</v>
      </c>
      <c r="X25" s="1566"/>
      <c r="Y25" s="3450"/>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50"/>
      <c r="Q26" s="1571" t="str">
        <f t="shared" si="11"/>
        <v>平面位置/可视性</v>
      </c>
      <c r="R26" s="1572" t="s">
        <v>8</v>
      </c>
      <c r="S26" s="1573">
        <f>F26</f>
        <v>100</v>
      </c>
      <c r="T26" s="1572" t="s">
        <v>8</v>
      </c>
      <c r="U26" s="1573">
        <f>H26</f>
        <v>100</v>
      </c>
      <c r="V26" s="1572" t="s">
        <v>8</v>
      </c>
      <c r="W26" s="1573">
        <f>J26</f>
        <v>100</v>
      </c>
      <c r="X26" s="1566"/>
      <c r="Y26" s="3450"/>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50"/>
      <c r="Q27" s="1150" t="str">
        <f t="shared" si="11"/>
        <v>人流量</v>
      </c>
      <c r="R27" s="1567" t="s">
        <v>8</v>
      </c>
      <c r="S27" s="1568">
        <f>F27</f>
        <v>100</v>
      </c>
      <c r="T27" s="1567" t="s">
        <v>8</v>
      </c>
      <c r="U27" s="1568">
        <f>H27</f>
        <v>100</v>
      </c>
      <c r="V27" s="1567" t="s">
        <v>8</v>
      </c>
      <c r="W27" s="1568">
        <f>J27</f>
        <v>100</v>
      </c>
      <c r="X27" s="1569"/>
      <c r="Y27" s="3450"/>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50"/>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50"/>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50"/>
      <c r="Q29" s="1571">
        <f t="shared" si="11"/>
        <v>111</v>
      </c>
      <c r="R29" s="1572" t="s">
        <v>8</v>
      </c>
      <c r="S29" s="1573">
        <f t="shared" si="12"/>
        <v>100</v>
      </c>
      <c r="T29" s="1572" t="s">
        <v>8</v>
      </c>
      <c r="U29" s="1573">
        <f t="shared" si="13"/>
        <v>100</v>
      </c>
      <c r="V29" s="1572" t="s">
        <v>8</v>
      </c>
      <c r="W29" s="1573">
        <f t="shared" si="14"/>
        <v>100</v>
      </c>
      <c r="X29" s="1566"/>
      <c r="Y29" s="345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50"/>
      <c r="Q30" s="1571">
        <f t="shared" si="11"/>
        <v>111</v>
      </c>
      <c r="R30" s="1572" t="s">
        <v>8</v>
      </c>
      <c r="S30" s="1573">
        <f t="shared" si="12"/>
        <v>100</v>
      </c>
      <c r="T30" s="1572" t="s">
        <v>8</v>
      </c>
      <c r="U30" s="1573">
        <f t="shared" si="13"/>
        <v>100</v>
      </c>
      <c r="V30" s="1572" t="s">
        <v>8</v>
      </c>
      <c r="W30" s="1573">
        <f t="shared" si="14"/>
        <v>100</v>
      </c>
      <c r="X30" s="1566"/>
      <c r="Y30" s="3450"/>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50"/>
      <c r="Q31" s="1571">
        <f t="shared" si="11"/>
        <v>111</v>
      </c>
      <c r="R31" s="1572" t="s">
        <v>8</v>
      </c>
      <c r="S31" s="1573">
        <f t="shared" si="12"/>
        <v>100</v>
      </c>
      <c r="T31" s="1572" t="s">
        <v>8</v>
      </c>
      <c r="U31" s="1573">
        <f t="shared" si="13"/>
        <v>100</v>
      </c>
      <c r="V31" s="1572" t="s">
        <v>8</v>
      </c>
      <c r="W31" s="1573">
        <f t="shared" si="14"/>
        <v>100</v>
      </c>
      <c r="X31" s="1566"/>
      <c r="Y31" s="3450"/>
      <c r="Z31" s="1574">
        <f t="shared" si="15"/>
        <v>111</v>
      </c>
      <c r="AA31" s="1575">
        <f t="shared" si="3"/>
        <v>1</v>
      </c>
      <c r="AB31" s="1575">
        <f t="shared" si="4"/>
        <v>1</v>
      </c>
      <c r="AC31" s="1575">
        <f t="shared" si="5"/>
        <v>1</v>
      </c>
    </row>
    <row r="32" spans="1:29" ht="15">
      <c r="A32" s="2931" t="s">
        <v>2753</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51" t="s">
        <v>550</v>
      </c>
      <c r="Q32" s="1571" t="str">
        <f t="shared" si="11"/>
        <v>商业类型</v>
      </c>
      <c r="R32" s="1572" t="s">
        <v>8</v>
      </c>
      <c r="S32" s="1573">
        <f t="shared" si="12"/>
        <v>100</v>
      </c>
      <c r="T32" s="1572" t="s">
        <v>8</v>
      </c>
      <c r="U32" s="1573">
        <f t="shared" si="13"/>
        <v>100</v>
      </c>
      <c r="V32" s="1572" t="s">
        <v>8</v>
      </c>
      <c r="W32" s="1573">
        <f t="shared" si="14"/>
        <v>100</v>
      </c>
      <c r="X32" s="1566"/>
      <c r="Y32" s="3452" t="s">
        <v>550</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52"/>
      <c r="Q33" s="1604" t="str">
        <f t="shared" si="11"/>
        <v>项目建筑规模</v>
      </c>
      <c r="R33" s="1576" t="s">
        <v>8</v>
      </c>
      <c r="S33" s="1577" t="e">
        <f t="shared" si="12"/>
        <v>#N/A</v>
      </c>
      <c r="T33" s="1576" t="s">
        <v>8</v>
      </c>
      <c r="U33" s="1577" t="e">
        <f t="shared" si="13"/>
        <v>#N/A</v>
      </c>
      <c r="V33" s="1576" t="s">
        <v>8</v>
      </c>
      <c r="W33" s="1577" t="e">
        <f t="shared" si="14"/>
        <v>#N/A</v>
      </c>
      <c r="X33" s="1578"/>
      <c r="Y33" s="3452"/>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52"/>
      <c r="Q34" s="1571" t="str">
        <f t="shared" si="11"/>
        <v>建筑结构</v>
      </c>
      <c r="R34" s="1572" t="s">
        <v>8</v>
      </c>
      <c r="S34" s="1573">
        <f t="shared" si="12"/>
        <v>100</v>
      </c>
      <c r="T34" s="1572" t="s">
        <v>8</v>
      </c>
      <c r="U34" s="1573">
        <f t="shared" si="13"/>
        <v>100</v>
      </c>
      <c r="V34" s="1572" t="s">
        <v>8</v>
      </c>
      <c r="W34" s="1573">
        <f t="shared" si="14"/>
        <v>100</v>
      </c>
      <c r="X34" s="1566"/>
      <c r="Y34" s="3452"/>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52"/>
      <c r="Q35" s="1571" t="str">
        <f t="shared" si="11"/>
        <v>公共部分装修</v>
      </c>
      <c r="R35" s="1572" t="s">
        <v>8</v>
      </c>
      <c r="S35" s="1573">
        <f t="shared" si="12"/>
        <v>100</v>
      </c>
      <c r="T35" s="1572" t="s">
        <v>8</v>
      </c>
      <c r="U35" s="1573">
        <f t="shared" si="13"/>
        <v>100</v>
      </c>
      <c r="V35" s="1572" t="s">
        <v>8</v>
      </c>
      <c r="W35" s="1573">
        <f t="shared" si="14"/>
        <v>100</v>
      </c>
      <c r="X35" s="1566"/>
      <c r="Y35" s="3452"/>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52"/>
      <c r="Q36" s="1571" t="str">
        <f t="shared" si="11"/>
        <v>成新度</v>
      </c>
      <c r="R36" s="1572" t="s">
        <v>8</v>
      </c>
      <c r="S36" s="1573" t="e">
        <f t="shared" si="12"/>
        <v>#N/A</v>
      </c>
      <c r="T36" s="1572" t="s">
        <v>8</v>
      </c>
      <c r="U36" s="1573" t="e">
        <f t="shared" si="13"/>
        <v>#N/A</v>
      </c>
      <c r="V36" s="1572" t="s">
        <v>8</v>
      </c>
      <c r="W36" s="1573" t="e">
        <f t="shared" si="14"/>
        <v>#N/A</v>
      </c>
      <c r="X36" s="1566"/>
      <c r="Y36" s="3452"/>
      <c r="Z36" s="1574" t="str">
        <f t="shared" si="15"/>
        <v>成新度</v>
      </c>
      <c r="AA36" s="1575" t="e">
        <f t="shared" si="3"/>
        <v>#N/A</v>
      </c>
      <c r="AB36" s="1575" t="e">
        <f t="shared" si="4"/>
        <v>#N/A</v>
      </c>
      <c r="AC36" s="1575" t="e">
        <f t="shared" si="5"/>
        <v>#N/A</v>
      </c>
    </row>
    <row r="37" spans="1:29" s="1219" customFormat="1" ht="15">
      <c r="A37" s="600"/>
      <c r="B37" s="1895"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52"/>
      <c r="Q37" s="1150" t="str">
        <f t="shared" si="11"/>
        <v>市政基础设施</v>
      </c>
      <c r="R37" s="1567" t="s">
        <v>8</v>
      </c>
      <c r="S37" s="1568">
        <f t="shared" si="12"/>
        <v>100</v>
      </c>
      <c r="T37" s="1567" t="s">
        <v>8</v>
      </c>
      <c r="U37" s="1568">
        <f t="shared" si="13"/>
        <v>100</v>
      </c>
      <c r="V37" s="1567" t="s">
        <v>8</v>
      </c>
      <c r="W37" s="1568">
        <f t="shared" si="14"/>
        <v>100</v>
      </c>
      <c r="X37" s="1569"/>
      <c r="Y37" s="3452"/>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52" t="s">
        <v>765</v>
      </c>
      <c r="Q38" s="1571" t="str">
        <f t="shared" si="11"/>
        <v>业态</v>
      </c>
      <c r="R38" s="1572" t="s">
        <v>8</v>
      </c>
      <c r="S38" s="1573">
        <f t="shared" si="12"/>
        <v>100</v>
      </c>
      <c r="T38" s="1572" t="s">
        <v>8</v>
      </c>
      <c r="U38" s="1573">
        <f t="shared" si="13"/>
        <v>100</v>
      </c>
      <c r="V38" s="1572" t="s">
        <v>8</v>
      </c>
      <c r="W38" s="1573">
        <f t="shared" si="14"/>
        <v>100</v>
      </c>
      <c r="X38" s="1566"/>
      <c r="Y38" s="3452"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2"/>
      <c r="Q39" s="1571" t="str">
        <f t="shared" si="11"/>
        <v>层高</v>
      </c>
      <c r="R39" s="1572" t="s">
        <v>8</v>
      </c>
      <c r="S39" s="1573">
        <f t="shared" si="12"/>
        <v>100</v>
      </c>
      <c r="T39" s="1572" t="s">
        <v>8</v>
      </c>
      <c r="U39" s="1573">
        <f t="shared" si="13"/>
        <v>100</v>
      </c>
      <c r="V39" s="1572" t="s">
        <v>8</v>
      </c>
      <c r="W39" s="1573">
        <f t="shared" si="14"/>
        <v>100</v>
      </c>
      <c r="X39" s="1566"/>
      <c r="Y39" s="3452"/>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52"/>
      <c r="Q40" s="1571" t="str">
        <f t="shared" si="11"/>
        <v>单套建筑面积</v>
      </c>
      <c r="R40" s="1572" t="s">
        <v>8</v>
      </c>
      <c r="S40" s="1573">
        <f t="shared" si="12"/>
        <v>100</v>
      </c>
      <c r="T40" s="1572" t="s">
        <v>8</v>
      </c>
      <c r="U40" s="1573">
        <f t="shared" si="13"/>
        <v>100</v>
      </c>
      <c r="V40" s="1572" t="s">
        <v>8</v>
      </c>
      <c r="W40" s="1573">
        <f t="shared" si="14"/>
        <v>100</v>
      </c>
      <c r="X40" s="1566"/>
      <c r="Y40" s="3452"/>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52"/>
      <c r="Q41" s="1604" t="str">
        <f t="shared" si="11"/>
        <v>进深比</v>
      </c>
      <c r="R41" s="1576" t="s">
        <v>8</v>
      </c>
      <c r="S41" s="1577">
        <f t="shared" si="12"/>
        <v>100</v>
      </c>
      <c r="T41" s="1576" t="s">
        <v>8</v>
      </c>
      <c r="U41" s="1577">
        <f t="shared" si="13"/>
        <v>100</v>
      </c>
      <c r="V41" s="1576" t="s">
        <v>8</v>
      </c>
      <c r="W41" s="1577">
        <f t="shared" si="14"/>
        <v>100</v>
      </c>
      <c r="X41" s="1578"/>
      <c r="Y41" s="3452"/>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52"/>
      <c r="Q42" s="1571" t="str">
        <f t="shared" si="11"/>
        <v>内部装修</v>
      </c>
      <c r="R42" s="1572" t="s">
        <v>8</v>
      </c>
      <c r="S42" s="1573">
        <f t="shared" si="12"/>
        <v>100</v>
      </c>
      <c r="T42" s="1572" t="s">
        <v>8</v>
      </c>
      <c r="U42" s="1573">
        <f t="shared" si="13"/>
        <v>100</v>
      </c>
      <c r="V42" s="1572" t="s">
        <v>8</v>
      </c>
      <c r="W42" s="1573">
        <f t="shared" si="14"/>
        <v>100</v>
      </c>
      <c r="X42" s="1566"/>
      <c r="Y42" s="3452"/>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52"/>
      <c r="Q43" s="1571" t="str">
        <f t="shared" si="11"/>
        <v>内部装修维护情况</v>
      </c>
      <c r="R43" s="1572" t="s">
        <v>8</v>
      </c>
      <c r="S43" s="1573">
        <f t="shared" si="12"/>
        <v>100</v>
      </c>
      <c r="T43" s="1572" t="s">
        <v>8</v>
      </c>
      <c r="U43" s="1573">
        <f t="shared" si="13"/>
        <v>100</v>
      </c>
      <c r="V43" s="1572" t="s">
        <v>8</v>
      </c>
      <c r="W43" s="1573">
        <f t="shared" si="14"/>
        <v>100</v>
      </c>
      <c r="X43" s="1566"/>
      <c r="Y43" s="345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52"/>
      <c r="Q44" s="1150">
        <f t="shared" si="11"/>
        <v>111</v>
      </c>
      <c r="R44" s="1567" t="s">
        <v>8</v>
      </c>
      <c r="S44" s="1568">
        <f t="shared" si="12"/>
        <v>100</v>
      </c>
      <c r="T44" s="1567" t="s">
        <v>8</v>
      </c>
      <c r="U44" s="1568">
        <f t="shared" si="13"/>
        <v>100</v>
      </c>
      <c r="V44" s="1567" t="s">
        <v>8</v>
      </c>
      <c r="W44" s="1568">
        <f t="shared" si="14"/>
        <v>100</v>
      </c>
      <c r="X44" s="1569"/>
      <c r="Y44" s="345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52"/>
      <c r="Q45" s="1571">
        <f t="shared" si="11"/>
        <v>111</v>
      </c>
      <c r="R45" s="1572" t="s">
        <v>8</v>
      </c>
      <c r="S45" s="1573">
        <f t="shared" si="12"/>
        <v>100</v>
      </c>
      <c r="T45" s="1572" t="s">
        <v>8</v>
      </c>
      <c r="U45" s="1573">
        <f t="shared" si="13"/>
        <v>100</v>
      </c>
      <c r="V45" s="1572" t="s">
        <v>8</v>
      </c>
      <c r="W45" s="1573">
        <f t="shared" si="14"/>
        <v>100</v>
      </c>
      <c r="X45" s="1566"/>
      <c r="Y45" s="3452"/>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29"/>
      <c r="Q46" s="1571">
        <f t="shared" si="11"/>
        <v>111</v>
      </c>
      <c r="R46" s="1572" t="s">
        <v>8</v>
      </c>
      <c r="S46" s="1573">
        <f t="shared" si="12"/>
        <v>100</v>
      </c>
      <c r="T46" s="1572" t="s">
        <v>8</v>
      </c>
      <c r="U46" s="1573">
        <f t="shared" si="13"/>
        <v>100</v>
      </c>
      <c r="V46" s="1572" t="s">
        <v>8</v>
      </c>
      <c r="W46" s="1573">
        <f t="shared" si="14"/>
        <v>100</v>
      </c>
      <c r="X46" s="1566"/>
      <c r="Y46" s="3529"/>
      <c r="Z46" s="1574">
        <f t="shared" si="15"/>
        <v>111</v>
      </c>
      <c r="AA46" s="1575">
        <f t="shared" si="3"/>
        <v>1</v>
      </c>
      <c r="AB46" s="1575">
        <f t="shared" si="4"/>
        <v>1</v>
      </c>
      <c r="AC46" s="1575">
        <f t="shared" si="5"/>
        <v>1</v>
      </c>
    </row>
    <row r="47" spans="1:29" ht="15">
      <c r="A47" s="607" t="s">
        <v>735</v>
      </c>
      <c r="B47" s="887"/>
      <c r="C47" s="2651" t="s">
        <v>1</v>
      </c>
      <c r="D47" s="2652"/>
      <c r="E47" s="2653"/>
      <c r="F47" s="2654"/>
      <c r="G47" s="2655"/>
      <c r="H47" s="2656"/>
      <c r="I47" s="2653"/>
      <c r="J47" s="2656"/>
      <c r="K47" s="1610"/>
      <c r="L47" s="2144"/>
      <c r="M47" s="2145"/>
      <c r="N47" s="2134"/>
      <c r="O47" s="2145"/>
      <c r="P47" s="3415" t="str">
        <f>A47</f>
        <v>成交单价（元/平方米）</v>
      </c>
      <c r="Q47" s="3415"/>
      <c r="R47" s="3528">
        <f>E47</f>
        <v>0</v>
      </c>
      <c r="S47" s="3528"/>
      <c r="T47" s="3528">
        <f>G47</f>
        <v>0</v>
      </c>
      <c r="U47" s="3528"/>
      <c r="V47" s="3528">
        <f>I47</f>
        <v>0</v>
      </c>
      <c r="W47" s="3528"/>
      <c r="X47" s="1558"/>
      <c r="Y47" s="1580"/>
      <c r="Z47" s="1558"/>
      <c r="AA47" s="1558"/>
      <c r="AB47" s="1558"/>
      <c r="AC47" s="1558"/>
    </row>
    <row r="48" spans="1:29" ht="15.75" thickBot="1">
      <c r="A48" s="615" t="s">
        <v>2758</v>
      </c>
      <c r="B48" s="888"/>
      <c r="C48" s="2657" t="e">
        <f>R49</f>
        <v>#DIV/0!</v>
      </c>
      <c r="D48" s="2658"/>
      <c r="E48" s="2659" t="e">
        <f>R48</f>
        <v>#DIV/0!</v>
      </c>
      <c r="F48" s="2659"/>
      <c r="G48" s="2657" t="e">
        <f>T48</f>
        <v>#DIV/0!</v>
      </c>
      <c r="H48" s="2658"/>
      <c r="I48" s="2659" t="e">
        <f>V48</f>
        <v>#DIV/0!</v>
      </c>
      <c r="J48" s="2658"/>
      <c r="K48" s="1611"/>
      <c r="L48" s="2144"/>
      <c r="M48" s="2145"/>
      <c r="N48" s="2134"/>
      <c r="O48" s="2145"/>
      <c r="P48" s="3415" t="str">
        <f>A48</f>
        <v>比较价格（元/平方米）</v>
      </c>
      <c r="Q48" s="3415"/>
      <c r="R48" s="3528" t="e">
        <f>IF(F1="售价",ROUND(PRODUCT(R47,AA7:AA46),0),ROUND(PRODUCT(R47,AA7:AA46),1))</f>
        <v>#DIV/0!</v>
      </c>
      <c r="S48" s="3528"/>
      <c r="T48" s="3528" t="e">
        <f>IF(F1="售价",ROUND(PRODUCT(T47,AB7:AB46),0),ROUND(PRODUCT(T47,AB7:AB46),1))</f>
        <v>#DIV/0!</v>
      </c>
      <c r="U48" s="3528"/>
      <c r="V48" s="3528" t="e">
        <f>IF(F1="售价",ROUND(PRODUCT(V47,AC7:AC46),0),ROUND(PRODUCT(V47,AC7:AC46),1))</f>
        <v>#DIV/0!</v>
      </c>
      <c r="W48" s="3528"/>
      <c r="X48" s="1558"/>
      <c r="Y48" s="1558"/>
      <c r="Z48" s="1558"/>
      <c r="AA48" s="1558"/>
      <c r="AB48" s="1558"/>
      <c r="AC48" s="1558"/>
    </row>
    <row r="49" spans="1:29" ht="15.75" thickBot="1">
      <c r="A49" s="621" t="s">
        <v>2932</v>
      </c>
      <c r="B49" s="622"/>
      <c r="C49" s="2660" t="e">
        <f>R49</f>
        <v>#DIV/0!</v>
      </c>
      <c r="D49" s="2660"/>
      <c r="E49" s="2660"/>
      <c r="F49" s="2660"/>
      <c r="G49" s="2660"/>
      <c r="H49" s="2660"/>
      <c r="I49" s="2660"/>
      <c r="J49" s="2660"/>
      <c r="K49" s="1612"/>
      <c r="L49" s="2144"/>
      <c r="M49" s="2145"/>
      <c r="N49" s="2134"/>
      <c r="O49" s="2145"/>
      <c r="P49" s="3412" t="str">
        <f>A49</f>
        <v>估价对象XX用房的比较价格（楼面单价，元/平方米）</v>
      </c>
      <c r="Q49" s="3413"/>
      <c r="R49" s="3527" t="e">
        <f>IF(F1="售价",ROUND(AVERAGE(R48:V48),0),ROUND(AVERAGE(R48:V48),1))</f>
        <v>#DIV/0!</v>
      </c>
      <c r="S49" s="3527"/>
      <c r="T49" s="3527"/>
      <c r="U49" s="3527"/>
      <c r="V49" s="3527"/>
      <c r="W49" s="352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2555</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2221"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776</v>
      </c>
      <c r="C1" s="504" t="s">
        <v>720</v>
      </c>
      <c r="D1" s="849"/>
      <c r="E1" s="506"/>
      <c r="F1" s="2831"/>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421" t="s">
        <v>522</v>
      </c>
      <c r="D4" s="3422"/>
      <c r="E4" s="3455" t="s">
        <v>523</v>
      </c>
      <c r="F4" s="3456"/>
      <c r="G4" s="3421" t="s">
        <v>524</v>
      </c>
      <c r="H4" s="3422"/>
      <c r="I4" s="3421" t="s">
        <v>525</v>
      </c>
      <c r="J4" s="3422"/>
      <c r="K4" s="514" t="s">
        <v>526</v>
      </c>
      <c r="L4" s="2133"/>
      <c r="M4" s="2134"/>
      <c r="N4" s="2134"/>
      <c r="O4" s="2134"/>
      <c r="P4" s="3535" t="s">
        <v>527</v>
      </c>
      <c r="Q4" s="3424"/>
      <c r="R4" s="3429" t="s">
        <v>523</v>
      </c>
      <c r="S4" s="3430"/>
      <c r="T4" s="3429" t="s">
        <v>524</v>
      </c>
      <c r="U4" s="3430"/>
      <c r="V4" s="3416" t="s">
        <v>525</v>
      </c>
      <c r="W4" s="3416"/>
      <c r="X4" s="1566"/>
      <c r="Y4" s="3429" t="s">
        <v>527</v>
      </c>
      <c r="Z4" s="3430"/>
      <c r="AA4" s="3418" t="s">
        <v>523</v>
      </c>
      <c r="AB4" s="3418" t="s">
        <v>524</v>
      </c>
      <c r="AC4" s="3418" t="s">
        <v>525</v>
      </c>
    </row>
    <row r="5" spans="1:29" ht="15">
      <c r="A5" s="515"/>
      <c r="B5" s="516"/>
      <c r="C5" s="3437" t="s">
        <v>2926</v>
      </c>
      <c r="D5" s="3438"/>
      <c r="E5" s="3457" t="s">
        <v>2927</v>
      </c>
      <c r="F5" s="3458"/>
      <c r="G5" s="3437" t="s">
        <v>2928</v>
      </c>
      <c r="H5" s="3438"/>
      <c r="I5" s="3437" t="s">
        <v>2929</v>
      </c>
      <c r="J5" s="3438"/>
      <c r="K5" s="514"/>
      <c r="L5" s="2133"/>
      <c r="M5" s="2134"/>
      <c r="N5" s="2134"/>
      <c r="O5" s="2134"/>
      <c r="P5" s="3536"/>
      <c r="Q5" s="3426"/>
      <c r="R5" s="3431"/>
      <c r="S5" s="3432"/>
      <c r="T5" s="3431"/>
      <c r="U5" s="3432"/>
      <c r="V5" s="3416"/>
      <c r="W5" s="3416"/>
      <c r="X5" s="1566"/>
      <c r="Y5" s="3431"/>
      <c r="Z5" s="3432"/>
      <c r="AA5" s="3419"/>
      <c r="AB5" s="3419"/>
      <c r="AC5" s="3419"/>
    </row>
    <row r="6" spans="1:29" ht="15.75" thickBot="1">
      <c r="A6" s="517"/>
      <c r="B6" s="518"/>
      <c r="C6" s="3435" t="s">
        <v>2930</v>
      </c>
      <c r="D6" s="3436"/>
      <c r="E6" s="3453" t="s">
        <v>2930</v>
      </c>
      <c r="F6" s="3454"/>
      <c r="G6" s="3435" t="s">
        <v>2930</v>
      </c>
      <c r="H6" s="3436"/>
      <c r="I6" s="3435" t="s">
        <v>2930</v>
      </c>
      <c r="J6" s="3436"/>
      <c r="K6" s="514" t="s">
        <v>528</v>
      </c>
      <c r="L6" s="2133"/>
      <c r="M6" s="2134"/>
      <c r="N6" s="2134"/>
      <c r="O6" s="2134"/>
      <c r="P6" s="3537"/>
      <c r="Q6" s="3428"/>
      <c r="R6" s="3431"/>
      <c r="S6" s="3432"/>
      <c r="T6" s="3433"/>
      <c r="U6" s="3434"/>
      <c r="V6" s="3416"/>
      <c r="W6" s="3416"/>
      <c r="X6" s="1566"/>
      <c r="Y6" s="3433"/>
      <c r="Z6" s="3434"/>
      <c r="AA6" s="3420"/>
      <c r="AB6" s="3420"/>
      <c r="AC6" s="3420"/>
    </row>
    <row r="7" spans="1:29" s="1219" customFormat="1" ht="15.75" thickBot="1">
      <c r="A7" s="2936"/>
      <c r="B7" s="2943" t="s">
        <v>529</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48" t="s">
        <v>530</v>
      </c>
      <c r="Q7" s="3448"/>
      <c r="R7" s="1567" t="s">
        <v>8</v>
      </c>
      <c r="S7" s="1568">
        <f t="shared" ref="S7:S15" si="0">F7</f>
        <v>0</v>
      </c>
      <c r="T7" s="1567" t="s">
        <v>8</v>
      </c>
      <c r="U7" s="1568">
        <f t="shared" ref="U7:U15" si="1">H7</f>
        <v>0</v>
      </c>
      <c r="V7" s="1567" t="s">
        <v>8</v>
      </c>
      <c r="W7" s="1568">
        <f t="shared" ref="W7:W15" si="2">J7</f>
        <v>0</v>
      </c>
      <c r="X7" s="1569"/>
      <c r="Y7" s="3446" t="s">
        <v>530</v>
      </c>
      <c r="Z7" s="3447"/>
      <c r="AA7" s="1570" t="e">
        <f>D7/F7</f>
        <v>#DIV/0!</v>
      </c>
      <c r="AB7" s="1570" t="e">
        <f>D7/H7</f>
        <v>#DIV/0!</v>
      </c>
      <c r="AC7" s="1570" t="e">
        <f>D7/J7</f>
        <v>#DIV/0!</v>
      </c>
    </row>
    <row r="8" spans="1:29" s="1219" customFormat="1" ht="15.75" thickBot="1">
      <c r="A8" s="2937"/>
      <c r="B8" s="2944"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48" t="s">
        <v>533</v>
      </c>
      <c r="Q8" s="3447"/>
      <c r="R8" s="1567" t="s">
        <v>8</v>
      </c>
      <c r="S8" s="1568">
        <f t="shared" si="0"/>
        <v>0</v>
      </c>
      <c r="T8" s="1567" t="s">
        <v>8</v>
      </c>
      <c r="U8" s="1568">
        <f t="shared" si="1"/>
        <v>0</v>
      </c>
      <c r="V8" s="1567" t="s">
        <v>8</v>
      </c>
      <c r="W8" s="1568">
        <f t="shared" si="2"/>
        <v>0</v>
      </c>
      <c r="X8" s="1569"/>
      <c r="Y8" s="3446" t="s">
        <v>533</v>
      </c>
      <c r="Z8" s="3447"/>
      <c r="AA8" s="1570" t="e">
        <f t="shared" ref="AA8:AA47" si="3">D8/F8</f>
        <v>#DIV/0!</v>
      </c>
      <c r="AB8" s="1570" t="e">
        <f t="shared" ref="AB8:AB47" si="4">D8/H8</f>
        <v>#DIV/0!</v>
      </c>
      <c r="AC8" s="1570" t="e">
        <f t="shared" ref="AC8:AC47" si="5">D8/J8</f>
        <v>#DIV/0!</v>
      </c>
    </row>
    <row r="9" spans="1:29" s="1219" customFormat="1" ht="15">
      <c r="A9" s="2938"/>
      <c r="B9" s="2945" t="s">
        <v>2754</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15" t="s">
        <v>535</v>
      </c>
      <c r="Q9" s="1150" t="str">
        <f t="shared" ref="Q9:Q15" si="6">B9</f>
        <v>用途</v>
      </c>
      <c r="R9" s="1567" t="s">
        <v>8</v>
      </c>
      <c r="S9" s="1568">
        <f t="shared" si="0"/>
        <v>100</v>
      </c>
      <c r="T9" s="1567" t="s">
        <v>8</v>
      </c>
      <c r="U9" s="1568">
        <f t="shared" si="1"/>
        <v>100</v>
      </c>
      <c r="V9" s="1567" t="s">
        <v>8</v>
      </c>
      <c r="W9" s="1568">
        <f t="shared" si="2"/>
        <v>100</v>
      </c>
      <c r="X9" s="1569"/>
      <c r="Y9" s="3361"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15"/>
      <c r="Q11" s="1150" t="str">
        <f t="shared" si="6"/>
        <v>容积率</v>
      </c>
      <c r="R11" s="1567" t="s">
        <v>8</v>
      </c>
      <c r="S11" s="1568" t="e">
        <f t="shared" si="0"/>
        <v>#N/A</v>
      </c>
      <c r="T11" s="1567" t="s">
        <v>8</v>
      </c>
      <c r="U11" s="1568" t="e">
        <f t="shared" si="1"/>
        <v>#N/A</v>
      </c>
      <c r="V11" s="1567" t="s">
        <v>8</v>
      </c>
      <c r="W11" s="1568" t="e">
        <f t="shared" si="2"/>
        <v>#N/A</v>
      </c>
      <c r="X11" s="1569"/>
      <c r="Y11" s="3361"/>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15"/>
      <c r="Q12" s="1150">
        <f t="shared" si="6"/>
        <v>111</v>
      </c>
      <c r="R12" s="1567" t="s">
        <v>8</v>
      </c>
      <c r="S12" s="1568">
        <f t="shared" si="0"/>
        <v>100</v>
      </c>
      <c r="T12" s="1567" t="s">
        <v>8</v>
      </c>
      <c r="U12" s="1568">
        <f t="shared" si="1"/>
        <v>100</v>
      </c>
      <c r="V12" s="1567" t="s">
        <v>8</v>
      </c>
      <c r="W12" s="1568">
        <f t="shared" si="2"/>
        <v>100</v>
      </c>
      <c r="X12" s="1569"/>
      <c r="Y12" s="3361"/>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15"/>
      <c r="Q13" s="1150">
        <f t="shared" si="6"/>
        <v>111</v>
      </c>
      <c r="R13" s="1567" t="s">
        <v>8</v>
      </c>
      <c r="S13" s="1568">
        <f t="shared" si="0"/>
        <v>100</v>
      </c>
      <c r="T13" s="1567" t="s">
        <v>8</v>
      </c>
      <c r="U13" s="1568">
        <f t="shared" si="1"/>
        <v>100</v>
      </c>
      <c r="V13" s="1567" t="s">
        <v>8</v>
      </c>
      <c r="W13" s="1568">
        <f t="shared" si="2"/>
        <v>100</v>
      </c>
      <c r="X13" s="1569"/>
      <c r="Y13" s="3361"/>
      <c r="Z13" s="1149">
        <f t="shared" si="7"/>
        <v>111</v>
      </c>
      <c r="AA13" s="1570">
        <f t="shared" si="3"/>
        <v>1</v>
      </c>
      <c r="AB13" s="1570">
        <f t="shared" si="4"/>
        <v>1</v>
      </c>
      <c r="AC13" s="1570">
        <f t="shared" si="5"/>
        <v>1</v>
      </c>
    </row>
    <row r="14" spans="1:29" ht="15.75"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15"/>
      <c r="Q14" s="1150">
        <f t="shared" si="6"/>
        <v>111</v>
      </c>
      <c r="R14" s="1567" t="s">
        <v>8</v>
      </c>
      <c r="S14" s="1568">
        <f t="shared" si="0"/>
        <v>100</v>
      </c>
      <c r="T14" s="1567" t="s">
        <v>8</v>
      </c>
      <c r="U14" s="1568">
        <f t="shared" si="1"/>
        <v>100</v>
      </c>
      <c r="V14" s="1567" t="s">
        <v>8</v>
      </c>
      <c r="W14" s="1568">
        <f t="shared" si="2"/>
        <v>100</v>
      </c>
      <c r="X14" s="1569"/>
      <c r="Y14" s="3361"/>
      <c r="Z14" s="1149">
        <f t="shared" si="7"/>
        <v>111</v>
      </c>
      <c r="AA14" s="1570">
        <f t="shared" si="3"/>
        <v>1</v>
      </c>
      <c r="AB14" s="1570">
        <f t="shared" si="4"/>
        <v>1</v>
      </c>
      <c r="AC14" s="1570">
        <f t="shared" si="5"/>
        <v>1</v>
      </c>
    </row>
    <row r="15" spans="1:29" ht="71.25">
      <c r="A15" s="293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49" t="s">
        <v>540</v>
      </c>
      <c r="Q15" s="1571" t="str">
        <f t="shared" si="6"/>
        <v>办公集聚程度</v>
      </c>
      <c r="R15" s="1572" t="s">
        <v>8</v>
      </c>
      <c r="S15" s="1573">
        <f t="shared" si="0"/>
        <v>100</v>
      </c>
      <c r="T15" s="1572" t="s">
        <v>8</v>
      </c>
      <c r="U15" s="1573">
        <f t="shared" si="1"/>
        <v>100</v>
      </c>
      <c r="V15" s="1572" t="s">
        <v>8</v>
      </c>
      <c r="W15" s="1573">
        <f t="shared" si="2"/>
        <v>100</v>
      </c>
      <c r="X15" s="1566"/>
      <c r="Y15" s="3449"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50"/>
      <c r="Q16" s="1571"/>
      <c r="R16" s="1572"/>
      <c r="S16" s="1573"/>
      <c r="T16" s="1572"/>
      <c r="U16" s="1573"/>
      <c r="V16" s="1572"/>
      <c r="W16" s="1573"/>
      <c r="X16" s="1566"/>
      <c r="Y16" s="3450"/>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50"/>
      <c r="Q17" s="1571" t="str">
        <f>B17</f>
        <v>交通便捷度</v>
      </c>
      <c r="R17" s="1572" t="s">
        <v>8</v>
      </c>
      <c r="S17" s="1573">
        <f>F17</f>
        <v>100</v>
      </c>
      <c r="T17" s="1572" t="s">
        <v>8</v>
      </c>
      <c r="U17" s="1573">
        <f>H17</f>
        <v>100</v>
      </c>
      <c r="V17" s="1572" t="s">
        <v>8</v>
      </c>
      <c r="W17" s="1573">
        <f>J17</f>
        <v>100</v>
      </c>
      <c r="X17" s="1566"/>
      <c r="Y17" s="3450"/>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50"/>
      <c r="Q18" s="1571"/>
      <c r="R18" s="1572"/>
      <c r="S18" s="1573"/>
      <c r="T18" s="1572"/>
      <c r="U18" s="1573"/>
      <c r="V18" s="1572"/>
      <c r="W18" s="1573"/>
      <c r="X18" s="1566"/>
      <c r="Y18" s="3450"/>
      <c r="Z18" s="1574"/>
      <c r="AA18" s="1575">
        <v>1</v>
      </c>
      <c r="AB18" s="1575">
        <v>1</v>
      </c>
      <c r="AC18" s="1575">
        <v>1</v>
      </c>
    </row>
    <row r="19" spans="1:29" ht="42.75">
      <c r="A19" s="532"/>
      <c r="B19" s="262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50"/>
      <c r="Q19" s="1571" t="str">
        <f>B19</f>
        <v>公共配套设施</v>
      </c>
      <c r="R19" s="1572" t="s">
        <v>8</v>
      </c>
      <c r="S19" s="1573">
        <f>F19</f>
        <v>100</v>
      </c>
      <c r="T19" s="1572" t="s">
        <v>8</v>
      </c>
      <c r="U19" s="1573">
        <f>H19</f>
        <v>100</v>
      </c>
      <c r="V19" s="1572" t="s">
        <v>8</v>
      </c>
      <c r="W19" s="1573">
        <f>J19</f>
        <v>100</v>
      </c>
      <c r="X19" s="1566"/>
      <c r="Y19" s="3450"/>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50"/>
      <c r="Q20" s="1571"/>
      <c r="R20" s="1572"/>
      <c r="S20" s="1573"/>
      <c r="T20" s="1572"/>
      <c r="U20" s="1573"/>
      <c r="V20" s="1572"/>
      <c r="W20" s="1573"/>
      <c r="X20" s="1566"/>
      <c r="Y20" s="3450"/>
      <c r="Z20" s="1574"/>
      <c r="AA20" s="1575">
        <v>1</v>
      </c>
      <c r="AB20" s="1575">
        <v>1</v>
      </c>
      <c r="AC20" s="1575">
        <v>1</v>
      </c>
    </row>
    <row r="21" spans="1:29" ht="28.5">
      <c r="A21" s="532"/>
      <c r="B21" s="261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50"/>
      <c r="Q21" s="2603" t="str">
        <f>B21</f>
        <v>基础设施水平</v>
      </c>
      <c r="R21" s="1572" t="s">
        <v>8</v>
      </c>
      <c r="S21" s="1573">
        <f>F21</f>
        <v>100</v>
      </c>
      <c r="T21" s="1572" t="s">
        <v>8</v>
      </c>
      <c r="U21" s="1573">
        <f>H21</f>
        <v>100</v>
      </c>
      <c r="V21" s="1572" t="s">
        <v>8</v>
      </c>
      <c r="W21" s="1573">
        <f>J21</f>
        <v>100</v>
      </c>
      <c r="X21" s="2605"/>
      <c r="Y21" s="3450"/>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50"/>
      <c r="Q22" s="2603"/>
      <c r="R22" s="1572"/>
      <c r="S22" s="1573"/>
      <c r="T22" s="1572"/>
      <c r="U22" s="1573"/>
      <c r="V22" s="1572"/>
      <c r="W22" s="1573"/>
      <c r="X22" s="2605"/>
      <c r="Y22" s="3450"/>
      <c r="Z22" s="2604"/>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50"/>
      <c r="Q23" s="1571" t="str">
        <f>B23</f>
        <v>环境质量</v>
      </c>
      <c r="R23" s="1572" t="s">
        <v>8</v>
      </c>
      <c r="S23" s="1573">
        <f>F23</f>
        <v>100</v>
      </c>
      <c r="T23" s="1572" t="s">
        <v>8</v>
      </c>
      <c r="U23" s="1573">
        <f>H23</f>
        <v>100</v>
      </c>
      <c r="V23" s="1572" t="s">
        <v>8</v>
      </c>
      <c r="W23" s="1573">
        <f>J23</f>
        <v>100</v>
      </c>
      <c r="X23" s="1566"/>
      <c r="Y23" s="3450"/>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50"/>
      <c r="Q24" s="1571"/>
      <c r="R24" s="1572"/>
      <c r="S24" s="1573"/>
      <c r="T24" s="1572"/>
      <c r="U24" s="1573"/>
      <c r="V24" s="1572"/>
      <c r="W24" s="1573"/>
      <c r="X24" s="1566"/>
      <c r="Y24" s="3450"/>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50"/>
      <c r="Q25" s="1571" t="str">
        <f>B25</f>
        <v>毗邻道路的类型与等级</v>
      </c>
      <c r="R25" s="1572" t="s">
        <v>8</v>
      </c>
      <c r="S25" s="1573">
        <f>F25</f>
        <v>100</v>
      </c>
      <c r="T25" s="1572" t="s">
        <v>8</v>
      </c>
      <c r="U25" s="1573">
        <f>H25</f>
        <v>100</v>
      </c>
      <c r="V25" s="1572" t="s">
        <v>8</v>
      </c>
      <c r="W25" s="1573">
        <f>J25</f>
        <v>100</v>
      </c>
      <c r="X25" s="1566"/>
      <c r="Y25" s="3450"/>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50"/>
      <c r="Q26" s="1571"/>
      <c r="R26" s="1572"/>
      <c r="S26" s="1573"/>
      <c r="T26" s="1572"/>
      <c r="U26" s="1573"/>
      <c r="V26" s="1572"/>
      <c r="W26" s="1573"/>
      <c r="X26" s="1566"/>
      <c r="Y26" s="3450"/>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50"/>
      <c r="Q27" s="1571" t="str">
        <f t="shared" ref="Q27:Q47" si="11">B27</f>
        <v>楼层</v>
      </c>
      <c r="R27" s="1572" t="s">
        <v>8</v>
      </c>
      <c r="S27" s="1573">
        <f>F27</f>
        <v>100</v>
      </c>
      <c r="T27" s="1572" t="s">
        <v>8</v>
      </c>
      <c r="U27" s="1573">
        <f>H27</f>
        <v>100</v>
      </c>
      <c r="V27" s="1572" t="s">
        <v>8</v>
      </c>
      <c r="W27" s="1573">
        <f>J27</f>
        <v>100</v>
      </c>
      <c r="X27" s="1566"/>
      <c r="Y27" s="3450"/>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50"/>
      <c r="Q28" s="1150" t="str">
        <f t="shared" si="11"/>
        <v>朝向</v>
      </c>
      <c r="R28" s="1567" t="s">
        <v>8</v>
      </c>
      <c r="S28" s="1568">
        <f>F28</f>
        <v>100</v>
      </c>
      <c r="T28" s="1567" t="s">
        <v>8</v>
      </c>
      <c r="U28" s="1568">
        <f>H28</f>
        <v>100</v>
      </c>
      <c r="V28" s="1567" t="s">
        <v>8</v>
      </c>
      <c r="W28" s="1568">
        <f>J28</f>
        <v>100</v>
      </c>
      <c r="X28" s="1569"/>
      <c r="Y28" s="3450"/>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50"/>
      <c r="Q29" s="1571">
        <f t="shared" si="11"/>
        <v>111</v>
      </c>
      <c r="R29" s="1572" t="s">
        <v>8</v>
      </c>
      <c r="S29" s="1573">
        <f t="shared" ref="S29:S47" si="12">F29</f>
        <v>100</v>
      </c>
      <c r="T29" s="1572" t="s">
        <v>8</v>
      </c>
      <c r="U29" s="1573">
        <f t="shared" ref="U29:U47" si="13">H29</f>
        <v>100</v>
      </c>
      <c r="V29" s="1572" t="s">
        <v>8</v>
      </c>
      <c r="W29" s="1573">
        <f t="shared" ref="W29:W47" si="14">J29</f>
        <v>100</v>
      </c>
      <c r="X29" s="1566"/>
      <c r="Y29" s="3450"/>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50"/>
      <c r="Q30" s="1571">
        <f t="shared" si="11"/>
        <v>111</v>
      </c>
      <c r="R30" s="1572" t="s">
        <v>8</v>
      </c>
      <c r="S30" s="1573">
        <f t="shared" si="12"/>
        <v>100</v>
      </c>
      <c r="T30" s="1572" t="s">
        <v>8</v>
      </c>
      <c r="U30" s="1573">
        <f t="shared" si="13"/>
        <v>100</v>
      </c>
      <c r="V30" s="1572" t="s">
        <v>8</v>
      </c>
      <c r="W30" s="1573">
        <f t="shared" si="14"/>
        <v>100</v>
      </c>
      <c r="X30" s="1566"/>
      <c r="Y30" s="3450"/>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50"/>
      <c r="Q31" s="1571">
        <f t="shared" si="11"/>
        <v>111</v>
      </c>
      <c r="R31" s="1572" t="s">
        <v>8</v>
      </c>
      <c r="S31" s="1573">
        <f t="shared" si="12"/>
        <v>100</v>
      </c>
      <c r="T31" s="1572" t="s">
        <v>8</v>
      </c>
      <c r="U31" s="1573">
        <f t="shared" si="13"/>
        <v>100</v>
      </c>
      <c r="V31" s="1572" t="s">
        <v>8</v>
      </c>
      <c r="W31" s="1573">
        <f t="shared" si="14"/>
        <v>100</v>
      </c>
      <c r="X31" s="1566"/>
      <c r="Y31" s="3450"/>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50"/>
      <c r="Q32" s="1571">
        <f t="shared" si="11"/>
        <v>111</v>
      </c>
      <c r="R32" s="1572" t="s">
        <v>8</v>
      </c>
      <c r="S32" s="1573">
        <f t="shared" si="12"/>
        <v>100</v>
      </c>
      <c r="T32" s="1572" t="s">
        <v>8</v>
      </c>
      <c r="U32" s="1573">
        <f t="shared" si="13"/>
        <v>100</v>
      </c>
      <c r="V32" s="1572" t="s">
        <v>8</v>
      </c>
      <c r="W32" s="1573">
        <f t="shared" si="14"/>
        <v>100</v>
      </c>
      <c r="X32" s="1566"/>
      <c r="Y32" s="3450"/>
      <c r="Z32" s="1574">
        <f t="shared" si="15"/>
        <v>111</v>
      </c>
      <c r="AA32" s="1575">
        <f t="shared" si="3"/>
        <v>1</v>
      </c>
      <c r="AB32" s="1575">
        <f t="shared" si="4"/>
        <v>1</v>
      </c>
      <c r="AC32" s="1575">
        <f t="shared" si="5"/>
        <v>1</v>
      </c>
    </row>
    <row r="33" spans="1:29" ht="15">
      <c r="A33" s="2931" t="s">
        <v>2753</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51" t="s">
        <v>550</v>
      </c>
      <c r="Q33" s="1571" t="str">
        <f t="shared" si="11"/>
        <v>建筑类型</v>
      </c>
      <c r="R33" s="1572" t="s">
        <v>8</v>
      </c>
      <c r="S33" s="1573">
        <f t="shared" si="12"/>
        <v>100</v>
      </c>
      <c r="T33" s="1572" t="s">
        <v>8</v>
      </c>
      <c r="U33" s="1573">
        <f t="shared" si="13"/>
        <v>100</v>
      </c>
      <c r="V33" s="1572" t="s">
        <v>8</v>
      </c>
      <c r="W33" s="1573">
        <f t="shared" si="14"/>
        <v>100</v>
      </c>
      <c r="X33" s="1566"/>
      <c r="Y33" s="3452" t="s">
        <v>550</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52"/>
      <c r="Q34" s="1604" t="str">
        <f t="shared" si="11"/>
        <v>项目建筑规模</v>
      </c>
      <c r="R34" s="1576" t="s">
        <v>8</v>
      </c>
      <c r="S34" s="1577" t="e">
        <f t="shared" si="12"/>
        <v>#N/A</v>
      </c>
      <c r="T34" s="1576" t="s">
        <v>8</v>
      </c>
      <c r="U34" s="1577" t="e">
        <f t="shared" si="13"/>
        <v>#N/A</v>
      </c>
      <c r="V34" s="1576" t="s">
        <v>8</v>
      </c>
      <c r="W34" s="1577" t="e">
        <f t="shared" si="14"/>
        <v>#N/A</v>
      </c>
      <c r="X34" s="1578"/>
      <c r="Y34" s="3452"/>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52"/>
      <c r="Q35" s="1571" t="str">
        <f t="shared" si="11"/>
        <v>建筑结构</v>
      </c>
      <c r="R35" s="1572" t="s">
        <v>8</v>
      </c>
      <c r="S35" s="1573">
        <f t="shared" si="12"/>
        <v>100</v>
      </c>
      <c r="T35" s="1572" t="s">
        <v>8</v>
      </c>
      <c r="U35" s="1573">
        <f t="shared" si="13"/>
        <v>100</v>
      </c>
      <c r="V35" s="1572" t="s">
        <v>8</v>
      </c>
      <c r="W35" s="1573">
        <f t="shared" si="14"/>
        <v>100</v>
      </c>
      <c r="X35" s="1566"/>
      <c r="Y35" s="3452"/>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52"/>
      <c r="Q36" s="1571" t="str">
        <f t="shared" si="11"/>
        <v>公共部分装修</v>
      </c>
      <c r="R36" s="1572" t="s">
        <v>8</v>
      </c>
      <c r="S36" s="1573">
        <f t="shared" si="12"/>
        <v>100</v>
      </c>
      <c r="T36" s="1572" t="s">
        <v>8</v>
      </c>
      <c r="U36" s="1573">
        <f t="shared" si="13"/>
        <v>100</v>
      </c>
      <c r="V36" s="1572" t="s">
        <v>8</v>
      </c>
      <c r="W36" s="1573">
        <f t="shared" si="14"/>
        <v>100</v>
      </c>
      <c r="X36" s="1566"/>
      <c r="Y36" s="3452"/>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52"/>
      <c r="Q37" s="1571" t="str">
        <f t="shared" si="11"/>
        <v>成新度</v>
      </c>
      <c r="R37" s="1572" t="s">
        <v>8</v>
      </c>
      <c r="S37" s="1573" t="e">
        <f t="shared" si="12"/>
        <v>#N/A</v>
      </c>
      <c r="T37" s="1572" t="s">
        <v>8</v>
      </c>
      <c r="U37" s="1573" t="e">
        <f t="shared" si="13"/>
        <v>#N/A</v>
      </c>
      <c r="V37" s="1572" t="s">
        <v>8</v>
      </c>
      <c r="W37" s="1573" t="e">
        <f t="shared" si="14"/>
        <v>#N/A</v>
      </c>
      <c r="X37" s="1566"/>
      <c r="Y37" s="3452"/>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52"/>
      <c r="Q38" s="1150" t="str">
        <f t="shared" si="11"/>
        <v>写字楼等级</v>
      </c>
      <c r="R38" s="1567" t="s">
        <v>8</v>
      </c>
      <c r="S38" s="1568">
        <f t="shared" si="12"/>
        <v>100</v>
      </c>
      <c r="T38" s="1567" t="s">
        <v>8</v>
      </c>
      <c r="U38" s="1568">
        <f t="shared" si="13"/>
        <v>100</v>
      </c>
      <c r="V38" s="1567" t="s">
        <v>8</v>
      </c>
      <c r="W38" s="1568">
        <f t="shared" si="14"/>
        <v>100</v>
      </c>
      <c r="X38" s="1569"/>
      <c r="Y38" s="3452"/>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52" t="s">
        <v>550</v>
      </c>
      <c r="Q39" s="1571" t="str">
        <f t="shared" si="11"/>
        <v>物业管理</v>
      </c>
      <c r="R39" s="1572" t="s">
        <v>8</v>
      </c>
      <c r="S39" s="1573">
        <f t="shared" si="12"/>
        <v>100</v>
      </c>
      <c r="T39" s="1572" t="s">
        <v>8</v>
      </c>
      <c r="U39" s="1573">
        <f t="shared" si="13"/>
        <v>100</v>
      </c>
      <c r="V39" s="1572" t="s">
        <v>8</v>
      </c>
      <c r="W39" s="1573">
        <f t="shared" si="14"/>
        <v>100</v>
      </c>
      <c r="X39" s="1566"/>
      <c r="Y39" s="3452" t="s">
        <v>550</v>
      </c>
      <c r="Z39" s="1574" t="str">
        <f t="shared" si="15"/>
        <v>物业管理</v>
      </c>
      <c r="AA39" s="1575">
        <f t="shared" si="3"/>
        <v>1</v>
      </c>
      <c r="AB39" s="1575">
        <f t="shared" si="4"/>
        <v>1</v>
      </c>
      <c r="AC39" s="1575">
        <f t="shared" si="5"/>
        <v>1</v>
      </c>
    </row>
    <row r="40" spans="1:29" ht="15">
      <c r="A40" s="594"/>
      <c r="B40" s="1895"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52"/>
      <c r="Q40" s="1571" t="str">
        <f t="shared" si="11"/>
        <v>市政基础设施</v>
      </c>
      <c r="R40" s="1572" t="s">
        <v>8</v>
      </c>
      <c r="S40" s="1573">
        <f t="shared" si="12"/>
        <v>100</v>
      </c>
      <c r="T40" s="1572" t="s">
        <v>8</v>
      </c>
      <c r="U40" s="1573">
        <f t="shared" si="13"/>
        <v>100</v>
      </c>
      <c r="V40" s="1572" t="s">
        <v>8</v>
      </c>
      <c r="W40" s="1573">
        <f t="shared" si="14"/>
        <v>100</v>
      </c>
      <c r="X40" s="1566"/>
      <c r="Y40" s="3452"/>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52"/>
      <c r="Q41" s="1571" t="str">
        <f t="shared" si="11"/>
        <v>层高</v>
      </c>
      <c r="R41" s="1572" t="s">
        <v>8</v>
      </c>
      <c r="S41" s="1573">
        <f t="shared" si="12"/>
        <v>100</v>
      </c>
      <c r="T41" s="1572" t="s">
        <v>8</v>
      </c>
      <c r="U41" s="1573">
        <f t="shared" si="13"/>
        <v>100</v>
      </c>
      <c r="V41" s="1572" t="s">
        <v>8</v>
      </c>
      <c r="W41" s="1573">
        <f t="shared" si="14"/>
        <v>100</v>
      </c>
      <c r="X41" s="1566"/>
      <c r="Y41" s="3452"/>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52"/>
      <c r="Q42" s="1604" t="str">
        <f t="shared" si="11"/>
        <v>单套建筑面积</v>
      </c>
      <c r="R42" s="1576" t="s">
        <v>8</v>
      </c>
      <c r="S42" s="1577">
        <f t="shared" si="12"/>
        <v>100</v>
      </c>
      <c r="T42" s="1576" t="s">
        <v>8</v>
      </c>
      <c r="U42" s="1577">
        <f t="shared" si="13"/>
        <v>100</v>
      </c>
      <c r="V42" s="1576" t="s">
        <v>8</v>
      </c>
      <c r="W42" s="1577">
        <f t="shared" si="14"/>
        <v>100</v>
      </c>
      <c r="X42" s="1578"/>
      <c r="Y42" s="3452"/>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52"/>
      <c r="Q43" s="1571" t="str">
        <f t="shared" si="11"/>
        <v>内部装修</v>
      </c>
      <c r="R43" s="1572" t="s">
        <v>8</v>
      </c>
      <c r="S43" s="1573">
        <f t="shared" si="12"/>
        <v>100</v>
      </c>
      <c r="T43" s="1572" t="s">
        <v>8</v>
      </c>
      <c r="U43" s="1573">
        <f t="shared" si="13"/>
        <v>100</v>
      </c>
      <c r="V43" s="1572" t="s">
        <v>8</v>
      </c>
      <c r="W43" s="1573">
        <f t="shared" si="14"/>
        <v>100</v>
      </c>
      <c r="X43" s="1566"/>
      <c r="Y43" s="3452"/>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52"/>
      <c r="Q44" s="1571" t="str">
        <f t="shared" si="11"/>
        <v>内部装修维护情况</v>
      </c>
      <c r="R44" s="1572" t="s">
        <v>8</v>
      </c>
      <c r="S44" s="1573">
        <f t="shared" si="12"/>
        <v>100</v>
      </c>
      <c r="T44" s="1572" t="s">
        <v>8</v>
      </c>
      <c r="U44" s="1573">
        <f t="shared" si="13"/>
        <v>100</v>
      </c>
      <c r="V44" s="1572" t="s">
        <v>8</v>
      </c>
      <c r="W44" s="1573">
        <f t="shared" si="14"/>
        <v>100</v>
      </c>
      <c r="X44" s="1566"/>
      <c r="Y44" s="3452"/>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52"/>
      <c r="Q45" s="1150">
        <f t="shared" si="11"/>
        <v>111</v>
      </c>
      <c r="R45" s="1567" t="s">
        <v>8</v>
      </c>
      <c r="S45" s="1568">
        <f t="shared" si="12"/>
        <v>100</v>
      </c>
      <c r="T45" s="1567" t="s">
        <v>8</v>
      </c>
      <c r="U45" s="1568">
        <f t="shared" si="13"/>
        <v>100</v>
      </c>
      <c r="V45" s="1567" t="s">
        <v>8</v>
      </c>
      <c r="W45" s="1568">
        <f t="shared" si="14"/>
        <v>100</v>
      </c>
      <c r="X45" s="1569"/>
      <c r="Y45" s="3452"/>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52"/>
      <c r="Q46" s="1571">
        <f t="shared" si="11"/>
        <v>111</v>
      </c>
      <c r="R46" s="1572" t="s">
        <v>8</v>
      </c>
      <c r="S46" s="1573">
        <f t="shared" si="12"/>
        <v>100</v>
      </c>
      <c r="T46" s="1572" t="s">
        <v>8</v>
      </c>
      <c r="U46" s="1573">
        <f t="shared" si="13"/>
        <v>100</v>
      </c>
      <c r="V46" s="1572" t="s">
        <v>8</v>
      </c>
      <c r="W46" s="1573">
        <f t="shared" si="14"/>
        <v>100</v>
      </c>
      <c r="X46" s="1566"/>
      <c r="Y46" s="3452"/>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29"/>
      <c r="Q47" s="1571">
        <f t="shared" si="11"/>
        <v>111</v>
      </c>
      <c r="R47" s="1572" t="s">
        <v>8</v>
      </c>
      <c r="S47" s="1573">
        <f t="shared" si="12"/>
        <v>100</v>
      </c>
      <c r="T47" s="1572" t="s">
        <v>8</v>
      </c>
      <c r="U47" s="1573">
        <f t="shared" si="13"/>
        <v>100</v>
      </c>
      <c r="V47" s="1572" t="s">
        <v>8</v>
      </c>
      <c r="W47" s="1573">
        <f t="shared" si="14"/>
        <v>100</v>
      </c>
      <c r="X47" s="1566"/>
      <c r="Y47" s="3529"/>
      <c r="Z47" s="1574">
        <f t="shared" si="15"/>
        <v>111</v>
      </c>
      <c r="AA47" s="1575">
        <f t="shared" si="3"/>
        <v>1</v>
      </c>
      <c r="AB47" s="1575">
        <f t="shared" si="4"/>
        <v>1</v>
      </c>
      <c r="AC47" s="1575">
        <f t="shared" si="5"/>
        <v>1</v>
      </c>
    </row>
    <row r="48" spans="1:29" ht="15">
      <c r="A48" s="607" t="s">
        <v>735</v>
      </c>
      <c r="B48" s="887"/>
      <c r="C48" s="2651" t="s">
        <v>1</v>
      </c>
      <c r="D48" s="2652"/>
      <c r="E48" s="2653"/>
      <c r="F48" s="2654"/>
      <c r="G48" s="2655"/>
      <c r="H48" s="2656"/>
      <c r="I48" s="2653"/>
      <c r="J48" s="2656"/>
      <c r="K48" s="1610"/>
      <c r="L48" s="2144"/>
      <c r="M48" s="2134"/>
      <c r="N48" s="2134"/>
      <c r="O48" s="2134"/>
      <c r="P48" s="3413" t="str">
        <f>A48</f>
        <v>成交单价（元/平方米）</v>
      </c>
      <c r="Q48" s="3415"/>
      <c r="R48" s="3528">
        <f>E48</f>
        <v>0</v>
      </c>
      <c r="S48" s="3528"/>
      <c r="T48" s="3528">
        <f>G48</f>
        <v>0</v>
      </c>
      <c r="U48" s="3528"/>
      <c r="V48" s="3528">
        <f>I48</f>
        <v>0</v>
      </c>
      <c r="W48" s="3528"/>
      <c r="X48" s="1558"/>
      <c r="Y48" s="1580"/>
      <c r="Z48" s="1558"/>
      <c r="AA48" s="1558"/>
      <c r="AB48" s="1558"/>
      <c r="AC48" s="1558"/>
    </row>
    <row r="49" spans="1:29" ht="15.75" thickBot="1">
      <c r="A49" s="615" t="s">
        <v>2758</v>
      </c>
      <c r="B49" s="888"/>
      <c r="C49" s="2657" t="e">
        <f>R50</f>
        <v>#DIV/0!</v>
      </c>
      <c r="D49" s="2658"/>
      <c r="E49" s="2659" t="e">
        <f>R49</f>
        <v>#DIV/0!</v>
      </c>
      <c r="F49" s="2659"/>
      <c r="G49" s="2657" t="e">
        <f>T49</f>
        <v>#DIV/0!</v>
      </c>
      <c r="H49" s="2658"/>
      <c r="I49" s="2659" t="e">
        <f>V49</f>
        <v>#DIV/0!</v>
      </c>
      <c r="J49" s="2658"/>
      <c r="K49" s="1611"/>
      <c r="L49" s="2144"/>
      <c r="M49" s="2134"/>
      <c r="N49" s="2134"/>
      <c r="O49" s="2134"/>
      <c r="P49" s="3413" t="str">
        <f>A49</f>
        <v>比较价格（元/平方米）</v>
      </c>
      <c r="Q49" s="3415"/>
      <c r="R49" s="3528" t="e">
        <f>IF(F1="售价",ROUND(PRODUCT(R48,AA7:AA47),0),ROUND(PRODUCT(R48,AA7:AA47),1))</f>
        <v>#DIV/0!</v>
      </c>
      <c r="S49" s="3528"/>
      <c r="T49" s="3528" t="e">
        <f>IF(F1="售价",ROUND(PRODUCT(T48,AB7:AB47),0),ROUND(PRODUCT(T48,AB7:AB47),1))</f>
        <v>#DIV/0!</v>
      </c>
      <c r="U49" s="3528"/>
      <c r="V49" s="3528" t="e">
        <f>IF(F1="售价",ROUND(PRODUCT(V48,AC7:AC47),0),ROUND(PRODUCT(V48,AC7:AC47),1))</f>
        <v>#DIV/0!</v>
      </c>
      <c r="W49" s="3528"/>
      <c r="X49" s="1558"/>
      <c r="Y49" s="1558"/>
      <c r="Z49" s="1558"/>
      <c r="AA49" s="1558"/>
      <c r="AB49" s="1558"/>
      <c r="AC49" s="1558"/>
    </row>
    <row r="50" spans="1:29" ht="15.75" thickBot="1">
      <c r="A50" s="621" t="s">
        <v>2932</v>
      </c>
      <c r="B50" s="622"/>
      <c r="C50" s="2660" t="e">
        <f>R50</f>
        <v>#DIV/0!</v>
      </c>
      <c r="D50" s="2660"/>
      <c r="E50" s="2660"/>
      <c r="F50" s="2660"/>
      <c r="G50" s="2660"/>
      <c r="H50" s="2660"/>
      <c r="I50" s="2660"/>
      <c r="J50" s="2660"/>
      <c r="K50" s="1612"/>
      <c r="L50" s="2144"/>
      <c r="M50" s="2134"/>
      <c r="N50" s="2134"/>
      <c r="O50" s="2134"/>
      <c r="P50" s="3534" t="str">
        <f>A50</f>
        <v>估价对象XX用房的比较价格（楼面单价，元/平方米）</v>
      </c>
      <c r="Q50" s="3413"/>
      <c r="R50" s="3527" t="e">
        <f>IF(F1="售价",ROUND(AVERAGE(R49:V49),0),ROUND(AVERAGE(R49:V49),1))</f>
        <v>#DIV/0!</v>
      </c>
      <c r="S50" s="3527"/>
      <c r="T50" s="3527"/>
      <c r="U50" s="3527"/>
      <c r="V50" s="3527"/>
      <c r="W50" s="3527"/>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2556</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21" t="s">
        <v>2557</v>
      </c>
      <c r="C83" s="2622" t="s">
        <v>2558</v>
      </c>
      <c r="D83" s="2622" t="s">
        <v>2559</v>
      </c>
      <c r="E83" s="2622" t="s">
        <v>2560</v>
      </c>
      <c r="F83" s="2622" t="s">
        <v>2561</v>
      </c>
      <c r="G83" s="2622" t="s">
        <v>2562</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2555</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787</v>
      </c>
      <c r="C1" s="504" t="s">
        <v>720</v>
      </c>
      <c r="D1" s="849"/>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421" t="s">
        <v>522</v>
      </c>
      <c r="D4" s="3422"/>
      <c r="E4" s="3455" t="s">
        <v>523</v>
      </c>
      <c r="F4" s="3456"/>
      <c r="G4" s="3421" t="s">
        <v>524</v>
      </c>
      <c r="H4" s="3422"/>
      <c r="I4" s="3421" t="s">
        <v>525</v>
      </c>
      <c r="J4" s="3422"/>
      <c r="K4" s="514" t="s">
        <v>526</v>
      </c>
      <c r="L4" s="2133"/>
      <c r="M4" s="2134"/>
      <c r="N4" s="2134"/>
      <c r="O4" s="2134"/>
      <c r="P4" s="3423" t="s">
        <v>527</v>
      </c>
      <c r="Q4" s="3424"/>
      <c r="R4" s="3429" t="s">
        <v>523</v>
      </c>
      <c r="S4" s="3430"/>
      <c r="T4" s="3429" t="s">
        <v>524</v>
      </c>
      <c r="U4" s="3430"/>
      <c r="V4" s="3416" t="s">
        <v>525</v>
      </c>
      <c r="W4" s="3416"/>
      <c r="X4" s="1566"/>
      <c r="Y4" s="3429" t="s">
        <v>527</v>
      </c>
      <c r="Z4" s="3430"/>
      <c r="AA4" s="3418" t="s">
        <v>523</v>
      </c>
      <c r="AB4" s="3419" t="s">
        <v>524</v>
      </c>
      <c r="AC4" s="3418" t="s">
        <v>525</v>
      </c>
    </row>
    <row r="5" spans="1:29" ht="15">
      <c r="A5" s="515"/>
      <c r="B5" s="516"/>
      <c r="C5" s="3437" t="s">
        <v>2926</v>
      </c>
      <c r="D5" s="3438"/>
      <c r="E5" s="3457" t="s">
        <v>2927</v>
      </c>
      <c r="F5" s="3458"/>
      <c r="G5" s="3437" t="s">
        <v>2928</v>
      </c>
      <c r="H5" s="3438"/>
      <c r="I5" s="3437" t="s">
        <v>2929</v>
      </c>
      <c r="J5" s="3438"/>
      <c r="K5" s="514"/>
      <c r="L5" s="2133"/>
      <c r="M5" s="2134"/>
      <c r="N5" s="2134"/>
      <c r="O5" s="2134"/>
      <c r="P5" s="3425"/>
      <c r="Q5" s="3426"/>
      <c r="R5" s="3431"/>
      <c r="S5" s="3432"/>
      <c r="T5" s="3431"/>
      <c r="U5" s="3432"/>
      <c r="V5" s="3416"/>
      <c r="W5" s="3416"/>
      <c r="X5" s="1566"/>
      <c r="Y5" s="3431"/>
      <c r="Z5" s="3432"/>
      <c r="AA5" s="3419"/>
      <c r="AB5" s="3419"/>
      <c r="AC5" s="3419"/>
    </row>
    <row r="6" spans="1:29" ht="15.75" thickBot="1">
      <c r="A6" s="517"/>
      <c r="B6" s="518"/>
      <c r="C6" s="3435" t="s">
        <v>2930</v>
      </c>
      <c r="D6" s="3436"/>
      <c r="E6" s="3453" t="s">
        <v>2930</v>
      </c>
      <c r="F6" s="3454"/>
      <c r="G6" s="3435" t="s">
        <v>2930</v>
      </c>
      <c r="H6" s="3436"/>
      <c r="I6" s="3435" t="s">
        <v>2930</v>
      </c>
      <c r="J6" s="3436"/>
      <c r="K6" s="514" t="s">
        <v>528</v>
      </c>
      <c r="L6" s="2133"/>
      <c r="M6" s="2134"/>
      <c r="N6" s="2134"/>
      <c r="O6" s="2134"/>
      <c r="P6" s="3427"/>
      <c r="Q6" s="3428"/>
      <c r="R6" s="3431"/>
      <c r="S6" s="3432"/>
      <c r="T6" s="3433"/>
      <c r="U6" s="3434"/>
      <c r="V6" s="3416"/>
      <c r="W6" s="3416"/>
      <c r="X6" s="1566"/>
      <c r="Y6" s="3433"/>
      <c r="Z6" s="3434"/>
      <c r="AA6" s="3420"/>
      <c r="AB6" s="3420"/>
      <c r="AC6" s="3420"/>
    </row>
    <row r="7" spans="1:29" s="1219" customFormat="1" ht="15.75" thickBot="1">
      <c r="A7" s="2936"/>
      <c r="B7" s="2943" t="s">
        <v>529</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46" t="s">
        <v>530</v>
      </c>
      <c r="Q7" s="3448"/>
      <c r="R7" s="1567" t="s">
        <v>8</v>
      </c>
      <c r="S7" s="1568">
        <f t="shared" ref="S7:S15" si="0">F7</f>
        <v>0</v>
      </c>
      <c r="T7" s="1567" t="s">
        <v>8</v>
      </c>
      <c r="U7" s="1568">
        <f t="shared" ref="U7:U15" si="1">H7</f>
        <v>0</v>
      </c>
      <c r="V7" s="1567" t="s">
        <v>8</v>
      </c>
      <c r="W7" s="1568">
        <f t="shared" ref="W7:W15" si="2">J7</f>
        <v>0</v>
      </c>
      <c r="X7" s="1569"/>
      <c r="Y7" s="3446" t="s">
        <v>530</v>
      </c>
      <c r="Z7" s="3447"/>
      <c r="AA7" s="1570" t="e">
        <f>D7/F7</f>
        <v>#DIV/0!</v>
      </c>
      <c r="AB7" s="1570" t="e">
        <f>D7/H7</f>
        <v>#DIV/0!</v>
      </c>
      <c r="AC7" s="1570" t="e">
        <f>D7/J7</f>
        <v>#DIV/0!</v>
      </c>
    </row>
    <row r="8" spans="1:29" s="1219" customFormat="1" ht="15.75" thickBot="1">
      <c r="A8" s="2937"/>
      <c r="B8" s="2944"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46" t="s">
        <v>533</v>
      </c>
      <c r="Q8" s="3447"/>
      <c r="R8" s="1567" t="s">
        <v>8</v>
      </c>
      <c r="S8" s="1568">
        <f t="shared" si="0"/>
        <v>0</v>
      </c>
      <c r="T8" s="1567" t="s">
        <v>8</v>
      </c>
      <c r="U8" s="1568">
        <f t="shared" si="1"/>
        <v>0</v>
      </c>
      <c r="V8" s="1567" t="s">
        <v>8</v>
      </c>
      <c r="W8" s="1568">
        <f t="shared" si="2"/>
        <v>0</v>
      </c>
      <c r="X8" s="1569"/>
      <c r="Y8" s="3446" t="s">
        <v>533</v>
      </c>
      <c r="Z8" s="3447"/>
      <c r="AA8" s="1570" t="e">
        <f t="shared" ref="AA8:AA40" si="3">D8/F8</f>
        <v>#DIV/0!</v>
      </c>
      <c r="AB8" s="1570" t="e">
        <f t="shared" ref="AB8:AB40" si="4">D8/H8</f>
        <v>#DIV/0!</v>
      </c>
      <c r="AC8" s="1570" t="e">
        <f t="shared" ref="AC8:AC40" si="5">D8/J8</f>
        <v>#DIV/0!</v>
      </c>
    </row>
    <row r="9" spans="1:29" s="1219" customFormat="1" ht="15">
      <c r="A9" s="2938"/>
      <c r="B9" s="2945" t="s">
        <v>2754</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15" t="s">
        <v>535</v>
      </c>
      <c r="Q9" s="1150" t="str">
        <f t="shared" ref="Q9:Q15" si="6">B9</f>
        <v>用途</v>
      </c>
      <c r="R9" s="1567" t="s">
        <v>8</v>
      </c>
      <c r="S9" s="1568">
        <f t="shared" si="0"/>
        <v>100</v>
      </c>
      <c r="T9" s="1567" t="s">
        <v>8</v>
      </c>
      <c r="U9" s="1568">
        <f t="shared" si="1"/>
        <v>100</v>
      </c>
      <c r="V9" s="1567" t="s">
        <v>8</v>
      </c>
      <c r="W9" s="1568">
        <f t="shared" si="2"/>
        <v>100</v>
      </c>
      <c r="X9" s="1569"/>
      <c r="Y9" s="3361"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15"/>
      <c r="Q11" s="1150" t="str">
        <f t="shared" si="6"/>
        <v>容积率</v>
      </c>
      <c r="R11" s="1567" t="s">
        <v>8</v>
      </c>
      <c r="S11" s="1568" t="e">
        <f t="shared" si="0"/>
        <v>#N/A</v>
      </c>
      <c r="T11" s="1567" t="s">
        <v>8</v>
      </c>
      <c r="U11" s="1568" t="e">
        <f t="shared" si="1"/>
        <v>#N/A</v>
      </c>
      <c r="V11" s="1567" t="s">
        <v>8</v>
      </c>
      <c r="W11" s="1568" t="e">
        <f t="shared" si="2"/>
        <v>#N/A</v>
      </c>
      <c r="X11" s="1569"/>
      <c r="Y11" s="3361"/>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15"/>
      <c r="Q12" s="1150">
        <f t="shared" si="6"/>
        <v>111</v>
      </c>
      <c r="R12" s="1567" t="s">
        <v>8</v>
      </c>
      <c r="S12" s="1568">
        <f t="shared" si="0"/>
        <v>100</v>
      </c>
      <c r="T12" s="1567" t="s">
        <v>8</v>
      </c>
      <c r="U12" s="1568">
        <f t="shared" si="1"/>
        <v>100</v>
      </c>
      <c r="V12" s="1567" t="s">
        <v>8</v>
      </c>
      <c r="W12" s="1568">
        <f t="shared" si="2"/>
        <v>100</v>
      </c>
      <c r="X12" s="1569"/>
      <c r="Y12" s="3361"/>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15"/>
      <c r="Q13" s="1150">
        <f t="shared" si="6"/>
        <v>111</v>
      </c>
      <c r="R13" s="1567" t="s">
        <v>8</v>
      </c>
      <c r="S13" s="1568">
        <f t="shared" si="0"/>
        <v>100</v>
      </c>
      <c r="T13" s="1567" t="s">
        <v>8</v>
      </c>
      <c r="U13" s="1568">
        <f t="shared" si="1"/>
        <v>100</v>
      </c>
      <c r="V13" s="1567" t="s">
        <v>8</v>
      </c>
      <c r="W13" s="1568">
        <f t="shared" si="2"/>
        <v>100</v>
      </c>
      <c r="X13" s="1569"/>
      <c r="Y13" s="3361"/>
      <c r="Z13" s="1149">
        <f t="shared" si="7"/>
        <v>111</v>
      </c>
      <c r="AA13" s="1570">
        <f t="shared" si="3"/>
        <v>1</v>
      </c>
      <c r="AB13" s="1570">
        <f t="shared" si="4"/>
        <v>1</v>
      </c>
      <c r="AC13" s="1570">
        <f t="shared" si="5"/>
        <v>1</v>
      </c>
    </row>
    <row r="14" spans="1:29" ht="15.75"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15"/>
      <c r="Q14" s="1150">
        <f t="shared" si="6"/>
        <v>111</v>
      </c>
      <c r="R14" s="1567" t="s">
        <v>8</v>
      </c>
      <c r="S14" s="1568">
        <f t="shared" si="0"/>
        <v>100</v>
      </c>
      <c r="T14" s="1567" t="s">
        <v>8</v>
      </c>
      <c r="U14" s="1568">
        <f t="shared" si="1"/>
        <v>100</v>
      </c>
      <c r="V14" s="1567" t="s">
        <v>8</v>
      </c>
      <c r="W14" s="1568">
        <f t="shared" si="2"/>
        <v>100</v>
      </c>
      <c r="X14" s="1569"/>
      <c r="Y14" s="3361"/>
      <c r="Z14" s="1149">
        <f t="shared" si="7"/>
        <v>111</v>
      </c>
      <c r="AA14" s="1570">
        <f t="shared" si="3"/>
        <v>1</v>
      </c>
      <c r="AB14" s="1570">
        <f t="shared" si="4"/>
        <v>1</v>
      </c>
      <c r="AC14" s="1570">
        <f t="shared" si="5"/>
        <v>1</v>
      </c>
    </row>
    <row r="15" spans="1:29" ht="57">
      <c r="A15" s="2934" t="s">
        <v>2752</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49" t="s">
        <v>540</v>
      </c>
      <c r="Q15" s="1571" t="str">
        <f t="shared" si="6"/>
        <v>产业集聚程度</v>
      </c>
      <c r="R15" s="1572" t="s">
        <v>8</v>
      </c>
      <c r="S15" s="1573">
        <f t="shared" si="0"/>
        <v>100</v>
      </c>
      <c r="T15" s="1572" t="s">
        <v>8</v>
      </c>
      <c r="U15" s="1573">
        <f t="shared" si="1"/>
        <v>100</v>
      </c>
      <c r="V15" s="1572" t="s">
        <v>8</v>
      </c>
      <c r="W15" s="1573">
        <f t="shared" si="2"/>
        <v>100</v>
      </c>
      <c r="X15" s="1566"/>
      <c r="Y15" s="3449"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50"/>
      <c r="Q16" s="1571"/>
      <c r="R16" s="1572"/>
      <c r="S16" s="1573"/>
      <c r="T16" s="1572"/>
      <c r="U16" s="1573"/>
      <c r="V16" s="1572"/>
      <c r="W16" s="1573"/>
      <c r="X16" s="1566"/>
      <c r="Y16" s="3450"/>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50"/>
      <c r="Q17" s="1571" t="str">
        <f>B17</f>
        <v>交通便捷度</v>
      </c>
      <c r="R17" s="1572" t="s">
        <v>8</v>
      </c>
      <c r="S17" s="1573">
        <f>F17</f>
        <v>100</v>
      </c>
      <c r="T17" s="1572" t="s">
        <v>8</v>
      </c>
      <c r="U17" s="1573">
        <f>H17</f>
        <v>100</v>
      </c>
      <c r="V17" s="1572" t="s">
        <v>8</v>
      </c>
      <c r="W17" s="1573">
        <f>J17</f>
        <v>100</v>
      </c>
      <c r="X17" s="1566"/>
      <c r="Y17" s="345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50"/>
      <c r="Q18" s="1571"/>
      <c r="R18" s="1572"/>
      <c r="S18" s="1573"/>
      <c r="T18" s="1572"/>
      <c r="U18" s="1573"/>
      <c r="V18" s="1572"/>
      <c r="W18" s="1573"/>
      <c r="X18" s="1566"/>
      <c r="Y18" s="3450"/>
      <c r="Z18" s="1574"/>
      <c r="AA18" s="1575">
        <v>1</v>
      </c>
      <c r="AB18" s="1575">
        <v>1</v>
      </c>
      <c r="AC18" s="1575">
        <v>1</v>
      </c>
    </row>
    <row r="19" spans="1:29" ht="42.75">
      <c r="A19" s="532"/>
      <c r="B19" s="262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50"/>
      <c r="Q19" s="1571" t="str">
        <f>B19</f>
        <v>公共配套设施</v>
      </c>
      <c r="R19" s="1572" t="s">
        <v>8</v>
      </c>
      <c r="S19" s="1573">
        <f>F19</f>
        <v>100</v>
      </c>
      <c r="T19" s="1572" t="s">
        <v>8</v>
      </c>
      <c r="U19" s="1573">
        <f>H19</f>
        <v>100</v>
      </c>
      <c r="V19" s="1572" t="s">
        <v>8</v>
      </c>
      <c r="W19" s="1573">
        <f>J19</f>
        <v>100</v>
      </c>
      <c r="X19" s="1566"/>
      <c r="Y19" s="3450"/>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50"/>
      <c r="Q20" s="1571"/>
      <c r="R20" s="1572"/>
      <c r="S20" s="1573"/>
      <c r="T20" s="1572"/>
      <c r="U20" s="1573"/>
      <c r="V20" s="1572"/>
      <c r="W20" s="1573"/>
      <c r="X20" s="1566"/>
      <c r="Y20" s="3450"/>
      <c r="Z20" s="1574"/>
      <c r="AA20" s="1575">
        <v>1</v>
      </c>
      <c r="AB20" s="1575">
        <v>1</v>
      </c>
      <c r="AC20" s="1575">
        <v>1</v>
      </c>
    </row>
    <row r="21" spans="1:29" ht="28.5">
      <c r="A21" s="532"/>
      <c r="B21" s="261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50"/>
      <c r="Q21" s="2603" t="str">
        <f>B21</f>
        <v>基础设施水平</v>
      </c>
      <c r="R21" s="1572" t="s">
        <v>8</v>
      </c>
      <c r="S21" s="1573">
        <f>F21</f>
        <v>100</v>
      </c>
      <c r="T21" s="1572" t="s">
        <v>8</v>
      </c>
      <c r="U21" s="1573">
        <f>H21</f>
        <v>100</v>
      </c>
      <c r="V21" s="1572" t="s">
        <v>8</v>
      </c>
      <c r="W21" s="1573">
        <f>J21</f>
        <v>100</v>
      </c>
      <c r="X21" s="2605"/>
      <c r="Y21" s="3450"/>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50"/>
      <c r="Q22" s="2603"/>
      <c r="R22" s="1572"/>
      <c r="S22" s="1573"/>
      <c r="T22" s="1572"/>
      <c r="U22" s="1573"/>
      <c r="V22" s="1572"/>
      <c r="W22" s="1573"/>
      <c r="X22" s="2605"/>
      <c r="Y22" s="3450"/>
      <c r="Z22" s="2604"/>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50"/>
      <c r="Q23" s="1571" t="str">
        <f>B23</f>
        <v>环境质量</v>
      </c>
      <c r="R23" s="1572" t="s">
        <v>8</v>
      </c>
      <c r="S23" s="1573">
        <f>F23</f>
        <v>100</v>
      </c>
      <c r="T23" s="1572" t="s">
        <v>8</v>
      </c>
      <c r="U23" s="1573">
        <f>H23</f>
        <v>100</v>
      </c>
      <c r="V23" s="1572" t="s">
        <v>8</v>
      </c>
      <c r="W23" s="1573">
        <f>J23</f>
        <v>100</v>
      </c>
      <c r="X23" s="1566"/>
      <c r="Y23" s="3450"/>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50"/>
      <c r="Q24" s="1571"/>
      <c r="R24" s="1572"/>
      <c r="S24" s="1573"/>
      <c r="T24" s="1572"/>
      <c r="U24" s="1573"/>
      <c r="V24" s="1572"/>
      <c r="W24" s="1573"/>
      <c r="X24" s="1566"/>
      <c r="Y24" s="3450"/>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50"/>
      <c r="Q25" s="1571">
        <f>B25</f>
        <v>111</v>
      </c>
      <c r="R25" s="1572" t="s">
        <v>8</v>
      </c>
      <c r="S25" s="1573">
        <f>F25</f>
        <v>100</v>
      </c>
      <c r="T25" s="1572" t="s">
        <v>8</v>
      </c>
      <c r="U25" s="1573">
        <f>H25</f>
        <v>100</v>
      </c>
      <c r="V25" s="1572" t="s">
        <v>8</v>
      </c>
      <c r="W25" s="1573">
        <f>J25</f>
        <v>100</v>
      </c>
      <c r="X25" s="1566"/>
      <c r="Y25" s="3450"/>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50"/>
      <c r="Q26" s="1571">
        <f t="shared" ref="Q26:Q40" si="11">B26</f>
        <v>111</v>
      </c>
      <c r="R26" s="1572" t="s">
        <v>8</v>
      </c>
      <c r="S26" s="1573">
        <f>F26</f>
        <v>100</v>
      </c>
      <c r="T26" s="1572" t="s">
        <v>8</v>
      </c>
      <c r="U26" s="1573">
        <f>H26</f>
        <v>100</v>
      </c>
      <c r="V26" s="1572" t="s">
        <v>8</v>
      </c>
      <c r="W26" s="1573">
        <f>J26</f>
        <v>100</v>
      </c>
      <c r="X26" s="1566"/>
      <c r="Y26" s="3450"/>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50"/>
      <c r="Q27" s="1150">
        <f t="shared" si="11"/>
        <v>111</v>
      </c>
      <c r="R27" s="1567" t="s">
        <v>8</v>
      </c>
      <c r="S27" s="1568">
        <f>F27</f>
        <v>100</v>
      </c>
      <c r="T27" s="1567" t="s">
        <v>8</v>
      </c>
      <c r="U27" s="1568">
        <f>H27</f>
        <v>100</v>
      </c>
      <c r="V27" s="1567" t="s">
        <v>8</v>
      </c>
      <c r="W27" s="1568">
        <f>J27</f>
        <v>100</v>
      </c>
      <c r="X27" s="1569"/>
      <c r="Y27" s="3450"/>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50"/>
      <c r="Q28" s="1571">
        <f t="shared" si="11"/>
        <v>111</v>
      </c>
      <c r="R28" s="1572" t="s">
        <v>8</v>
      </c>
      <c r="S28" s="1573">
        <f t="shared" ref="S28:S40" si="12">F28</f>
        <v>100</v>
      </c>
      <c r="T28" s="1572" t="s">
        <v>8</v>
      </c>
      <c r="U28" s="1573">
        <f t="shared" ref="U28:U40" si="13">H28</f>
        <v>100</v>
      </c>
      <c r="V28" s="1572" t="s">
        <v>8</v>
      </c>
      <c r="W28" s="1573">
        <f t="shared" ref="W28:W40" si="14">J28</f>
        <v>100</v>
      </c>
      <c r="X28" s="1566"/>
      <c r="Y28" s="3450"/>
      <c r="Z28" s="1574">
        <f t="shared" ref="Z28:Z40" si="15">Q28</f>
        <v>111</v>
      </c>
      <c r="AA28" s="1575">
        <f t="shared" si="3"/>
        <v>1</v>
      </c>
      <c r="AB28" s="1575">
        <f t="shared" si="4"/>
        <v>1</v>
      </c>
      <c r="AC28" s="1575">
        <f t="shared" si="5"/>
        <v>1</v>
      </c>
    </row>
    <row r="29" spans="1:29" ht="15">
      <c r="A29" s="2931" t="s">
        <v>2753</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51" t="s">
        <v>550</v>
      </c>
      <c r="Q29" s="1571" t="str">
        <f t="shared" si="11"/>
        <v>建筑类型</v>
      </c>
      <c r="R29" s="1572" t="s">
        <v>8</v>
      </c>
      <c r="S29" s="1573">
        <f t="shared" si="12"/>
        <v>100</v>
      </c>
      <c r="T29" s="1572" t="s">
        <v>8</v>
      </c>
      <c r="U29" s="1573">
        <f t="shared" si="13"/>
        <v>100</v>
      </c>
      <c r="V29" s="1572" t="s">
        <v>8</v>
      </c>
      <c r="W29" s="1573">
        <f t="shared" si="14"/>
        <v>100</v>
      </c>
      <c r="X29" s="1566"/>
      <c r="Y29" s="3452" t="s">
        <v>550</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52"/>
      <c r="Q30" s="1604" t="str">
        <f t="shared" si="11"/>
        <v>项目建筑规模</v>
      </c>
      <c r="R30" s="1576" t="s">
        <v>8</v>
      </c>
      <c r="S30" s="1577" t="e">
        <f t="shared" si="12"/>
        <v>#N/A</v>
      </c>
      <c r="T30" s="1576" t="s">
        <v>8</v>
      </c>
      <c r="U30" s="1577" t="e">
        <f t="shared" si="13"/>
        <v>#N/A</v>
      </c>
      <c r="V30" s="1576" t="s">
        <v>8</v>
      </c>
      <c r="W30" s="1577" t="e">
        <f t="shared" si="14"/>
        <v>#N/A</v>
      </c>
      <c r="X30" s="1578"/>
      <c r="Y30" s="3452"/>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52"/>
      <c r="Q31" s="1571" t="str">
        <f t="shared" si="11"/>
        <v>建筑结构</v>
      </c>
      <c r="R31" s="1572" t="s">
        <v>8</v>
      </c>
      <c r="S31" s="1573">
        <f t="shared" si="12"/>
        <v>100</v>
      </c>
      <c r="T31" s="1572" t="s">
        <v>8</v>
      </c>
      <c r="U31" s="1573">
        <f t="shared" si="13"/>
        <v>100</v>
      </c>
      <c r="V31" s="1572" t="s">
        <v>8</v>
      </c>
      <c r="W31" s="1573">
        <f t="shared" si="14"/>
        <v>100</v>
      </c>
      <c r="X31" s="1566"/>
      <c r="Y31" s="3452"/>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52"/>
      <c r="Q32" s="1571" t="str">
        <f t="shared" si="11"/>
        <v>公共部分装修</v>
      </c>
      <c r="R32" s="1572" t="s">
        <v>8</v>
      </c>
      <c r="S32" s="1573">
        <f t="shared" si="12"/>
        <v>100</v>
      </c>
      <c r="T32" s="1572" t="s">
        <v>8</v>
      </c>
      <c r="U32" s="1573">
        <f t="shared" si="13"/>
        <v>100</v>
      </c>
      <c r="V32" s="1572" t="s">
        <v>8</v>
      </c>
      <c r="W32" s="1573">
        <f t="shared" si="14"/>
        <v>100</v>
      </c>
      <c r="X32" s="1566"/>
      <c r="Y32" s="3452"/>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52"/>
      <c r="Q33" s="1571" t="str">
        <f t="shared" si="11"/>
        <v>成新度</v>
      </c>
      <c r="R33" s="1572" t="s">
        <v>8</v>
      </c>
      <c r="S33" s="1573" t="e">
        <f t="shared" si="12"/>
        <v>#N/A</v>
      </c>
      <c r="T33" s="1572" t="s">
        <v>8</v>
      </c>
      <c r="U33" s="1573" t="e">
        <f t="shared" si="13"/>
        <v>#N/A</v>
      </c>
      <c r="V33" s="1572" t="s">
        <v>8</v>
      </c>
      <c r="W33" s="1573" t="e">
        <f t="shared" si="14"/>
        <v>#N/A</v>
      </c>
      <c r="X33" s="1566"/>
      <c r="Y33" s="3452"/>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52"/>
      <c r="Q34" s="1150" t="str">
        <f t="shared" si="11"/>
        <v>物业管理</v>
      </c>
      <c r="R34" s="1567" t="s">
        <v>8</v>
      </c>
      <c r="S34" s="1568">
        <f t="shared" si="12"/>
        <v>100</v>
      </c>
      <c r="T34" s="1567" t="s">
        <v>8</v>
      </c>
      <c r="U34" s="1568">
        <f t="shared" si="13"/>
        <v>100</v>
      </c>
      <c r="V34" s="1567" t="s">
        <v>8</v>
      </c>
      <c r="W34" s="1568">
        <f t="shared" si="14"/>
        <v>100</v>
      </c>
      <c r="X34" s="1569"/>
      <c r="Y34" s="3452"/>
      <c r="Z34" s="1149" t="str">
        <f t="shared" si="15"/>
        <v>物业管理</v>
      </c>
      <c r="AA34" s="1570">
        <f t="shared" si="3"/>
        <v>1</v>
      </c>
      <c r="AB34" s="1570">
        <f t="shared" si="4"/>
        <v>1</v>
      </c>
      <c r="AC34" s="1570">
        <f t="shared" si="5"/>
        <v>1</v>
      </c>
    </row>
    <row r="35" spans="1:29" ht="15">
      <c r="A35" s="594"/>
      <c r="B35" s="1895"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52" t="s">
        <v>550</v>
      </c>
      <c r="Q35" s="1571" t="str">
        <f t="shared" si="11"/>
        <v>市政基础设施</v>
      </c>
      <c r="R35" s="1572" t="s">
        <v>8</v>
      </c>
      <c r="S35" s="1573">
        <f t="shared" si="12"/>
        <v>100</v>
      </c>
      <c r="T35" s="1572" t="s">
        <v>8</v>
      </c>
      <c r="U35" s="1573">
        <f t="shared" si="13"/>
        <v>100</v>
      </c>
      <c r="V35" s="1572" t="s">
        <v>8</v>
      </c>
      <c r="W35" s="1573">
        <f t="shared" si="14"/>
        <v>100</v>
      </c>
      <c r="X35" s="1566"/>
      <c r="Y35" s="3452" t="s">
        <v>550</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52"/>
      <c r="Q36" s="1571" t="str">
        <f t="shared" si="11"/>
        <v>内部装修</v>
      </c>
      <c r="R36" s="1572" t="s">
        <v>8</v>
      </c>
      <c r="S36" s="1573">
        <f t="shared" si="12"/>
        <v>100</v>
      </c>
      <c r="T36" s="1572" t="s">
        <v>8</v>
      </c>
      <c r="U36" s="1573">
        <f t="shared" si="13"/>
        <v>100</v>
      </c>
      <c r="V36" s="1572" t="s">
        <v>8</v>
      </c>
      <c r="W36" s="1573">
        <f t="shared" si="14"/>
        <v>100</v>
      </c>
      <c r="X36" s="1566"/>
      <c r="Y36" s="3452"/>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52"/>
      <c r="Q37" s="1571" t="str">
        <f t="shared" si="11"/>
        <v>内部装修状况</v>
      </c>
      <c r="R37" s="1572" t="s">
        <v>8</v>
      </c>
      <c r="S37" s="1573">
        <f t="shared" si="12"/>
        <v>100</v>
      </c>
      <c r="T37" s="1572" t="s">
        <v>8</v>
      </c>
      <c r="U37" s="1573">
        <f t="shared" si="13"/>
        <v>100</v>
      </c>
      <c r="V37" s="1572" t="s">
        <v>8</v>
      </c>
      <c r="W37" s="1573">
        <f t="shared" si="14"/>
        <v>100</v>
      </c>
      <c r="X37" s="1566"/>
      <c r="Y37" s="3452"/>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52"/>
      <c r="Q38" s="1604">
        <f t="shared" si="11"/>
        <v>111</v>
      </c>
      <c r="R38" s="1576" t="s">
        <v>8</v>
      </c>
      <c r="S38" s="1577">
        <f t="shared" si="12"/>
        <v>100</v>
      </c>
      <c r="T38" s="1576" t="s">
        <v>8</v>
      </c>
      <c r="U38" s="1577">
        <f t="shared" si="13"/>
        <v>100</v>
      </c>
      <c r="V38" s="1576" t="s">
        <v>8</v>
      </c>
      <c r="W38" s="1577">
        <f t="shared" si="14"/>
        <v>100</v>
      </c>
      <c r="X38" s="1578"/>
      <c r="Y38" s="3452"/>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52"/>
      <c r="Q39" s="1571">
        <f t="shared" si="11"/>
        <v>111</v>
      </c>
      <c r="R39" s="1572" t="s">
        <v>8</v>
      </c>
      <c r="S39" s="1573">
        <f t="shared" si="12"/>
        <v>100</v>
      </c>
      <c r="T39" s="1572" t="s">
        <v>8</v>
      </c>
      <c r="U39" s="1573">
        <f t="shared" si="13"/>
        <v>100</v>
      </c>
      <c r="V39" s="1572" t="s">
        <v>8</v>
      </c>
      <c r="W39" s="1573">
        <f t="shared" si="14"/>
        <v>100</v>
      </c>
      <c r="X39" s="1566"/>
      <c r="Y39" s="3452"/>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29"/>
      <c r="Q40" s="1571">
        <f t="shared" si="11"/>
        <v>111</v>
      </c>
      <c r="R40" s="1572" t="s">
        <v>8</v>
      </c>
      <c r="S40" s="1573">
        <f t="shared" si="12"/>
        <v>100</v>
      </c>
      <c r="T40" s="1572" t="s">
        <v>8</v>
      </c>
      <c r="U40" s="1573">
        <f t="shared" si="13"/>
        <v>100</v>
      </c>
      <c r="V40" s="1572" t="s">
        <v>8</v>
      </c>
      <c r="W40" s="1573">
        <f t="shared" si="14"/>
        <v>100</v>
      </c>
      <c r="X40" s="1566"/>
      <c r="Y40" s="3529"/>
      <c r="Z40" s="1574">
        <f t="shared" si="15"/>
        <v>111</v>
      </c>
      <c r="AA40" s="1575">
        <f t="shared" si="3"/>
        <v>1</v>
      </c>
      <c r="AB40" s="1575">
        <f t="shared" si="4"/>
        <v>1</v>
      </c>
      <c r="AC40" s="1575">
        <f t="shared" si="5"/>
        <v>1</v>
      </c>
    </row>
    <row r="41" spans="1:29" ht="15">
      <c r="A41" s="607" t="s">
        <v>735</v>
      </c>
      <c r="B41" s="887"/>
      <c r="C41" s="2651" t="s">
        <v>1</v>
      </c>
      <c r="D41" s="2652"/>
      <c r="E41" s="2653"/>
      <c r="F41" s="2654"/>
      <c r="G41" s="2655"/>
      <c r="H41" s="2656"/>
      <c r="I41" s="2653"/>
      <c r="J41" s="2656"/>
      <c r="K41" s="1610"/>
      <c r="L41" s="2144"/>
      <c r="M41" s="2145"/>
      <c r="N41" s="2134"/>
      <c r="O41" s="2145"/>
      <c r="P41" s="3415" t="str">
        <f>A41</f>
        <v>成交单价（元/平方米）</v>
      </c>
      <c r="Q41" s="3415"/>
      <c r="R41" s="3528">
        <f>E41</f>
        <v>0</v>
      </c>
      <c r="S41" s="3528"/>
      <c r="T41" s="3528">
        <f>G41</f>
        <v>0</v>
      </c>
      <c r="U41" s="3528"/>
      <c r="V41" s="3528">
        <f>I41</f>
        <v>0</v>
      </c>
      <c r="W41" s="3528"/>
      <c r="X41" s="1558"/>
      <c r="Y41" s="1580"/>
      <c r="Z41" s="1558"/>
      <c r="AA41" s="1558"/>
      <c r="AB41" s="1558"/>
      <c r="AC41" s="1558"/>
    </row>
    <row r="42" spans="1:29" ht="15.75" thickBot="1">
      <c r="A42" s="615" t="s">
        <v>2758</v>
      </c>
      <c r="B42" s="888"/>
      <c r="C42" s="2657" t="e">
        <f>R43</f>
        <v>#DIV/0!</v>
      </c>
      <c r="D42" s="2658"/>
      <c r="E42" s="2659" t="e">
        <f>R42</f>
        <v>#DIV/0!</v>
      </c>
      <c r="F42" s="2659"/>
      <c r="G42" s="2657" t="e">
        <f>T42</f>
        <v>#DIV/0!</v>
      </c>
      <c r="H42" s="2658"/>
      <c r="I42" s="2659" t="e">
        <f>V42</f>
        <v>#DIV/0!</v>
      </c>
      <c r="J42" s="2658"/>
      <c r="K42" s="1611"/>
      <c r="L42" s="2144"/>
      <c r="M42" s="2145"/>
      <c r="N42" s="2134"/>
      <c r="O42" s="2145"/>
      <c r="P42" s="3415" t="str">
        <f>A42</f>
        <v>比较价格（元/平方米）</v>
      </c>
      <c r="Q42" s="3415"/>
      <c r="R42" s="3528" t="e">
        <f>IF(F1="售价",ROUND(PRODUCT(R41,AA7:AA40),0),ROUND(PRODUCT(R41,AA7:AA40),1))</f>
        <v>#DIV/0!</v>
      </c>
      <c r="S42" s="3528"/>
      <c r="T42" s="3528" t="e">
        <f>IF(F1="售价",ROUND(PRODUCT(T41,AB7:AB40),0),ROUND(PRODUCT(T41,AB7:AB40),1))</f>
        <v>#DIV/0!</v>
      </c>
      <c r="U42" s="3528"/>
      <c r="V42" s="3528" t="e">
        <f>IF(F1="售价",ROUND(PRODUCT(V41,AC7:AC40),0),ROUND(PRODUCT(V41,AC7:AC40),1))</f>
        <v>#DIV/0!</v>
      </c>
      <c r="W42" s="3528"/>
      <c r="X42" s="1558"/>
      <c r="Y42" s="1558"/>
      <c r="Z42" s="1558"/>
      <c r="AA42" s="1558"/>
      <c r="AB42" s="1558"/>
      <c r="AC42" s="1558"/>
    </row>
    <row r="43" spans="1:29" ht="15.75" thickBot="1">
      <c r="A43" s="621" t="s">
        <v>2932</v>
      </c>
      <c r="B43" s="622"/>
      <c r="C43" s="2660" t="e">
        <f>R43</f>
        <v>#DIV/0!</v>
      </c>
      <c r="D43" s="2660"/>
      <c r="E43" s="2660"/>
      <c r="F43" s="2660"/>
      <c r="G43" s="2660"/>
      <c r="H43" s="2660"/>
      <c r="I43" s="2660"/>
      <c r="J43" s="2660"/>
      <c r="K43" s="1612"/>
      <c r="L43" s="2144"/>
      <c r="M43" s="2145"/>
      <c r="N43" s="2145"/>
      <c r="O43" s="2145"/>
      <c r="P43" s="3412" t="str">
        <f>A43</f>
        <v>估价对象XX用房的比较价格（楼面单价，元/平方米）</v>
      </c>
      <c r="Q43" s="3413"/>
      <c r="R43" s="3527" t="e">
        <f>IF(F1="售价",ROUND(AVERAGE(R42:V42),0),ROUND(AVERAGE(R42:V42),1))</f>
        <v>#DIV/0!</v>
      </c>
      <c r="S43" s="3527"/>
      <c r="T43" s="3527"/>
      <c r="U43" s="3527"/>
      <c r="V43" s="3527"/>
      <c r="W43" s="3527"/>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2556</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21" t="s">
        <v>2557</v>
      </c>
      <c r="C76" s="2622" t="s">
        <v>2558</v>
      </c>
      <c r="D76" s="2622" t="s">
        <v>2559</v>
      </c>
      <c r="E76" s="2622" t="s">
        <v>2560</v>
      </c>
      <c r="F76" s="2622" t="s">
        <v>2561</v>
      </c>
      <c r="G76" s="2622" t="s">
        <v>2562</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2555</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21" t="s">
        <v>797</v>
      </c>
      <c r="D4" s="3422"/>
      <c r="E4" s="3421" t="s">
        <v>798</v>
      </c>
      <c r="F4" s="3422"/>
      <c r="G4" s="3421" t="s">
        <v>799</v>
      </c>
      <c r="H4" s="3422"/>
      <c r="I4" s="3421" t="s">
        <v>800</v>
      </c>
      <c r="J4" s="3422"/>
      <c r="K4" s="514" t="s">
        <v>801</v>
      </c>
      <c r="L4" s="2133"/>
      <c r="M4" s="2134"/>
      <c r="N4" s="2134"/>
      <c r="O4" s="2134"/>
      <c r="P4" s="3423" t="s">
        <v>802</v>
      </c>
      <c r="Q4" s="3424"/>
      <c r="R4" s="3429" t="s">
        <v>798</v>
      </c>
      <c r="S4" s="3430"/>
      <c r="T4" s="3429" t="s">
        <v>799</v>
      </c>
      <c r="U4" s="3430"/>
      <c r="V4" s="3416" t="s">
        <v>800</v>
      </c>
      <c r="W4" s="3416"/>
      <c r="X4" s="1566"/>
      <c r="Y4" s="3429" t="s">
        <v>802</v>
      </c>
      <c r="Z4" s="3430"/>
      <c r="AA4" s="3418" t="s">
        <v>798</v>
      </c>
      <c r="AB4" s="3419" t="s">
        <v>799</v>
      </c>
      <c r="AC4" s="3418" t="s">
        <v>800</v>
      </c>
    </row>
    <row r="5" spans="1:29" ht="15">
      <c r="A5" s="515"/>
      <c r="B5" s="516"/>
      <c r="C5" s="3437" t="s">
        <v>2926</v>
      </c>
      <c r="D5" s="3438"/>
      <c r="E5" s="3437" t="s">
        <v>2927</v>
      </c>
      <c r="F5" s="3438"/>
      <c r="G5" s="3437" t="s">
        <v>2928</v>
      </c>
      <c r="H5" s="3438"/>
      <c r="I5" s="3437" t="s">
        <v>2929</v>
      </c>
      <c r="J5" s="3438"/>
      <c r="K5" s="514"/>
      <c r="L5" s="2133"/>
      <c r="M5" s="2134"/>
      <c r="N5" s="2134"/>
      <c r="O5" s="2134"/>
      <c r="P5" s="3425"/>
      <c r="Q5" s="3426"/>
      <c r="R5" s="3431"/>
      <c r="S5" s="3432"/>
      <c r="T5" s="3431"/>
      <c r="U5" s="3432"/>
      <c r="V5" s="3416"/>
      <c r="W5" s="3416"/>
      <c r="X5" s="1566"/>
      <c r="Y5" s="3431"/>
      <c r="Z5" s="3432"/>
      <c r="AA5" s="3419"/>
      <c r="AB5" s="3419"/>
      <c r="AC5" s="3419"/>
    </row>
    <row r="6" spans="1:29" ht="15.75" thickBot="1">
      <c r="A6" s="517"/>
      <c r="B6" s="518"/>
      <c r="C6" s="3435" t="s">
        <v>2930</v>
      </c>
      <c r="D6" s="3436"/>
      <c r="E6" s="3439" t="s">
        <v>2930</v>
      </c>
      <c r="F6" s="3440"/>
      <c r="G6" s="3435" t="s">
        <v>2930</v>
      </c>
      <c r="H6" s="3436"/>
      <c r="I6" s="3435" t="s">
        <v>2930</v>
      </c>
      <c r="J6" s="3436"/>
      <c r="K6" s="514" t="s">
        <v>528</v>
      </c>
      <c r="L6" s="2133"/>
      <c r="M6" s="2134"/>
      <c r="N6" s="2134"/>
      <c r="O6" s="2134"/>
      <c r="P6" s="3427"/>
      <c r="Q6" s="3428"/>
      <c r="R6" s="3431"/>
      <c r="S6" s="3432"/>
      <c r="T6" s="3433"/>
      <c r="U6" s="3434"/>
      <c r="V6" s="3416"/>
      <c r="W6" s="3416"/>
      <c r="X6" s="1566"/>
      <c r="Y6" s="3433"/>
      <c r="Z6" s="3434"/>
      <c r="AA6" s="3420"/>
      <c r="AB6" s="3420"/>
      <c r="AC6" s="3420"/>
    </row>
    <row r="7" spans="1:29" s="1219" customFormat="1" ht="15.75" thickBot="1">
      <c r="A7" s="2936"/>
      <c r="B7" s="2943" t="s">
        <v>529</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46" t="s">
        <v>530</v>
      </c>
      <c r="Q7" s="3448"/>
      <c r="R7" s="1567" t="s">
        <v>8</v>
      </c>
      <c r="S7" s="1568">
        <f t="shared" ref="S7:S14" si="0">F7</f>
        <v>0</v>
      </c>
      <c r="T7" s="1567" t="s">
        <v>8</v>
      </c>
      <c r="U7" s="1568">
        <f t="shared" ref="U7:U14" si="1">H7</f>
        <v>0</v>
      </c>
      <c r="V7" s="1567" t="s">
        <v>8</v>
      </c>
      <c r="W7" s="1568">
        <f t="shared" ref="W7:W14" si="2">J7</f>
        <v>0</v>
      </c>
      <c r="X7" s="1569"/>
      <c r="Y7" s="3446" t="s">
        <v>530</v>
      </c>
      <c r="Z7" s="3447"/>
      <c r="AA7" s="1570" t="e">
        <f>D7/F7</f>
        <v>#DIV/0!</v>
      </c>
      <c r="AB7" s="1570" t="e">
        <f>D7/H7</f>
        <v>#DIV/0!</v>
      </c>
      <c r="AC7" s="1570" t="e">
        <f>D7/J7</f>
        <v>#DIV/0!</v>
      </c>
    </row>
    <row r="8" spans="1:29" s="1219" customFormat="1" ht="15.75" thickBot="1">
      <c r="A8" s="2937"/>
      <c r="B8" s="2944"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46" t="s">
        <v>533</v>
      </c>
      <c r="Q8" s="3447"/>
      <c r="R8" s="1567" t="s">
        <v>8</v>
      </c>
      <c r="S8" s="1568">
        <f t="shared" si="0"/>
        <v>0</v>
      </c>
      <c r="T8" s="1567" t="s">
        <v>8</v>
      </c>
      <c r="U8" s="1568">
        <f t="shared" si="1"/>
        <v>0</v>
      </c>
      <c r="V8" s="1567" t="s">
        <v>8</v>
      </c>
      <c r="W8" s="1568">
        <f t="shared" si="2"/>
        <v>0</v>
      </c>
      <c r="X8" s="1569"/>
      <c r="Y8" s="3446" t="s">
        <v>533</v>
      </c>
      <c r="Z8" s="3447"/>
      <c r="AA8" s="1570" t="e">
        <f t="shared" ref="AA8:AA36" si="3">D8/F8</f>
        <v>#DIV/0!</v>
      </c>
      <c r="AB8" s="1570" t="e">
        <f t="shared" ref="AB8:AB36" si="4">D8/H8</f>
        <v>#DIV/0!</v>
      </c>
      <c r="AC8" s="1570" t="e">
        <f t="shared" ref="AC8:AC36" si="5">D8/J8</f>
        <v>#DIV/0!</v>
      </c>
    </row>
    <row r="9" spans="1:29" s="1219" customFormat="1" ht="15">
      <c r="A9" s="2938"/>
      <c r="B9" s="2945" t="s">
        <v>2754</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15" t="s">
        <v>535</v>
      </c>
      <c r="Q9" s="1150" t="str">
        <f t="shared" ref="Q9:Q14" si="6">B9</f>
        <v>用途</v>
      </c>
      <c r="R9" s="1567" t="s">
        <v>8</v>
      </c>
      <c r="S9" s="1568">
        <f t="shared" si="0"/>
        <v>100</v>
      </c>
      <c r="T9" s="1567" t="s">
        <v>8</v>
      </c>
      <c r="U9" s="1568">
        <f t="shared" si="1"/>
        <v>100</v>
      </c>
      <c r="V9" s="1567" t="s">
        <v>8</v>
      </c>
      <c r="W9" s="1568">
        <f t="shared" si="2"/>
        <v>100</v>
      </c>
      <c r="X9" s="1569"/>
      <c r="Y9" s="3361"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15"/>
      <c r="Q11" s="1150">
        <f t="shared" si="6"/>
        <v>111</v>
      </c>
      <c r="R11" s="1567" t="s">
        <v>8</v>
      </c>
      <c r="S11" s="1568">
        <f t="shared" si="0"/>
        <v>100</v>
      </c>
      <c r="T11" s="1567" t="s">
        <v>8</v>
      </c>
      <c r="U11" s="1568">
        <f t="shared" si="1"/>
        <v>100</v>
      </c>
      <c r="V11" s="1567" t="s">
        <v>8</v>
      </c>
      <c r="W11" s="1568">
        <f t="shared" si="2"/>
        <v>100</v>
      </c>
      <c r="X11" s="1569"/>
      <c r="Y11" s="3361"/>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15"/>
      <c r="Q12" s="1150">
        <f t="shared" si="6"/>
        <v>111</v>
      </c>
      <c r="R12" s="1567" t="s">
        <v>8</v>
      </c>
      <c r="S12" s="1568">
        <f t="shared" si="0"/>
        <v>100</v>
      </c>
      <c r="T12" s="1567" t="s">
        <v>8</v>
      </c>
      <c r="U12" s="1568">
        <f t="shared" si="1"/>
        <v>100</v>
      </c>
      <c r="V12" s="1567" t="s">
        <v>8</v>
      </c>
      <c r="W12" s="1568">
        <f t="shared" si="2"/>
        <v>100</v>
      </c>
      <c r="X12" s="1569"/>
      <c r="Y12" s="3361"/>
      <c r="Z12" s="1149">
        <f t="shared" si="7"/>
        <v>111</v>
      </c>
      <c r="AA12" s="1570">
        <f>D12/F12</f>
        <v>1</v>
      </c>
      <c r="AB12" s="1570">
        <f>D12/H12</f>
        <v>1</v>
      </c>
      <c r="AC12" s="1570">
        <f>D12/J12</f>
        <v>1</v>
      </c>
    </row>
    <row r="13" spans="1:29" ht="15.75"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15"/>
      <c r="Q13" s="1150">
        <f t="shared" si="6"/>
        <v>111</v>
      </c>
      <c r="R13" s="1567" t="s">
        <v>8</v>
      </c>
      <c r="S13" s="1568">
        <f t="shared" si="0"/>
        <v>100</v>
      </c>
      <c r="T13" s="1567" t="s">
        <v>8</v>
      </c>
      <c r="U13" s="1568">
        <f t="shared" si="1"/>
        <v>100</v>
      </c>
      <c r="V13" s="1567" t="s">
        <v>8</v>
      </c>
      <c r="W13" s="1568">
        <f t="shared" si="2"/>
        <v>100</v>
      </c>
      <c r="X13" s="1569"/>
      <c r="Y13" s="3361"/>
      <c r="Z13" s="1149">
        <f t="shared" si="7"/>
        <v>111</v>
      </c>
      <c r="AA13" s="1570">
        <f t="shared" si="3"/>
        <v>1</v>
      </c>
      <c r="AB13" s="1570">
        <f t="shared" si="4"/>
        <v>1</v>
      </c>
      <c r="AC13" s="1570">
        <f t="shared" si="5"/>
        <v>1</v>
      </c>
    </row>
    <row r="14" spans="1:29" ht="85.5">
      <c r="A14" s="293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49" t="s">
        <v>540</v>
      </c>
      <c r="Q14" s="1571" t="str">
        <f t="shared" si="6"/>
        <v>交通便捷度</v>
      </c>
      <c r="R14" s="1572" t="s">
        <v>8</v>
      </c>
      <c r="S14" s="1573">
        <f t="shared" si="0"/>
        <v>100</v>
      </c>
      <c r="T14" s="1572" t="s">
        <v>8</v>
      </c>
      <c r="U14" s="1573">
        <f t="shared" si="1"/>
        <v>100</v>
      </c>
      <c r="V14" s="1572" t="s">
        <v>8</v>
      </c>
      <c r="W14" s="1573">
        <f t="shared" si="2"/>
        <v>100</v>
      </c>
      <c r="X14" s="1566"/>
      <c r="Y14" s="3449"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50"/>
      <c r="Q15" s="1571"/>
      <c r="R15" s="1572"/>
      <c r="S15" s="1573"/>
      <c r="T15" s="1572"/>
      <c r="U15" s="1573"/>
      <c r="V15" s="1572"/>
      <c r="W15" s="1573"/>
      <c r="X15" s="1566"/>
      <c r="Y15" s="3450"/>
      <c r="Z15" s="1574"/>
      <c r="AA15" s="1575">
        <v>1</v>
      </c>
      <c r="AB15" s="1575">
        <v>1</v>
      </c>
      <c r="AC15" s="1575">
        <v>1</v>
      </c>
    </row>
    <row r="16" spans="1:29" ht="42.75">
      <c r="A16" s="515"/>
      <c r="B16" s="262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50"/>
      <c r="Q16" s="1571" t="str">
        <f>B16</f>
        <v>公共配套设施</v>
      </c>
      <c r="R16" s="1572" t="s">
        <v>8</v>
      </c>
      <c r="S16" s="1573">
        <f>F16</f>
        <v>100</v>
      </c>
      <c r="T16" s="1572" t="s">
        <v>8</v>
      </c>
      <c r="U16" s="1573">
        <f>H16</f>
        <v>100</v>
      </c>
      <c r="V16" s="1572" t="s">
        <v>8</v>
      </c>
      <c r="W16" s="1573">
        <f>J16</f>
        <v>100</v>
      </c>
      <c r="X16" s="1566"/>
      <c r="Y16" s="3450"/>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50"/>
      <c r="Q17" s="1571"/>
      <c r="R17" s="1572"/>
      <c r="S17" s="1573"/>
      <c r="T17" s="1572"/>
      <c r="U17" s="1573"/>
      <c r="V17" s="1572"/>
      <c r="W17" s="1573"/>
      <c r="X17" s="1566"/>
      <c r="Y17" s="3450"/>
      <c r="Z17" s="1574"/>
      <c r="AA17" s="1575">
        <v>1</v>
      </c>
      <c r="AB17" s="1575">
        <v>1</v>
      </c>
      <c r="AC17" s="1575">
        <v>1</v>
      </c>
    </row>
    <row r="18" spans="1:29" ht="28.5">
      <c r="A18" s="515"/>
      <c r="B18" s="261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50"/>
      <c r="Q18" s="2603" t="str">
        <f>B18</f>
        <v>基础设施水平</v>
      </c>
      <c r="R18" s="1572" t="s">
        <v>8</v>
      </c>
      <c r="S18" s="1573">
        <f>F18</f>
        <v>100</v>
      </c>
      <c r="T18" s="1572" t="s">
        <v>8</v>
      </c>
      <c r="U18" s="1573">
        <f>H18</f>
        <v>100</v>
      </c>
      <c r="V18" s="1572" t="s">
        <v>8</v>
      </c>
      <c r="W18" s="1573">
        <f>J18</f>
        <v>100</v>
      </c>
      <c r="X18" s="2605"/>
      <c r="Y18" s="3450"/>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50"/>
      <c r="Q19" s="2603"/>
      <c r="R19" s="1572"/>
      <c r="S19" s="1573"/>
      <c r="T19" s="1572"/>
      <c r="U19" s="1573"/>
      <c r="V19" s="1572"/>
      <c r="W19" s="1573"/>
      <c r="X19" s="2605"/>
      <c r="Y19" s="3450"/>
      <c r="Z19" s="2604"/>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50"/>
      <c r="Q20" s="1571" t="str">
        <f>B20</f>
        <v>自然及人文环境</v>
      </c>
      <c r="R20" s="1572" t="s">
        <v>8</v>
      </c>
      <c r="S20" s="1573">
        <f>F20</f>
        <v>100</v>
      </c>
      <c r="T20" s="1572" t="s">
        <v>8</v>
      </c>
      <c r="U20" s="1573">
        <f>H20</f>
        <v>100</v>
      </c>
      <c r="V20" s="1572" t="s">
        <v>8</v>
      </c>
      <c r="W20" s="1573">
        <f>J20</f>
        <v>100</v>
      </c>
      <c r="X20" s="1566"/>
      <c r="Y20" s="3450"/>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50"/>
      <c r="Q21" s="1571"/>
      <c r="R21" s="1572"/>
      <c r="S21" s="1573"/>
      <c r="T21" s="1572"/>
      <c r="U21" s="1573"/>
      <c r="V21" s="1572"/>
      <c r="W21" s="1573"/>
      <c r="X21" s="1566"/>
      <c r="Y21" s="3450"/>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50"/>
      <c r="Q22" s="1571" t="str">
        <f>B22</f>
        <v>楼层</v>
      </c>
      <c r="R22" s="1572" t="s">
        <v>8</v>
      </c>
      <c r="S22" s="1573">
        <f>F22</f>
        <v>100</v>
      </c>
      <c r="T22" s="1572" t="s">
        <v>8</v>
      </c>
      <c r="U22" s="1573">
        <f>H22</f>
        <v>100</v>
      </c>
      <c r="V22" s="1572" t="s">
        <v>8</v>
      </c>
      <c r="W22" s="1573">
        <f>J22</f>
        <v>100</v>
      </c>
      <c r="X22" s="1566"/>
      <c r="Y22" s="3450"/>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50"/>
      <c r="Q23" s="1571">
        <f>B23</f>
        <v>111</v>
      </c>
      <c r="R23" s="1572" t="s">
        <v>8</v>
      </c>
      <c r="S23" s="1573">
        <f>F23</f>
        <v>100</v>
      </c>
      <c r="T23" s="1572" t="s">
        <v>8</v>
      </c>
      <c r="U23" s="1573">
        <f>H23</f>
        <v>100</v>
      </c>
      <c r="V23" s="1572" t="s">
        <v>8</v>
      </c>
      <c r="W23" s="1573">
        <f>J23</f>
        <v>100</v>
      </c>
      <c r="X23" s="1566"/>
      <c r="Y23" s="3450"/>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50"/>
      <c r="Q24" s="1571">
        <f t="shared" ref="Q24:Q36" si="11">B24</f>
        <v>111</v>
      </c>
      <c r="R24" s="1572" t="s">
        <v>8</v>
      </c>
      <c r="S24" s="1573">
        <f>F24</f>
        <v>100</v>
      </c>
      <c r="T24" s="1572" t="s">
        <v>8</v>
      </c>
      <c r="U24" s="1573">
        <f>H24</f>
        <v>100</v>
      </c>
      <c r="V24" s="1572" t="s">
        <v>8</v>
      </c>
      <c r="W24" s="1573">
        <f>J24</f>
        <v>100</v>
      </c>
      <c r="X24" s="1566"/>
      <c r="Y24" s="3450"/>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50"/>
      <c r="Q25" s="1150">
        <f t="shared" si="11"/>
        <v>111</v>
      </c>
      <c r="R25" s="1567" t="s">
        <v>8</v>
      </c>
      <c r="S25" s="1568">
        <f>F25</f>
        <v>100</v>
      </c>
      <c r="T25" s="1567" t="s">
        <v>8</v>
      </c>
      <c r="U25" s="1568">
        <f>H25</f>
        <v>100</v>
      </c>
      <c r="V25" s="1567" t="s">
        <v>8</v>
      </c>
      <c r="W25" s="1568">
        <f>J25</f>
        <v>100</v>
      </c>
      <c r="X25" s="1569"/>
      <c r="Y25" s="3450"/>
      <c r="Z25" s="1149">
        <f>Q25</f>
        <v>111</v>
      </c>
      <c r="AA25" s="1575">
        <f>D25/F25</f>
        <v>1</v>
      </c>
      <c r="AB25" s="1575">
        <f>D25/H25</f>
        <v>1</v>
      </c>
      <c r="AC25" s="1575">
        <f>D25/J25</f>
        <v>1</v>
      </c>
    </row>
    <row r="26" spans="1:29" ht="15">
      <c r="A26" s="2931" t="s">
        <v>2753</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51"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52" t="s">
        <v>550</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52"/>
      <c r="Q27" s="1604" t="str">
        <f t="shared" si="11"/>
        <v>项目停车位配比</v>
      </c>
      <c r="R27" s="1576" t="s">
        <v>8</v>
      </c>
      <c r="S27" s="1577">
        <f t="shared" si="12"/>
        <v>100</v>
      </c>
      <c r="T27" s="1576" t="s">
        <v>8</v>
      </c>
      <c r="U27" s="1577">
        <f t="shared" si="13"/>
        <v>100</v>
      </c>
      <c r="V27" s="1576" t="s">
        <v>8</v>
      </c>
      <c r="W27" s="1577">
        <f t="shared" si="14"/>
        <v>100</v>
      </c>
      <c r="X27" s="1578"/>
      <c r="Y27" s="3452"/>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52"/>
      <c r="Q28" s="1571" t="str">
        <f t="shared" si="11"/>
        <v>公共部分装修</v>
      </c>
      <c r="R28" s="1572" t="s">
        <v>8</v>
      </c>
      <c r="S28" s="1573">
        <f t="shared" si="12"/>
        <v>100</v>
      </c>
      <c r="T28" s="1572" t="s">
        <v>8</v>
      </c>
      <c r="U28" s="1573">
        <f t="shared" si="13"/>
        <v>100</v>
      </c>
      <c r="V28" s="1572" t="s">
        <v>8</v>
      </c>
      <c r="W28" s="1573">
        <f t="shared" si="14"/>
        <v>100</v>
      </c>
      <c r="X28" s="1566"/>
      <c r="Y28" s="3452"/>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52"/>
      <c r="Q29" s="1571" t="str">
        <f t="shared" si="11"/>
        <v>成新率</v>
      </c>
      <c r="R29" s="1572" t="s">
        <v>8</v>
      </c>
      <c r="S29" s="1573" t="e">
        <f t="shared" si="12"/>
        <v>#N/A</v>
      </c>
      <c r="T29" s="1572" t="s">
        <v>8</v>
      </c>
      <c r="U29" s="1573" t="e">
        <f t="shared" si="13"/>
        <v>#N/A</v>
      </c>
      <c r="V29" s="1572" t="s">
        <v>8</v>
      </c>
      <c r="W29" s="1573" t="e">
        <f t="shared" si="14"/>
        <v>#N/A</v>
      </c>
      <c r="X29" s="1566"/>
      <c r="Y29" s="3452"/>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52"/>
      <c r="Q30" s="1571" t="str">
        <f t="shared" si="11"/>
        <v>物业等级</v>
      </c>
      <c r="R30" s="1572" t="s">
        <v>8</v>
      </c>
      <c r="S30" s="1573">
        <f t="shared" si="12"/>
        <v>100</v>
      </c>
      <c r="T30" s="1572" t="s">
        <v>8</v>
      </c>
      <c r="U30" s="1573">
        <f t="shared" si="13"/>
        <v>100</v>
      </c>
      <c r="V30" s="1572" t="s">
        <v>8</v>
      </c>
      <c r="W30" s="1573">
        <f t="shared" si="14"/>
        <v>100</v>
      </c>
      <c r="X30" s="1566"/>
      <c r="Y30" s="3452"/>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52"/>
      <c r="Q31" s="1150" t="str">
        <f t="shared" si="11"/>
        <v>停车位面积</v>
      </c>
      <c r="R31" s="1567" t="s">
        <v>8</v>
      </c>
      <c r="S31" s="1568" t="e">
        <f t="shared" si="12"/>
        <v>#N/A</v>
      </c>
      <c r="T31" s="1567" t="s">
        <v>8</v>
      </c>
      <c r="U31" s="1568" t="e">
        <f t="shared" si="13"/>
        <v>#N/A</v>
      </c>
      <c r="V31" s="1567" t="s">
        <v>8</v>
      </c>
      <c r="W31" s="1568" t="e">
        <f t="shared" si="14"/>
        <v>#N/A</v>
      </c>
      <c r="X31" s="1569"/>
      <c r="Y31" s="3452"/>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52" t="s">
        <v>550</v>
      </c>
      <c r="Q32" s="1571" t="str">
        <f t="shared" si="11"/>
        <v>车位类型</v>
      </c>
      <c r="R32" s="1572" t="s">
        <v>8</v>
      </c>
      <c r="S32" s="1573">
        <f t="shared" si="12"/>
        <v>100</v>
      </c>
      <c r="T32" s="1572" t="s">
        <v>8</v>
      </c>
      <c r="U32" s="1573">
        <f t="shared" si="13"/>
        <v>100</v>
      </c>
      <c r="V32" s="1572" t="s">
        <v>8</v>
      </c>
      <c r="W32" s="1573">
        <f t="shared" si="14"/>
        <v>100</v>
      </c>
      <c r="X32" s="1566"/>
      <c r="Y32" s="3452" t="s">
        <v>550</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52"/>
      <c r="Q33" s="1571" t="str">
        <f t="shared" si="11"/>
        <v>是否直接入户</v>
      </c>
      <c r="R33" s="1572" t="s">
        <v>8</v>
      </c>
      <c r="S33" s="1573">
        <f t="shared" si="12"/>
        <v>100</v>
      </c>
      <c r="T33" s="1572" t="s">
        <v>8</v>
      </c>
      <c r="U33" s="1573">
        <f t="shared" si="13"/>
        <v>100</v>
      </c>
      <c r="V33" s="1572" t="s">
        <v>8</v>
      </c>
      <c r="W33" s="1573">
        <f t="shared" si="14"/>
        <v>100</v>
      </c>
      <c r="X33" s="1566"/>
      <c r="Y33" s="3452"/>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52"/>
      <c r="Q34" s="1571">
        <f t="shared" si="11"/>
        <v>111</v>
      </c>
      <c r="R34" s="1572" t="s">
        <v>8</v>
      </c>
      <c r="S34" s="1573">
        <f t="shared" si="12"/>
        <v>100</v>
      </c>
      <c r="T34" s="1572" t="s">
        <v>8</v>
      </c>
      <c r="U34" s="1573">
        <f t="shared" si="13"/>
        <v>100</v>
      </c>
      <c r="V34" s="1572" t="s">
        <v>8</v>
      </c>
      <c r="W34" s="1573">
        <f t="shared" si="14"/>
        <v>100</v>
      </c>
      <c r="X34" s="1566"/>
      <c r="Y34" s="3452"/>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52"/>
      <c r="Q35" s="1604">
        <f t="shared" si="11"/>
        <v>111</v>
      </c>
      <c r="R35" s="1576" t="s">
        <v>8</v>
      </c>
      <c r="S35" s="1577">
        <f t="shared" si="12"/>
        <v>100</v>
      </c>
      <c r="T35" s="1576" t="s">
        <v>8</v>
      </c>
      <c r="U35" s="1577">
        <f t="shared" si="13"/>
        <v>100</v>
      </c>
      <c r="V35" s="1576" t="s">
        <v>8</v>
      </c>
      <c r="W35" s="1577">
        <f t="shared" si="14"/>
        <v>100</v>
      </c>
      <c r="X35" s="1578"/>
      <c r="Y35" s="3452"/>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52"/>
      <c r="Q36" s="1571">
        <f t="shared" si="11"/>
        <v>111</v>
      </c>
      <c r="R36" s="1572" t="s">
        <v>8</v>
      </c>
      <c r="S36" s="1573">
        <f t="shared" si="12"/>
        <v>100</v>
      </c>
      <c r="T36" s="1572" t="s">
        <v>8</v>
      </c>
      <c r="U36" s="1573">
        <f t="shared" si="13"/>
        <v>100</v>
      </c>
      <c r="V36" s="1572" t="s">
        <v>8</v>
      </c>
      <c r="W36" s="1573">
        <f t="shared" si="14"/>
        <v>100</v>
      </c>
      <c r="X36" s="1566"/>
      <c r="Y36" s="3452"/>
      <c r="Z36" s="1574">
        <f t="shared" si="15"/>
        <v>111</v>
      </c>
      <c r="AA36" s="1575">
        <f t="shared" si="3"/>
        <v>1</v>
      </c>
      <c r="AB36" s="1575">
        <f t="shared" si="4"/>
        <v>1</v>
      </c>
      <c r="AC36" s="1575">
        <f t="shared" si="5"/>
        <v>1</v>
      </c>
    </row>
    <row r="37" spans="1:29" ht="15">
      <c r="A37" s="1846" t="s">
        <v>2077</v>
      </c>
      <c r="B37" s="1847" t="s">
        <v>2078</v>
      </c>
      <c r="C37" s="2651" t="s">
        <v>1</v>
      </c>
      <c r="D37" s="2652"/>
      <c r="E37" s="2653"/>
      <c r="F37" s="2654"/>
      <c r="G37" s="2655"/>
      <c r="H37" s="2656"/>
      <c r="I37" s="2653"/>
      <c r="J37" s="2656"/>
      <c r="K37" s="1610"/>
      <c r="L37" s="2144"/>
      <c r="M37" s="2145"/>
      <c r="N37" s="2134"/>
      <c r="O37" s="2145"/>
      <c r="P37" s="3415" t="str">
        <f>A37</f>
        <v>成交单价</v>
      </c>
      <c r="Q37" s="3415"/>
      <c r="R37" s="3528">
        <f>E37</f>
        <v>0</v>
      </c>
      <c r="S37" s="3528"/>
      <c r="T37" s="3528">
        <f>G37</f>
        <v>0</v>
      </c>
      <c r="U37" s="3528"/>
      <c r="V37" s="3528">
        <f>I37</f>
        <v>0</v>
      </c>
      <c r="W37" s="3528"/>
      <c r="X37" s="1558"/>
      <c r="Y37" s="1580"/>
      <c r="Z37" s="1558"/>
      <c r="AA37" s="1558"/>
      <c r="AB37" s="1558"/>
      <c r="AC37" s="1558"/>
    </row>
    <row r="38" spans="1:29" ht="15.75" thickBot="1">
      <c r="A38" s="615" t="s">
        <v>2758</v>
      </c>
      <c r="B38" s="888"/>
      <c r="C38" s="2657" t="e">
        <f>R39</f>
        <v>#DIV/0!</v>
      </c>
      <c r="D38" s="2658"/>
      <c r="E38" s="2659" t="e">
        <f>R38</f>
        <v>#DIV/0!</v>
      </c>
      <c r="F38" s="2659"/>
      <c r="G38" s="2657" t="e">
        <f>T38</f>
        <v>#DIV/0!</v>
      </c>
      <c r="H38" s="2658"/>
      <c r="I38" s="2659" t="e">
        <f>V38</f>
        <v>#DIV/0!</v>
      </c>
      <c r="J38" s="2658"/>
      <c r="K38" s="1611"/>
      <c r="L38" s="2144"/>
      <c r="M38" s="2145"/>
      <c r="N38" s="2145"/>
      <c r="O38" s="2145"/>
      <c r="P38" s="3415" t="str">
        <f>A38</f>
        <v>比较价格（元/平方米）</v>
      </c>
      <c r="Q38" s="3415"/>
      <c r="R38" s="3528" t="e">
        <f>IF(F1="售价",ROUND(PRODUCT(R37,AA7:AA36),0),ROUND(PRODUCT(R37,AA7:AA36),1))</f>
        <v>#DIV/0!</v>
      </c>
      <c r="S38" s="3528"/>
      <c r="T38" s="3528" t="e">
        <f>IF(F1="售价",ROUND(PRODUCT(T37,AB7:AB36),0),ROUND(PRODUCT(T37,AB7:AB36),1))</f>
        <v>#DIV/0!</v>
      </c>
      <c r="U38" s="3528"/>
      <c r="V38" s="3528" t="e">
        <f>IF(F1="售价",ROUND(PRODUCT(V37,AC7:AC36),0),ROUND(PRODUCT(V37,AC7:AC36),1))</f>
        <v>#DIV/0!</v>
      </c>
      <c r="W38" s="3528"/>
      <c r="X38" s="1558"/>
      <c r="Y38" s="1558"/>
      <c r="Z38" s="1558"/>
      <c r="AA38" s="1558"/>
      <c r="AB38" s="1558"/>
      <c r="AC38" s="1558"/>
    </row>
    <row r="39" spans="1:29" ht="15.75" thickBot="1">
      <c r="A39" s="621" t="s">
        <v>2932</v>
      </c>
      <c r="B39" s="622"/>
      <c r="C39" s="2660" t="e">
        <f>R39</f>
        <v>#DIV/0!</v>
      </c>
      <c r="D39" s="2660"/>
      <c r="E39" s="2660"/>
      <c r="F39" s="2660"/>
      <c r="G39" s="2660"/>
      <c r="H39" s="2660"/>
      <c r="I39" s="2660"/>
      <c r="J39" s="2660"/>
      <c r="K39" s="1612"/>
      <c r="L39" s="2144"/>
      <c r="M39" s="2145"/>
      <c r="N39" s="2145"/>
      <c r="O39" s="2145"/>
      <c r="P39" s="3412" t="str">
        <f>A39</f>
        <v>估价对象XX用房的比较价格（楼面单价，元/平方米）</v>
      </c>
      <c r="Q39" s="3413"/>
      <c r="R39" s="3527" t="e">
        <f>IF(F1="售价",ROUND(AVERAGE(R38:V38),0),ROUND(AVERAGE(R38:V38),1))</f>
        <v>#DIV/0!</v>
      </c>
      <c r="S39" s="3527"/>
      <c r="T39" s="3527"/>
      <c r="U39" s="3527"/>
      <c r="V39" s="3527"/>
      <c r="W39" s="3527"/>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ht="15">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2556</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21" t="s">
        <v>2557</v>
      </c>
      <c r="C67" s="2622" t="s">
        <v>2558</v>
      </c>
      <c r="D67" s="2622" t="s">
        <v>2559</v>
      </c>
      <c r="E67" s="2622" t="s">
        <v>2560</v>
      </c>
      <c r="F67" s="2622" t="s">
        <v>2561</v>
      </c>
      <c r="G67" s="2622" t="s">
        <v>2562</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21" t="s">
        <v>797</v>
      </c>
      <c r="D4" s="3422"/>
      <c r="E4" s="3455" t="s">
        <v>798</v>
      </c>
      <c r="F4" s="3456"/>
      <c r="G4" s="3421" t="s">
        <v>799</v>
      </c>
      <c r="H4" s="3422"/>
      <c r="I4" s="3421" t="s">
        <v>800</v>
      </c>
      <c r="J4" s="3422"/>
      <c r="K4" s="514" t="s">
        <v>801</v>
      </c>
      <c r="L4" s="2133"/>
      <c r="M4" s="2134"/>
      <c r="N4" s="2134"/>
      <c r="O4" s="2134"/>
      <c r="P4" s="3423" t="s">
        <v>802</v>
      </c>
      <c r="Q4" s="3424"/>
      <c r="R4" s="3429" t="s">
        <v>798</v>
      </c>
      <c r="S4" s="3430"/>
      <c r="T4" s="3429" t="s">
        <v>799</v>
      </c>
      <c r="U4" s="3430"/>
      <c r="V4" s="3416" t="s">
        <v>800</v>
      </c>
      <c r="W4" s="3416"/>
      <c r="X4" s="1566"/>
      <c r="Y4" s="3429" t="s">
        <v>802</v>
      </c>
      <c r="Z4" s="3430"/>
      <c r="AA4" s="3418" t="s">
        <v>798</v>
      </c>
      <c r="AB4" s="3419" t="s">
        <v>799</v>
      </c>
      <c r="AC4" s="3418" t="s">
        <v>800</v>
      </c>
    </row>
    <row r="5" spans="1:29" ht="15">
      <c r="A5" s="515"/>
      <c r="B5" s="516"/>
      <c r="C5" s="3437" t="s">
        <v>2926</v>
      </c>
      <c r="D5" s="3438"/>
      <c r="E5" s="3457" t="s">
        <v>2927</v>
      </c>
      <c r="F5" s="3458"/>
      <c r="G5" s="3437" t="s">
        <v>2928</v>
      </c>
      <c r="H5" s="3438"/>
      <c r="I5" s="3437" t="s">
        <v>2929</v>
      </c>
      <c r="J5" s="3438"/>
      <c r="K5" s="514"/>
      <c r="L5" s="2133"/>
      <c r="M5" s="2134"/>
      <c r="N5" s="2134"/>
      <c r="O5" s="2134"/>
      <c r="P5" s="3425"/>
      <c r="Q5" s="3426"/>
      <c r="R5" s="3431"/>
      <c r="S5" s="3432"/>
      <c r="T5" s="3431"/>
      <c r="U5" s="3432"/>
      <c r="V5" s="3416"/>
      <c r="W5" s="3416"/>
      <c r="X5" s="1566"/>
      <c r="Y5" s="3431"/>
      <c r="Z5" s="3432"/>
      <c r="AA5" s="3419"/>
      <c r="AB5" s="3419"/>
      <c r="AC5" s="3419"/>
    </row>
    <row r="6" spans="1:29" ht="15.75" thickBot="1">
      <c r="A6" s="517"/>
      <c r="B6" s="518"/>
      <c r="C6" s="3435" t="s">
        <v>2930</v>
      </c>
      <c r="D6" s="3436"/>
      <c r="E6" s="3453" t="s">
        <v>2930</v>
      </c>
      <c r="F6" s="3454"/>
      <c r="G6" s="3435" t="s">
        <v>2930</v>
      </c>
      <c r="H6" s="3436"/>
      <c r="I6" s="3435" t="s">
        <v>2930</v>
      </c>
      <c r="J6" s="3436"/>
      <c r="K6" s="514" t="s">
        <v>528</v>
      </c>
      <c r="L6" s="2133"/>
      <c r="M6" s="2134"/>
      <c r="N6" s="2134"/>
      <c r="O6" s="2134"/>
      <c r="P6" s="3427"/>
      <c r="Q6" s="3428"/>
      <c r="R6" s="3431"/>
      <c r="S6" s="3432"/>
      <c r="T6" s="3433"/>
      <c r="U6" s="3434"/>
      <c r="V6" s="3416"/>
      <c r="W6" s="3416"/>
      <c r="X6" s="1566"/>
      <c r="Y6" s="3433"/>
      <c r="Z6" s="3434"/>
      <c r="AA6" s="3420"/>
      <c r="AB6" s="3420"/>
      <c r="AC6" s="3420"/>
    </row>
    <row r="7" spans="1:29" s="1219" customFormat="1" ht="15.75" thickBot="1">
      <c r="A7" s="2936"/>
      <c r="B7" s="2943" t="s">
        <v>529</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46" t="s">
        <v>530</v>
      </c>
      <c r="Q7" s="3448"/>
      <c r="R7" s="1567" t="s">
        <v>8</v>
      </c>
      <c r="S7" s="1568">
        <f t="shared" ref="S7:S14" si="0">F7</f>
        <v>0</v>
      </c>
      <c r="T7" s="1567" t="s">
        <v>8</v>
      </c>
      <c r="U7" s="1568">
        <f t="shared" ref="U7:U14" si="1">H7</f>
        <v>0</v>
      </c>
      <c r="V7" s="1567" t="s">
        <v>8</v>
      </c>
      <c r="W7" s="1568">
        <f t="shared" ref="W7:W14" si="2">J7</f>
        <v>0</v>
      </c>
      <c r="X7" s="1569"/>
      <c r="Y7" s="3446" t="s">
        <v>530</v>
      </c>
      <c r="Z7" s="3447"/>
      <c r="AA7" s="1570" t="e">
        <f>D7/F7</f>
        <v>#DIV/0!</v>
      </c>
      <c r="AB7" s="1570" t="e">
        <f>D7/H7</f>
        <v>#DIV/0!</v>
      </c>
      <c r="AC7" s="1570" t="e">
        <f>D7/J7</f>
        <v>#DIV/0!</v>
      </c>
    </row>
    <row r="8" spans="1:29" s="1219" customFormat="1" ht="15.75" thickBot="1">
      <c r="A8" s="2937"/>
      <c r="B8" s="2944"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46" t="s">
        <v>533</v>
      </c>
      <c r="Q8" s="3447"/>
      <c r="R8" s="1567" t="s">
        <v>8</v>
      </c>
      <c r="S8" s="1568">
        <f t="shared" si="0"/>
        <v>0</v>
      </c>
      <c r="T8" s="1567" t="s">
        <v>8</v>
      </c>
      <c r="U8" s="1568">
        <f t="shared" si="1"/>
        <v>0</v>
      </c>
      <c r="V8" s="1567" t="s">
        <v>8</v>
      </c>
      <c r="W8" s="1568">
        <f t="shared" si="2"/>
        <v>0</v>
      </c>
      <c r="X8" s="1569"/>
      <c r="Y8" s="3446" t="s">
        <v>533</v>
      </c>
      <c r="Z8" s="3447"/>
      <c r="AA8" s="1570" t="e">
        <f t="shared" ref="AA8:AA34" si="3">D8/F8</f>
        <v>#DIV/0!</v>
      </c>
      <c r="AB8" s="1570" t="e">
        <f t="shared" ref="AB8:AB34" si="4">D8/H8</f>
        <v>#DIV/0!</v>
      </c>
      <c r="AC8" s="1570" t="e">
        <f t="shared" ref="AC8:AC34" si="5">D8/J8</f>
        <v>#DIV/0!</v>
      </c>
    </row>
    <row r="9" spans="1:29" s="1219" customFormat="1" ht="15">
      <c r="A9" s="2938"/>
      <c r="B9" s="2945" t="s">
        <v>2754</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15" t="s">
        <v>535</v>
      </c>
      <c r="Q9" s="1150" t="str">
        <f t="shared" ref="Q9:Q14" si="6">B9</f>
        <v>用途</v>
      </c>
      <c r="R9" s="1567" t="s">
        <v>8</v>
      </c>
      <c r="S9" s="1568">
        <f t="shared" si="0"/>
        <v>100</v>
      </c>
      <c r="T9" s="1567" t="s">
        <v>8</v>
      </c>
      <c r="U9" s="1568">
        <f t="shared" si="1"/>
        <v>100</v>
      </c>
      <c r="V9" s="1567" t="s">
        <v>8</v>
      </c>
      <c r="W9" s="1568">
        <f t="shared" si="2"/>
        <v>100</v>
      </c>
      <c r="X9" s="1569"/>
      <c r="Y9" s="3361"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15"/>
      <c r="Q11" s="1150">
        <f t="shared" si="6"/>
        <v>111</v>
      </c>
      <c r="R11" s="1567" t="s">
        <v>8</v>
      </c>
      <c r="S11" s="1568">
        <f t="shared" si="0"/>
        <v>100</v>
      </c>
      <c r="T11" s="1567" t="s">
        <v>8</v>
      </c>
      <c r="U11" s="1568">
        <f t="shared" si="1"/>
        <v>100</v>
      </c>
      <c r="V11" s="1567" t="s">
        <v>8</v>
      </c>
      <c r="W11" s="1568">
        <f t="shared" si="2"/>
        <v>100</v>
      </c>
      <c r="X11" s="1569"/>
      <c r="Y11" s="3361"/>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15"/>
      <c r="Q12" s="1150">
        <f t="shared" si="6"/>
        <v>111</v>
      </c>
      <c r="R12" s="1567" t="s">
        <v>8</v>
      </c>
      <c r="S12" s="1568">
        <f t="shared" si="0"/>
        <v>100</v>
      </c>
      <c r="T12" s="1567" t="s">
        <v>8</v>
      </c>
      <c r="U12" s="1568">
        <f t="shared" si="1"/>
        <v>100</v>
      </c>
      <c r="V12" s="1567" t="s">
        <v>8</v>
      </c>
      <c r="W12" s="1568">
        <f t="shared" si="2"/>
        <v>100</v>
      </c>
      <c r="X12" s="1569"/>
      <c r="Y12" s="3361"/>
      <c r="Z12" s="1149">
        <f t="shared" si="7"/>
        <v>111</v>
      </c>
      <c r="AA12" s="1570">
        <f>D12/F12</f>
        <v>1</v>
      </c>
      <c r="AB12" s="1570">
        <f>D12/H12</f>
        <v>1</v>
      </c>
      <c r="AC12" s="1570">
        <f>D12/J12</f>
        <v>1</v>
      </c>
    </row>
    <row r="13" spans="1:29" ht="15.75"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15"/>
      <c r="Q13" s="1150">
        <f t="shared" si="6"/>
        <v>111</v>
      </c>
      <c r="R13" s="1567" t="s">
        <v>8</v>
      </c>
      <c r="S13" s="1568">
        <f t="shared" si="0"/>
        <v>100</v>
      </c>
      <c r="T13" s="1567" t="s">
        <v>8</v>
      </c>
      <c r="U13" s="1568">
        <f t="shared" si="1"/>
        <v>100</v>
      </c>
      <c r="V13" s="1567" t="s">
        <v>8</v>
      </c>
      <c r="W13" s="1568">
        <f t="shared" si="2"/>
        <v>100</v>
      </c>
      <c r="X13" s="1569"/>
      <c r="Y13" s="3361"/>
      <c r="Z13" s="1149">
        <f t="shared" si="7"/>
        <v>111</v>
      </c>
      <c r="AA13" s="1570">
        <f t="shared" si="3"/>
        <v>1</v>
      </c>
      <c r="AB13" s="1570">
        <f t="shared" si="4"/>
        <v>1</v>
      </c>
      <c r="AC13" s="1570">
        <f t="shared" si="5"/>
        <v>1</v>
      </c>
    </row>
    <row r="14" spans="1:29" ht="85.5">
      <c r="A14" s="293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49" t="s">
        <v>540</v>
      </c>
      <c r="Q14" s="1571" t="str">
        <f t="shared" si="6"/>
        <v>交通便捷度</v>
      </c>
      <c r="R14" s="1572" t="s">
        <v>8</v>
      </c>
      <c r="S14" s="1573">
        <f t="shared" si="0"/>
        <v>100</v>
      </c>
      <c r="T14" s="1572" t="s">
        <v>8</v>
      </c>
      <c r="U14" s="1573">
        <f t="shared" si="1"/>
        <v>100</v>
      </c>
      <c r="V14" s="1572" t="s">
        <v>8</v>
      </c>
      <c r="W14" s="1573">
        <f t="shared" si="2"/>
        <v>100</v>
      </c>
      <c r="X14" s="1566"/>
      <c r="Y14" s="3449"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50"/>
      <c r="Q15" s="1571"/>
      <c r="R15" s="1572"/>
      <c r="S15" s="1573"/>
      <c r="T15" s="1572"/>
      <c r="U15" s="1573"/>
      <c r="V15" s="1572"/>
      <c r="W15" s="1573"/>
      <c r="X15" s="1566"/>
      <c r="Y15" s="3450"/>
      <c r="Z15" s="1574"/>
      <c r="AA15" s="1575">
        <v>1</v>
      </c>
      <c r="AB15" s="1575">
        <v>1</v>
      </c>
      <c r="AC15" s="1575">
        <v>1</v>
      </c>
    </row>
    <row r="16" spans="1:29" ht="42.75">
      <c r="A16" s="532"/>
      <c r="B16" s="262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50"/>
      <c r="Q16" s="1571" t="str">
        <f>B16</f>
        <v>公共配套设施</v>
      </c>
      <c r="R16" s="1572" t="s">
        <v>8</v>
      </c>
      <c r="S16" s="1573">
        <f>F16</f>
        <v>100</v>
      </c>
      <c r="T16" s="1572" t="s">
        <v>8</v>
      </c>
      <c r="U16" s="1573">
        <f>H16</f>
        <v>100</v>
      </c>
      <c r="V16" s="1572" t="s">
        <v>8</v>
      </c>
      <c r="W16" s="1573">
        <f>J16</f>
        <v>100</v>
      </c>
      <c r="X16" s="1566"/>
      <c r="Y16" s="3450"/>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50"/>
      <c r="Q17" s="1571"/>
      <c r="R17" s="1572"/>
      <c r="S17" s="1573"/>
      <c r="T17" s="1572"/>
      <c r="U17" s="1573"/>
      <c r="V17" s="1572"/>
      <c r="W17" s="1573"/>
      <c r="X17" s="1566"/>
      <c r="Y17" s="3450"/>
      <c r="Z17" s="1574"/>
      <c r="AA17" s="1575">
        <v>1</v>
      </c>
      <c r="AB17" s="1575">
        <v>1</v>
      </c>
      <c r="AC17" s="1575">
        <v>1</v>
      </c>
    </row>
    <row r="18" spans="1:29" ht="28.5">
      <c r="A18" s="532"/>
      <c r="B18" s="261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50"/>
      <c r="Q18" s="2603" t="str">
        <f>B18</f>
        <v>基础设施水平</v>
      </c>
      <c r="R18" s="1572" t="s">
        <v>8</v>
      </c>
      <c r="S18" s="1573">
        <f>F18</f>
        <v>100</v>
      </c>
      <c r="T18" s="1572" t="s">
        <v>8</v>
      </c>
      <c r="U18" s="1573">
        <f>H18</f>
        <v>100</v>
      </c>
      <c r="V18" s="1572" t="s">
        <v>8</v>
      </c>
      <c r="W18" s="1573">
        <f>J18</f>
        <v>100</v>
      </c>
      <c r="X18" s="2605"/>
      <c r="Y18" s="3450"/>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50"/>
      <c r="Q19" s="2603"/>
      <c r="R19" s="1572"/>
      <c r="S19" s="1573"/>
      <c r="T19" s="1572"/>
      <c r="U19" s="1573"/>
      <c r="V19" s="1572"/>
      <c r="W19" s="1573"/>
      <c r="X19" s="2605"/>
      <c r="Y19" s="3450"/>
      <c r="Z19" s="2604"/>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50"/>
      <c r="Q20" s="1571" t="str">
        <f>B20</f>
        <v>自然及人文环境</v>
      </c>
      <c r="R20" s="1572" t="s">
        <v>8</v>
      </c>
      <c r="S20" s="1573">
        <f>F20</f>
        <v>100</v>
      </c>
      <c r="T20" s="1572" t="s">
        <v>8</v>
      </c>
      <c r="U20" s="1573">
        <f>H20</f>
        <v>100</v>
      </c>
      <c r="V20" s="1572" t="s">
        <v>8</v>
      </c>
      <c r="W20" s="1573">
        <f>J20</f>
        <v>100</v>
      </c>
      <c r="X20" s="1566"/>
      <c r="Y20" s="3450"/>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50"/>
      <c r="Q21" s="1571"/>
      <c r="R21" s="1572"/>
      <c r="S21" s="1573"/>
      <c r="T21" s="1572"/>
      <c r="U21" s="1573"/>
      <c r="V21" s="1572"/>
      <c r="W21" s="1573"/>
      <c r="X21" s="1566"/>
      <c r="Y21" s="3450"/>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50"/>
      <c r="Q22" s="1571" t="str">
        <f>B22</f>
        <v>楼层</v>
      </c>
      <c r="R22" s="1572" t="s">
        <v>8</v>
      </c>
      <c r="S22" s="1573">
        <f>F22</f>
        <v>100</v>
      </c>
      <c r="T22" s="1572" t="s">
        <v>8</v>
      </c>
      <c r="U22" s="1573">
        <f>H22</f>
        <v>100</v>
      </c>
      <c r="V22" s="1572" t="s">
        <v>8</v>
      </c>
      <c r="W22" s="1573">
        <f>J22</f>
        <v>100</v>
      </c>
      <c r="X22" s="1566"/>
      <c r="Y22" s="3450"/>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50"/>
      <c r="Q23" s="1571">
        <f>B23</f>
        <v>111</v>
      </c>
      <c r="R23" s="1572" t="s">
        <v>8</v>
      </c>
      <c r="S23" s="1573">
        <f>F23</f>
        <v>100</v>
      </c>
      <c r="T23" s="1572" t="s">
        <v>8</v>
      </c>
      <c r="U23" s="1573">
        <f>H23</f>
        <v>100</v>
      </c>
      <c r="V23" s="1572" t="s">
        <v>8</v>
      </c>
      <c r="W23" s="1573">
        <f>J23</f>
        <v>100</v>
      </c>
      <c r="X23" s="1566"/>
      <c r="Y23" s="3450"/>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50"/>
      <c r="Q24" s="1571">
        <f t="shared" ref="Q24:Q34" si="11">B24</f>
        <v>111</v>
      </c>
      <c r="R24" s="1572" t="s">
        <v>8</v>
      </c>
      <c r="S24" s="1573">
        <f>F24</f>
        <v>100</v>
      </c>
      <c r="T24" s="1572" t="s">
        <v>8</v>
      </c>
      <c r="U24" s="1573">
        <f>H24</f>
        <v>100</v>
      </c>
      <c r="V24" s="1572" t="s">
        <v>8</v>
      </c>
      <c r="W24" s="1573">
        <f>J24</f>
        <v>100</v>
      </c>
      <c r="X24" s="1566"/>
      <c r="Y24" s="3450"/>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50"/>
      <c r="Q25" s="1150">
        <f t="shared" si="11"/>
        <v>111</v>
      </c>
      <c r="R25" s="1567" t="s">
        <v>8</v>
      </c>
      <c r="S25" s="1568">
        <f>F25</f>
        <v>100</v>
      </c>
      <c r="T25" s="1567" t="s">
        <v>8</v>
      </c>
      <c r="U25" s="1568">
        <f>H25</f>
        <v>100</v>
      </c>
      <c r="V25" s="1567" t="s">
        <v>8</v>
      </c>
      <c r="W25" s="1568">
        <f>J25</f>
        <v>100</v>
      </c>
      <c r="X25" s="1569"/>
      <c r="Y25" s="3450"/>
      <c r="Z25" s="1149">
        <f>Q25</f>
        <v>111</v>
      </c>
      <c r="AA25" s="1575">
        <f>D25/F25</f>
        <v>1</v>
      </c>
      <c r="AB25" s="1575">
        <f>D25/H25</f>
        <v>1</v>
      </c>
      <c r="AC25" s="1575">
        <f>D25/J25</f>
        <v>1</v>
      </c>
    </row>
    <row r="26" spans="1:29" ht="15">
      <c r="A26" s="2931" t="s">
        <v>2753</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51"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52"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52"/>
      <c r="Q27" s="1604" t="str">
        <f t="shared" si="11"/>
        <v>成新率</v>
      </c>
      <c r="R27" s="1576" t="s">
        <v>8</v>
      </c>
      <c r="S27" s="1577" t="e">
        <f t="shared" si="12"/>
        <v>#N/A</v>
      </c>
      <c r="T27" s="1576" t="s">
        <v>8</v>
      </c>
      <c r="U27" s="1577" t="e">
        <f t="shared" si="13"/>
        <v>#N/A</v>
      </c>
      <c r="V27" s="1576" t="s">
        <v>8</v>
      </c>
      <c r="W27" s="1577" t="e">
        <f t="shared" si="14"/>
        <v>#N/A</v>
      </c>
      <c r="X27" s="1578"/>
      <c r="Y27" s="3452"/>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52"/>
      <c r="Q28" s="1571" t="str">
        <f t="shared" si="11"/>
        <v>物业等级</v>
      </c>
      <c r="R28" s="1572" t="s">
        <v>8</v>
      </c>
      <c r="S28" s="1573">
        <f t="shared" si="12"/>
        <v>100</v>
      </c>
      <c r="T28" s="1572" t="s">
        <v>8</v>
      </c>
      <c r="U28" s="1573">
        <f t="shared" si="13"/>
        <v>100</v>
      </c>
      <c r="V28" s="1572" t="s">
        <v>8</v>
      </c>
      <c r="W28" s="1573">
        <f t="shared" si="14"/>
        <v>100</v>
      </c>
      <c r="X28" s="1566"/>
      <c r="Y28" s="3452"/>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52"/>
      <c r="Q29" s="1571" t="str">
        <f t="shared" si="11"/>
        <v>有无电梯</v>
      </c>
      <c r="R29" s="1572" t="s">
        <v>8</v>
      </c>
      <c r="S29" s="1573">
        <f t="shared" si="12"/>
        <v>100</v>
      </c>
      <c r="T29" s="1572" t="s">
        <v>8</v>
      </c>
      <c r="U29" s="1573">
        <f t="shared" si="13"/>
        <v>100</v>
      </c>
      <c r="V29" s="1572" t="s">
        <v>8</v>
      </c>
      <c r="W29" s="1573">
        <f t="shared" si="14"/>
        <v>100</v>
      </c>
      <c r="X29" s="1566"/>
      <c r="Y29" s="3452"/>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52"/>
      <c r="Q30" s="1571" t="str">
        <f t="shared" si="11"/>
        <v>建筑面积</v>
      </c>
      <c r="R30" s="1572" t="s">
        <v>8</v>
      </c>
      <c r="S30" s="1573" t="e">
        <f t="shared" si="12"/>
        <v>#N/A</v>
      </c>
      <c r="T30" s="1572" t="s">
        <v>8</v>
      </c>
      <c r="U30" s="1573" t="e">
        <f t="shared" si="13"/>
        <v>#N/A</v>
      </c>
      <c r="V30" s="1572" t="s">
        <v>8</v>
      </c>
      <c r="W30" s="1573" t="e">
        <f t="shared" si="14"/>
        <v>#N/A</v>
      </c>
      <c r="X30" s="1566"/>
      <c r="Y30" s="3452"/>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52"/>
      <c r="Q31" s="1150" t="str">
        <f t="shared" si="11"/>
        <v>是否封闭</v>
      </c>
      <c r="R31" s="1567" t="s">
        <v>8</v>
      </c>
      <c r="S31" s="1568">
        <f t="shared" si="12"/>
        <v>100</v>
      </c>
      <c r="T31" s="1567" t="s">
        <v>8</v>
      </c>
      <c r="U31" s="1568">
        <f t="shared" si="13"/>
        <v>100</v>
      </c>
      <c r="V31" s="1567" t="s">
        <v>8</v>
      </c>
      <c r="W31" s="1568">
        <f t="shared" si="14"/>
        <v>100</v>
      </c>
      <c r="X31" s="1569"/>
      <c r="Y31" s="3452"/>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52" t="s">
        <v>550</v>
      </c>
      <c r="Q32" s="1571">
        <f t="shared" si="11"/>
        <v>111</v>
      </c>
      <c r="R32" s="1572" t="s">
        <v>8</v>
      </c>
      <c r="S32" s="1573">
        <f t="shared" si="12"/>
        <v>100</v>
      </c>
      <c r="T32" s="1572" t="s">
        <v>8</v>
      </c>
      <c r="U32" s="1573">
        <f t="shared" si="13"/>
        <v>100</v>
      </c>
      <c r="V32" s="1572" t="s">
        <v>8</v>
      </c>
      <c r="W32" s="1573">
        <f t="shared" si="14"/>
        <v>100</v>
      </c>
      <c r="X32" s="1566"/>
      <c r="Y32" s="3452"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52"/>
      <c r="Q33" s="1571">
        <f t="shared" si="11"/>
        <v>111</v>
      </c>
      <c r="R33" s="1572" t="s">
        <v>8</v>
      </c>
      <c r="S33" s="1573">
        <f t="shared" si="12"/>
        <v>100</v>
      </c>
      <c r="T33" s="1572" t="s">
        <v>8</v>
      </c>
      <c r="U33" s="1573">
        <f t="shared" si="13"/>
        <v>100</v>
      </c>
      <c r="V33" s="1572" t="s">
        <v>8</v>
      </c>
      <c r="W33" s="1573">
        <f t="shared" si="14"/>
        <v>100</v>
      </c>
      <c r="X33" s="1566"/>
      <c r="Y33" s="3452"/>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52"/>
      <c r="Q34" s="1571">
        <f t="shared" si="11"/>
        <v>111</v>
      </c>
      <c r="R34" s="1572" t="s">
        <v>8</v>
      </c>
      <c r="S34" s="1573">
        <f t="shared" si="12"/>
        <v>100</v>
      </c>
      <c r="T34" s="1572" t="s">
        <v>8</v>
      </c>
      <c r="U34" s="1573">
        <f t="shared" si="13"/>
        <v>100</v>
      </c>
      <c r="V34" s="1572" t="s">
        <v>8</v>
      </c>
      <c r="W34" s="1573">
        <f t="shared" si="14"/>
        <v>100</v>
      </c>
      <c r="X34" s="1566"/>
      <c r="Y34" s="3452"/>
      <c r="Z34" s="1574">
        <f t="shared" si="15"/>
        <v>111</v>
      </c>
      <c r="AA34" s="1575">
        <f t="shared" si="3"/>
        <v>1</v>
      </c>
      <c r="AB34" s="1575">
        <f t="shared" si="4"/>
        <v>1</v>
      </c>
      <c r="AC34" s="1575">
        <f t="shared" si="5"/>
        <v>1</v>
      </c>
    </row>
    <row r="35" spans="1:29" ht="15">
      <c r="A35" s="607" t="s">
        <v>735</v>
      </c>
      <c r="B35" s="887"/>
      <c r="C35" s="2651" t="s">
        <v>1</v>
      </c>
      <c r="D35" s="2652"/>
      <c r="E35" s="2653"/>
      <c r="F35" s="2654"/>
      <c r="G35" s="2655"/>
      <c r="H35" s="2656"/>
      <c r="I35" s="2653"/>
      <c r="J35" s="2656"/>
      <c r="K35" s="1610"/>
      <c r="L35" s="2144"/>
      <c r="M35" s="2145"/>
      <c r="N35" s="2134"/>
      <c r="O35" s="2145"/>
      <c r="P35" s="3415" t="str">
        <f>A35</f>
        <v>成交单价（元/平方米）</v>
      </c>
      <c r="Q35" s="3415"/>
      <c r="R35" s="3528">
        <f>E35</f>
        <v>0</v>
      </c>
      <c r="S35" s="3528"/>
      <c r="T35" s="3528">
        <f>G35</f>
        <v>0</v>
      </c>
      <c r="U35" s="3528"/>
      <c r="V35" s="3528">
        <f>I35</f>
        <v>0</v>
      </c>
      <c r="W35" s="3528"/>
      <c r="X35" s="1558"/>
      <c r="Y35" s="1580"/>
      <c r="Z35" s="1558"/>
      <c r="AA35" s="1558"/>
      <c r="AB35" s="1558"/>
      <c r="AC35" s="1558"/>
    </row>
    <row r="36" spans="1:29" ht="15.75" thickBot="1">
      <c r="A36" s="615" t="s">
        <v>2758</v>
      </c>
      <c r="B36" s="888"/>
      <c r="C36" s="2657" t="e">
        <f>R37</f>
        <v>#DIV/0!</v>
      </c>
      <c r="D36" s="2658"/>
      <c r="E36" s="2659" t="e">
        <f>R36</f>
        <v>#DIV/0!</v>
      </c>
      <c r="F36" s="2659"/>
      <c r="G36" s="2657" t="e">
        <f>T36</f>
        <v>#DIV/0!</v>
      </c>
      <c r="H36" s="2658"/>
      <c r="I36" s="2659" t="e">
        <f>V36</f>
        <v>#DIV/0!</v>
      </c>
      <c r="J36" s="2658"/>
      <c r="K36" s="1611"/>
      <c r="L36" s="2144"/>
      <c r="M36" s="2145"/>
      <c r="N36" s="2134"/>
      <c r="O36" s="2145"/>
      <c r="P36" s="3415" t="str">
        <f>A36</f>
        <v>比较价格（元/平方米）</v>
      </c>
      <c r="Q36" s="3415"/>
      <c r="R36" s="3528" t="e">
        <f>IF(F1="售价",ROUND(PRODUCT(R35,AA7:AA34),0),ROUND(PRODUCT(R35,AA7:AA34),1))</f>
        <v>#DIV/0!</v>
      </c>
      <c r="S36" s="3528"/>
      <c r="T36" s="3528" t="e">
        <f>IF(F1="售价",ROUND(PRODUCT(T35,AB7:AB34),0),ROUND(PRODUCT(T35,AB7:AB34),1))</f>
        <v>#DIV/0!</v>
      </c>
      <c r="U36" s="3528"/>
      <c r="V36" s="3528" t="e">
        <f>IF(F1="售价",ROUND(PRODUCT(V35,AC7:AC34),0),ROUND(PRODUCT(V35,AC7:AC34),1))</f>
        <v>#DIV/0!</v>
      </c>
      <c r="W36" s="3528"/>
      <c r="X36" s="1558"/>
      <c r="Y36" s="1558"/>
      <c r="Z36" s="1558"/>
      <c r="AA36" s="1558"/>
      <c r="AB36" s="1558"/>
      <c r="AC36" s="1558"/>
    </row>
    <row r="37" spans="1:29" ht="15.75" thickBot="1">
      <c r="A37" s="621" t="s">
        <v>2932</v>
      </c>
      <c r="B37" s="622"/>
      <c r="C37" s="2660" t="e">
        <f>R37</f>
        <v>#DIV/0!</v>
      </c>
      <c r="D37" s="2660"/>
      <c r="E37" s="2660"/>
      <c r="F37" s="2660"/>
      <c r="G37" s="2660"/>
      <c r="H37" s="2660"/>
      <c r="I37" s="2660"/>
      <c r="J37" s="2660"/>
      <c r="K37" s="1612"/>
      <c r="L37" s="2144"/>
      <c r="M37" s="2145"/>
      <c r="N37" s="2145"/>
      <c r="O37" s="2145"/>
      <c r="P37" s="3412" t="str">
        <f>A37</f>
        <v>估价对象XX用房的比较价格（楼面单价，元/平方米）</v>
      </c>
      <c r="Q37" s="3413"/>
      <c r="R37" s="3527" t="e">
        <f>IF(F1="售价",ROUND(AVERAGE(R36:V36),0),ROUND(AVERAGE(R36:V36),1))</f>
        <v>#DIV/0!</v>
      </c>
      <c r="S37" s="3527"/>
      <c r="T37" s="3527"/>
      <c r="U37" s="3527"/>
      <c r="V37" s="3527"/>
      <c r="W37" s="3527"/>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2556</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21" t="s">
        <v>2557</v>
      </c>
      <c r="C65" s="2622" t="s">
        <v>2558</v>
      </c>
      <c r="D65" s="2622" t="s">
        <v>2559</v>
      </c>
      <c r="E65" s="2622" t="s">
        <v>2560</v>
      </c>
      <c r="F65" s="2622" t="s">
        <v>2561</v>
      </c>
      <c r="G65" s="2622" t="s">
        <v>2562</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defaultColWidth="8.875" defaultRowHeight="12.75"/>
  <cols>
    <col min="1" max="1" width="11.5" style="1249" customWidth="1"/>
    <col min="2" max="2" width="9.125" style="1217" customWidth="1"/>
    <col min="3" max="3" width="5" style="1217" customWidth="1"/>
    <col min="4" max="4" width="8.875" style="1217"/>
    <col min="5" max="5" width="5" style="1217" customWidth="1"/>
    <col min="6" max="6" width="8.875" style="1217"/>
    <col min="7" max="7" width="5" style="1217" customWidth="1"/>
    <col min="8" max="8" width="8.875" style="1217"/>
    <col min="9" max="9" width="5" style="1217" customWidth="1"/>
    <col min="10" max="10" width="8.875" style="1217"/>
    <col min="11" max="11" width="5" style="1217" customWidth="1"/>
    <col min="12" max="12" width="8.875" style="1217"/>
    <col min="13" max="13" width="5" style="1217" customWidth="1"/>
    <col min="14" max="14" width="8.875" style="1217"/>
    <col min="15" max="15" width="5" style="1217" customWidth="1"/>
    <col min="16" max="16" width="8.875" style="1217"/>
    <col min="17" max="17" width="5" style="1217" customWidth="1"/>
    <col min="18" max="18" width="8.875" style="1615"/>
    <col min="19" max="19" width="8.875" style="1249"/>
    <col min="20" max="35" width="8.875" style="257"/>
    <col min="36" max="16384" width="8.875" style="1249"/>
  </cols>
  <sheetData>
    <row r="1" spans="1:45" s="257" customFormat="1" ht="14.25" customHeight="1" thickBot="1">
      <c r="A1" s="365"/>
      <c r="B1" s="2234" t="s">
        <v>2303</v>
      </c>
      <c r="C1" s="3541" t="s">
        <v>2304</v>
      </c>
      <c r="D1" s="3542"/>
      <c r="E1" s="3542"/>
      <c r="F1" s="3542"/>
      <c r="G1" s="3542"/>
      <c r="H1" s="3542"/>
      <c r="I1" s="3542"/>
      <c r="J1" s="3542"/>
      <c r="K1" s="3542"/>
      <c r="L1" s="3542"/>
      <c r="M1" s="3542"/>
      <c r="N1" s="3542"/>
      <c r="O1" s="3542"/>
      <c r="P1" s="3542"/>
      <c r="Q1" s="3542"/>
      <c r="R1" s="3542"/>
      <c r="S1" s="3543"/>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4" t="s">
        <v>2925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6" t="s">
        <v>2924</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6" t="s">
        <v>2923</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4" t="s">
        <v>2938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4" t="s">
        <v>2922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4" t="s">
        <v>2921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38" t="s">
        <v>20</v>
      </c>
      <c r="D22" s="3539"/>
      <c r="E22" s="3539"/>
      <c r="F22" s="3539"/>
      <c r="G22" s="3539"/>
      <c r="H22" s="3539"/>
      <c r="I22" s="3539"/>
      <c r="J22" s="3539"/>
      <c r="K22" s="3539"/>
      <c r="L22" s="3539"/>
      <c r="M22" s="3539"/>
      <c r="N22" s="3539"/>
      <c r="O22" s="3539"/>
      <c r="P22" s="3539"/>
      <c r="Q22" s="3540"/>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965" customWidth="1"/>
    <col min="2" max="2" width="13.125" style="2971" customWidth="1"/>
    <col min="3" max="3" width="15.625" style="2971" customWidth="1"/>
    <col min="4" max="4" width="9.375" style="2971" bestFit="1" customWidth="1"/>
    <col min="5" max="5" width="13.5" style="2971" customWidth="1"/>
    <col min="6" max="6" width="8.875" style="2971"/>
    <col min="7" max="7" width="9.375" style="2971" bestFit="1" customWidth="1"/>
    <col min="8" max="9" width="8.875" style="2971"/>
    <col min="10" max="10" width="9.375" style="2971" bestFit="1" customWidth="1"/>
    <col min="11" max="11" width="4" style="2965" customWidth="1"/>
    <col min="12" max="12" width="5.125" style="2971" customWidth="1"/>
    <col min="13" max="13" width="13.625" style="2971" customWidth="1"/>
    <col min="14" max="256" width="8.875" style="2971"/>
    <col min="257" max="257" width="4.875" style="2963" customWidth="1"/>
    <col min="258" max="258" width="13.125" style="2963" customWidth="1"/>
    <col min="259" max="259" width="15.625" style="2963" customWidth="1"/>
    <col min="260" max="260" width="9.375" style="2963" bestFit="1" customWidth="1"/>
    <col min="261" max="261" width="13.5" style="2963" customWidth="1"/>
    <col min="262" max="262" width="8.875" style="2963"/>
    <col min="263" max="263" width="9.375" style="2963" bestFit="1" customWidth="1"/>
    <col min="264" max="265" width="8.875" style="2963"/>
    <col min="266" max="266" width="9.375" style="2963" bestFit="1" customWidth="1"/>
    <col min="267" max="267" width="4" style="2963" customWidth="1"/>
    <col min="268" max="268" width="5.125" style="2963" customWidth="1"/>
    <col min="269" max="269" width="13.625" style="2963" customWidth="1"/>
    <col min="270" max="512" width="8.875" style="2963"/>
    <col min="513" max="513" width="4.875" style="2963" customWidth="1"/>
    <col min="514" max="514" width="13.125" style="2963" customWidth="1"/>
    <col min="515" max="515" width="15.625" style="2963" customWidth="1"/>
    <col min="516" max="516" width="9.375" style="2963" bestFit="1" customWidth="1"/>
    <col min="517" max="517" width="13.5" style="2963" customWidth="1"/>
    <col min="518" max="518" width="8.875" style="2963"/>
    <col min="519" max="519" width="9.375" style="2963" bestFit="1" customWidth="1"/>
    <col min="520" max="521" width="8.875" style="2963"/>
    <col min="522" max="522" width="9.375" style="2963" bestFit="1" customWidth="1"/>
    <col min="523" max="523" width="4" style="2963" customWidth="1"/>
    <col min="524" max="524" width="5.125" style="2963" customWidth="1"/>
    <col min="525" max="525" width="13.625" style="2963" customWidth="1"/>
    <col min="526" max="768" width="8.875" style="2963"/>
    <col min="769" max="769" width="4.875" style="2963" customWidth="1"/>
    <col min="770" max="770" width="13.125" style="2963" customWidth="1"/>
    <col min="771" max="771" width="15.625" style="2963" customWidth="1"/>
    <col min="772" max="772" width="9.375" style="2963" bestFit="1" customWidth="1"/>
    <col min="773" max="773" width="13.5" style="2963" customWidth="1"/>
    <col min="774" max="774" width="8.875" style="2963"/>
    <col min="775" max="775" width="9.375" style="2963" bestFit="1" customWidth="1"/>
    <col min="776" max="777" width="8.875" style="2963"/>
    <col min="778" max="778" width="9.375" style="2963" bestFit="1" customWidth="1"/>
    <col min="779" max="779" width="4" style="2963" customWidth="1"/>
    <col min="780" max="780" width="5.125" style="2963" customWidth="1"/>
    <col min="781" max="781" width="13.625" style="2963" customWidth="1"/>
    <col min="782" max="1024" width="8.875" style="2963"/>
    <col min="1025" max="1025" width="4.875" style="2963" customWidth="1"/>
    <col min="1026" max="1026" width="13.125" style="2963" customWidth="1"/>
    <col min="1027" max="1027" width="15.625" style="2963" customWidth="1"/>
    <col min="1028" max="1028" width="9.375" style="2963" bestFit="1" customWidth="1"/>
    <col min="1029" max="1029" width="13.5" style="2963" customWidth="1"/>
    <col min="1030" max="1030" width="8.875" style="2963"/>
    <col min="1031" max="1031" width="9.375" style="2963" bestFit="1" customWidth="1"/>
    <col min="1032" max="1033" width="8.875" style="2963"/>
    <col min="1034" max="1034" width="9.375" style="2963" bestFit="1" customWidth="1"/>
    <col min="1035" max="1035" width="4" style="2963" customWidth="1"/>
    <col min="1036" max="1036" width="5.125" style="2963" customWidth="1"/>
    <col min="1037" max="1037" width="13.625" style="2963" customWidth="1"/>
    <col min="1038" max="1280" width="8.875" style="2963"/>
    <col min="1281" max="1281" width="4.875" style="2963" customWidth="1"/>
    <col min="1282" max="1282" width="13.125" style="2963" customWidth="1"/>
    <col min="1283" max="1283" width="15.625" style="2963" customWidth="1"/>
    <col min="1284" max="1284" width="9.375" style="2963" bestFit="1" customWidth="1"/>
    <col min="1285" max="1285" width="13.5" style="2963" customWidth="1"/>
    <col min="1286" max="1286" width="8.875" style="2963"/>
    <col min="1287" max="1287" width="9.375" style="2963" bestFit="1" customWidth="1"/>
    <col min="1288" max="1289" width="8.875" style="2963"/>
    <col min="1290" max="1290" width="9.375" style="2963" bestFit="1" customWidth="1"/>
    <col min="1291" max="1291" width="4" style="2963" customWidth="1"/>
    <col min="1292" max="1292" width="5.125" style="2963" customWidth="1"/>
    <col min="1293" max="1293" width="13.625" style="2963" customWidth="1"/>
    <col min="1294" max="1536" width="8.875" style="2963"/>
    <col min="1537" max="1537" width="4.875" style="2963" customWidth="1"/>
    <col min="1538" max="1538" width="13.125" style="2963" customWidth="1"/>
    <col min="1539" max="1539" width="15.625" style="2963" customWidth="1"/>
    <col min="1540" max="1540" width="9.375" style="2963" bestFit="1" customWidth="1"/>
    <col min="1541" max="1541" width="13.5" style="2963" customWidth="1"/>
    <col min="1542" max="1542" width="8.875" style="2963"/>
    <col min="1543" max="1543" width="9.375" style="2963" bestFit="1" customWidth="1"/>
    <col min="1544" max="1545" width="8.875" style="2963"/>
    <col min="1546" max="1546" width="9.375" style="2963" bestFit="1" customWidth="1"/>
    <col min="1547" max="1547" width="4" style="2963" customWidth="1"/>
    <col min="1548" max="1548" width="5.125" style="2963" customWidth="1"/>
    <col min="1549" max="1549" width="13.625" style="2963" customWidth="1"/>
    <col min="1550" max="1792" width="8.875" style="2963"/>
    <col min="1793" max="1793" width="4.875" style="2963" customWidth="1"/>
    <col min="1794" max="1794" width="13.125" style="2963" customWidth="1"/>
    <col min="1795" max="1795" width="15.625" style="2963" customWidth="1"/>
    <col min="1796" max="1796" width="9.375" style="2963" bestFit="1" customWidth="1"/>
    <col min="1797" max="1797" width="13.5" style="2963" customWidth="1"/>
    <col min="1798" max="1798" width="8.875" style="2963"/>
    <col min="1799" max="1799" width="9.375" style="2963" bestFit="1" customWidth="1"/>
    <col min="1800" max="1801" width="8.875" style="2963"/>
    <col min="1802" max="1802" width="9.375" style="2963" bestFit="1" customWidth="1"/>
    <col min="1803" max="1803" width="4" style="2963" customWidth="1"/>
    <col min="1804" max="1804" width="5.125" style="2963" customWidth="1"/>
    <col min="1805" max="1805" width="13.625" style="2963" customWidth="1"/>
    <col min="1806" max="2048" width="8.875" style="2963"/>
    <col min="2049" max="2049" width="4.875" style="2963" customWidth="1"/>
    <col min="2050" max="2050" width="13.125" style="2963" customWidth="1"/>
    <col min="2051" max="2051" width="15.625" style="2963" customWidth="1"/>
    <col min="2052" max="2052" width="9.375" style="2963" bestFit="1" customWidth="1"/>
    <col min="2053" max="2053" width="13.5" style="2963" customWidth="1"/>
    <col min="2054" max="2054" width="8.875" style="2963"/>
    <col min="2055" max="2055" width="9.375" style="2963" bestFit="1" customWidth="1"/>
    <col min="2056" max="2057" width="8.875" style="2963"/>
    <col min="2058" max="2058" width="9.375" style="2963" bestFit="1" customWidth="1"/>
    <col min="2059" max="2059" width="4" style="2963" customWidth="1"/>
    <col min="2060" max="2060" width="5.125" style="2963" customWidth="1"/>
    <col min="2061" max="2061" width="13.625" style="2963" customWidth="1"/>
    <col min="2062" max="2304" width="8.875" style="2963"/>
    <col min="2305" max="2305" width="4.875" style="2963" customWidth="1"/>
    <col min="2306" max="2306" width="13.125" style="2963" customWidth="1"/>
    <col min="2307" max="2307" width="15.625" style="2963" customWidth="1"/>
    <col min="2308" max="2308" width="9.375" style="2963" bestFit="1" customWidth="1"/>
    <col min="2309" max="2309" width="13.5" style="2963" customWidth="1"/>
    <col min="2310" max="2310" width="8.875" style="2963"/>
    <col min="2311" max="2311" width="9.375" style="2963" bestFit="1" customWidth="1"/>
    <col min="2312" max="2313" width="8.875" style="2963"/>
    <col min="2314" max="2314" width="9.375" style="2963" bestFit="1" customWidth="1"/>
    <col min="2315" max="2315" width="4" style="2963" customWidth="1"/>
    <col min="2316" max="2316" width="5.125" style="2963" customWidth="1"/>
    <col min="2317" max="2317" width="13.625" style="2963" customWidth="1"/>
    <col min="2318" max="2560" width="8.875" style="2963"/>
    <col min="2561" max="2561" width="4.875" style="2963" customWidth="1"/>
    <col min="2562" max="2562" width="13.125" style="2963" customWidth="1"/>
    <col min="2563" max="2563" width="15.625" style="2963" customWidth="1"/>
    <col min="2564" max="2564" width="9.375" style="2963" bestFit="1" customWidth="1"/>
    <col min="2565" max="2565" width="13.5" style="2963" customWidth="1"/>
    <col min="2566" max="2566" width="8.875" style="2963"/>
    <col min="2567" max="2567" width="9.375" style="2963" bestFit="1" customWidth="1"/>
    <col min="2568" max="2569" width="8.875" style="2963"/>
    <col min="2570" max="2570" width="9.375" style="2963" bestFit="1" customWidth="1"/>
    <col min="2571" max="2571" width="4" style="2963" customWidth="1"/>
    <col min="2572" max="2572" width="5.125" style="2963" customWidth="1"/>
    <col min="2573" max="2573" width="13.625" style="2963" customWidth="1"/>
    <col min="2574" max="2816" width="8.875" style="2963"/>
    <col min="2817" max="2817" width="4.875" style="2963" customWidth="1"/>
    <col min="2818" max="2818" width="13.125" style="2963" customWidth="1"/>
    <col min="2819" max="2819" width="15.625" style="2963" customWidth="1"/>
    <col min="2820" max="2820" width="9.375" style="2963" bestFit="1" customWidth="1"/>
    <col min="2821" max="2821" width="13.5" style="2963" customWidth="1"/>
    <col min="2822" max="2822" width="8.875" style="2963"/>
    <col min="2823" max="2823" width="9.375" style="2963" bestFit="1" customWidth="1"/>
    <col min="2824" max="2825" width="8.875" style="2963"/>
    <col min="2826" max="2826" width="9.375" style="2963" bestFit="1" customWidth="1"/>
    <col min="2827" max="2827" width="4" style="2963" customWidth="1"/>
    <col min="2828" max="2828" width="5.125" style="2963" customWidth="1"/>
    <col min="2829" max="2829" width="13.625" style="2963" customWidth="1"/>
    <col min="2830" max="3072" width="8.875" style="2963"/>
    <col min="3073" max="3073" width="4.875" style="2963" customWidth="1"/>
    <col min="3074" max="3074" width="13.125" style="2963" customWidth="1"/>
    <col min="3075" max="3075" width="15.625" style="2963" customWidth="1"/>
    <col min="3076" max="3076" width="9.375" style="2963" bestFit="1" customWidth="1"/>
    <col min="3077" max="3077" width="13.5" style="2963" customWidth="1"/>
    <col min="3078" max="3078" width="8.875" style="2963"/>
    <col min="3079" max="3079" width="9.375" style="2963" bestFit="1" customWidth="1"/>
    <col min="3080" max="3081" width="8.875" style="2963"/>
    <col min="3082" max="3082" width="9.375" style="2963" bestFit="1" customWidth="1"/>
    <col min="3083" max="3083" width="4" style="2963" customWidth="1"/>
    <col min="3084" max="3084" width="5.125" style="2963" customWidth="1"/>
    <col min="3085" max="3085" width="13.625" style="2963" customWidth="1"/>
    <col min="3086" max="3328" width="8.875" style="2963"/>
    <col min="3329" max="3329" width="4.875" style="2963" customWidth="1"/>
    <col min="3330" max="3330" width="13.125" style="2963" customWidth="1"/>
    <col min="3331" max="3331" width="15.625" style="2963" customWidth="1"/>
    <col min="3332" max="3332" width="9.375" style="2963" bestFit="1" customWidth="1"/>
    <col min="3333" max="3333" width="13.5" style="2963" customWidth="1"/>
    <col min="3334" max="3334" width="8.875" style="2963"/>
    <col min="3335" max="3335" width="9.375" style="2963" bestFit="1" customWidth="1"/>
    <col min="3336" max="3337" width="8.875" style="2963"/>
    <col min="3338" max="3338" width="9.375" style="2963" bestFit="1" customWidth="1"/>
    <col min="3339" max="3339" width="4" style="2963" customWidth="1"/>
    <col min="3340" max="3340" width="5.125" style="2963" customWidth="1"/>
    <col min="3341" max="3341" width="13.625" style="2963" customWidth="1"/>
    <col min="3342" max="3584" width="8.875" style="2963"/>
    <col min="3585" max="3585" width="4.875" style="2963" customWidth="1"/>
    <col min="3586" max="3586" width="13.125" style="2963" customWidth="1"/>
    <col min="3587" max="3587" width="15.625" style="2963" customWidth="1"/>
    <col min="3588" max="3588" width="9.375" style="2963" bestFit="1" customWidth="1"/>
    <col min="3589" max="3589" width="13.5" style="2963" customWidth="1"/>
    <col min="3590" max="3590" width="8.875" style="2963"/>
    <col min="3591" max="3591" width="9.375" style="2963" bestFit="1" customWidth="1"/>
    <col min="3592" max="3593" width="8.875" style="2963"/>
    <col min="3594" max="3594" width="9.375" style="2963" bestFit="1" customWidth="1"/>
    <col min="3595" max="3595" width="4" style="2963" customWidth="1"/>
    <col min="3596" max="3596" width="5.125" style="2963" customWidth="1"/>
    <col min="3597" max="3597" width="13.625" style="2963" customWidth="1"/>
    <col min="3598" max="3840" width="8.875" style="2963"/>
    <col min="3841" max="3841" width="4.875" style="2963" customWidth="1"/>
    <col min="3842" max="3842" width="13.125" style="2963" customWidth="1"/>
    <col min="3843" max="3843" width="15.625" style="2963" customWidth="1"/>
    <col min="3844" max="3844" width="9.375" style="2963" bestFit="1" customWidth="1"/>
    <col min="3845" max="3845" width="13.5" style="2963" customWidth="1"/>
    <col min="3846" max="3846" width="8.875" style="2963"/>
    <col min="3847" max="3847" width="9.375" style="2963" bestFit="1" customWidth="1"/>
    <col min="3848" max="3849" width="8.875" style="2963"/>
    <col min="3850" max="3850" width="9.375" style="2963" bestFit="1" customWidth="1"/>
    <col min="3851" max="3851" width="4" style="2963" customWidth="1"/>
    <col min="3852" max="3852" width="5.125" style="2963" customWidth="1"/>
    <col min="3853" max="3853" width="13.625" style="2963" customWidth="1"/>
    <col min="3854" max="4096" width="8.875" style="2963"/>
    <col min="4097" max="4097" width="4.875" style="2963" customWidth="1"/>
    <col min="4098" max="4098" width="13.125" style="2963" customWidth="1"/>
    <col min="4099" max="4099" width="15.625" style="2963" customWidth="1"/>
    <col min="4100" max="4100" width="9.375" style="2963" bestFit="1" customWidth="1"/>
    <col min="4101" max="4101" width="13.5" style="2963" customWidth="1"/>
    <col min="4102" max="4102" width="8.875" style="2963"/>
    <col min="4103" max="4103" width="9.375" style="2963" bestFit="1" customWidth="1"/>
    <col min="4104" max="4105" width="8.875" style="2963"/>
    <col min="4106" max="4106" width="9.375" style="2963" bestFit="1" customWidth="1"/>
    <col min="4107" max="4107" width="4" style="2963" customWidth="1"/>
    <col min="4108" max="4108" width="5.125" style="2963" customWidth="1"/>
    <col min="4109" max="4109" width="13.625" style="2963" customWidth="1"/>
    <col min="4110" max="4352" width="8.875" style="2963"/>
    <col min="4353" max="4353" width="4.875" style="2963" customWidth="1"/>
    <col min="4354" max="4354" width="13.125" style="2963" customWidth="1"/>
    <col min="4355" max="4355" width="15.625" style="2963" customWidth="1"/>
    <col min="4356" max="4356" width="9.375" style="2963" bestFit="1" customWidth="1"/>
    <col min="4357" max="4357" width="13.5" style="2963" customWidth="1"/>
    <col min="4358" max="4358" width="8.875" style="2963"/>
    <col min="4359" max="4359" width="9.375" style="2963" bestFit="1" customWidth="1"/>
    <col min="4360" max="4361" width="8.875" style="2963"/>
    <col min="4362" max="4362" width="9.375" style="2963" bestFit="1" customWidth="1"/>
    <col min="4363" max="4363" width="4" style="2963" customWidth="1"/>
    <col min="4364" max="4364" width="5.125" style="2963" customWidth="1"/>
    <col min="4365" max="4365" width="13.625" style="2963" customWidth="1"/>
    <col min="4366" max="4608" width="8.875" style="2963"/>
    <col min="4609" max="4609" width="4.875" style="2963" customWidth="1"/>
    <col min="4610" max="4610" width="13.125" style="2963" customWidth="1"/>
    <col min="4611" max="4611" width="15.625" style="2963" customWidth="1"/>
    <col min="4612" max="4612" width="9.375" style="2963" bestFit="1" customWidth="1"/>
    <col min="4613" max="4613" width="13.5" style="2963" customWidth="1"/>
    <col min="4614" max="4614" width="8.875" style="2963"/>
    <col min="4615" max="4615" width="9.375" style="2963" bestFit="1" customWidth="1"/>
    <col min="4616" max="4617" width="8.875" style="2963"/>
    <col min="4618" max="4618" width="9.375" style="2963" bestFit="1" customWidth="1"/>
    <col min="4619" max="4619" width="4" style="2963" customWidth="1"/>
    <col min="4620" max="4620" width="5.125" style="2963" customWidth="1"/>
    <col min="4621" max="4621" width="13.625" style="2963" customWidth="1"/>
    <col min="4622" max="4864" width="8.875" style="2963"/>
    <col min="4865" max="4865" width="4.875" style="2963" customWidth="1"/>
    <col min="4866" max="4866" width="13.125" style="2963" customWidth="1"/>
    <col min="4867" max="4867" width="15.625" style="2963" customWidth="1"/>
    <col min="4868" max="4868" width="9.375" style="2963" bestFit="1" customWidth="1"/>
    <col min="4869" max="4869" width="13.5" style="2963" customWidth="1"/>
    <col min="4870" max="4870" width="8.875" style="2963"/>
    <col min="4871" max="4871" width="9.375" style="2963" bestFit="1" customWidth="1"/>
    <col min="4872" max="4873" width="8.875" style="2963"/>
    <col min="4874" max="4874" width="9.375" style="2963" bestFit="1" customWidth="1"/>
    <col min="4875" max="4875" width="4" style="2963" customWidth="1"/>
    <col min="4876" max="4876" width="5.125" style="2963" customWidth="1"/>
    <col min="4877" max="4877" width="13.625" style="2963" customWidth="1"/>
    <col min="4878" max="5120" width="8.875" style="2963"/>
    <col min="5121" max="5121" width="4.875" style="2963" customWidth="1"/>
    <col min="5122" max="5122" width="13.125" style="2963" customWidth="1"/>
    <col min="5123" max="5123" width="15.625" style="2963" customWidth="1"/>
    <col min="5124" max="5124" width="9.375" style="2963" bestFit="1" customWidth="1"/>
    <col min="5125" max="5125" width="13.5" style="2963" customWidth="1"/>
    <col min="5126" max="5126" width="8.875" style="2963"/>
    <col min="5127" max="5127" width="9.375" style="2963" bestFit="1" customWidth="1"/>
    <col min="5128" max="5129" width="8.875" style="2963"/>
    <col min="5130" max="5130" width="9.375" style="2963" bestFit="1" customWidth="1"/>
    <col min="5131" max="5131" width="4" style="2963" customWidth="1"/>
    <col min="5132" max="5132" width="5.125" style="2963" customWidth="1"/>
    <col min="5133" max="5133" width="13.625" style="2963" customWidth="1"/>
    <col min="5134" max="5376" width="8.875" style="2963"/>
    <col min="5377" max="5377" width="4.875" style="2963" customWidth="1"/>
    <col min="5378" max="5378" width="13.125" style="2963" customWidth="1"/>
    <col min="5379" max="5379" width="15.625" style="2963" customWidth="1"/>
    <col min="5380" max="5380" width="9.375" style="2963" bestFit="1" customWidth="1"/>
    <col min="5381" max="5381" width="13.5" style="2963" customWidth="1"/>
    <col min="5382" max="5382" width="8.875" style="2963"/>
    <col min="5383" max="5383" width="9.375" style="2963" bestFit="1" customWidth="1"/>
    <col min="5384" max="5385" width="8.875" style="2963"/>
    <col min="5386" max="5386" width="9.375" style="2963" bestFit="1" customWidth="1"/>
    <col min="5387" max="5387" width="4" style="2963" customWidth="1"/>
    <col min="5388" max="5388" width="5.125" style="2963" customWidth="1"/>
    <col min="5389" max="5389" width="13.625" style="2963" customWidth="1"/>
    <col min="5390" max="5632" width="8.875" style="2963"/>
    <col min="5633" max="5633" width="4.875" style="2963" customWidth="1"/>
    <col min="5634" max="5634" width="13.125" style="2963" customWidth="1"/>
    <col min="5635" max="5635" width="15.625" style="2963" customWidth="1"/>
    <col min="5636" max="5636" width="9.375" style="2963" bestFit="1" customWidth="1"/>
    <col min="5637" max="5637" width="13.5" style="2963" customWidth="1"/>
    <col min="5638" max="5638" width="8.875" style="2963"/>
    <col min="5639" max="5639" width="9.375" style="2963" bestFit="1" customWidth="1"/>
    <col min="5640" max="5641" width="8.875" style="2963"/>
    <col min="5642" max="5642" width="9.375" style="2963" bestFit="1" customWidth="1"/>
    <col min="5643" max="5643" width="4" style="2963" customWidth="1"/>
    <col min="5644" max="5644" width="5.125" style="2963" customWidth="1"/>
    <col min="5645" max="5645" width="13.625" style="2963" customWidth="1"/>
    <col min="5646" max="5888" width="8.875" style="2963"/>
    <col min="5889" max="5889" width="4.875" style="2963" customWidth="1"/>
    <col min="5890" max="5890" width="13.125" style="2963" customWidth="1"/>
    <col min="5891" max="5891" width="15.625" style="2963" customWidth="1"/>
    <col min="5892" max="5892" width="9.375" style="2963" bestFit="1" customWidth="1"/>
    <col min="5893" max="5893" width="13.5" style="2963" customWidth="1"/>
    <col min="5894" max="5894" width="8.875" style="2963"/>
    <col min="5895" max="5895" width="9.375" style="2963" bestFit="1" customWidth="1"/>
    <col min="5896" max="5897" width="8.875" style="2963"/>
    <col min="5898" max="5898" width="9.375" style="2963" bestFit="1" customWidth="1"/>
    <col min="5899" max="5899" width="4" style="2963" customWidth="1"/>
    <col min="5900" max="5900" width="5.125" style="2963" customWidth="1"/>
    <col min="5901" max="5901" width="13.625" style="2963" customWidth="1"/>
    <col min="5902" max="6144" width="8.875" style="2963"/>
    <col min="6145" max="6145" width="4.875" style="2963" customWidth="1"/>
    <col min="6146" max="6146" width="13.125" style="2963" customWidth="1"/>
    <col min="6147" max="6147" width="15.625" style="2963" customWidth="1"/>
    <col min="6148" max="6148" width="9.375" style="2963" bestFit="1" customWidth="1"/>
    <col min="6149" max="6149" width="13.5" style="2963" customWidth="1"/>
    <col min="6150" max="6150" width="8.875" style="2963"/>
    <col min="6151" max="6151" width="9.375" style="2963" bestFit="1" customWidth="1"/>
    <col min="6152" max="6153" width="8.875" style="2963"/>
    <col min="6154" max="6154" width="9.375" style="2963" bestFit="1" customWidth="1"/>
    <col min="6155" max="6155" width="4" style="2963" customWidth="1"/>
    <col min="6156" max="6156" width="5.125" style="2963" customWidth="1"/>
    <col min="6157" max="6157" width="13.625" style="2963" customWidth="1"/>
    <col min="6158" max="6400" width="8.875" style="2963"/>
    <col min="6401" max="6401" width="4.875" style="2963" customWidth="1"/>
    <col min="6402" max="6402" width="13.125" style="2963" customWidth="1"/>
    <col min="6403" max="6403" width="15.625" style="2963" customWidth="1"/>
    <col min="6404" max="6404" width="9.375" style="2963" bestFit="1" customWidth="1"/>
    <col min="6405" max="6405" width="13.5" style="2963" customWidth="1"/>
    <col min="6406" max="6406" width="8.875" style="2963"/>
    <col min="6407" max="6407" width="9.375" style="2963" bestFit="1" customWidth="1"/>
    <col min="6408" max="6409" width="8.875" style="2963"/>
    <col min="6410" max="6410" width="9.375" style="2963" bestFit="1" customWidth="1"/>
    <col min="6411" max="6411" width="4" style="2963" customWidth="1"/>
    <col min="6412" max="6412" width="5.125" style="2963" customWidth="1"/>
    <col min="6413" max="6413" width="13.625" style="2963" customWidth="1"/>
    <col min="6414" max="6656" width="8.875" style="2963"/>
    <col min="6657" max="6657" width="4.875" style="2963" customWidth="1"/>
    <col min="6658" max="6658" width="13.125" style="2963" customWidth="1"/>
    <col min="6659" max="6659" width="15.625" style="2963" customWidth="1"/>
    <col min="6660" max="6660" width="9.375" style="2963" bestFit="1" customWidth="1"/>
    <col min="6661" max="6661" width="13.5" style="2963" customWidth="1"/>
    <col min="6662" max="6662" width="8.875" style="2963"/>
    <col min="6663" max="6663" width="9.375" style="2963" bestFit="1" customWidth="1"/>
    <col min="6664" max="6665" width="8.875" style="2963"/>
    <col min="6666" max="6666" width="9.375" style="2963" bestFit="1" customWidth="1"/>
    <col min="6667" max="6667" width="4" style="2963" customWidth="1"/>
    <col min="6668" max="6668" width="5.125" style="2963" customWidth="1"/>
    <col min="6669" max="6669" width="13.625" style="2963" customWidth="1"/>
    <col min="6670" max="6912" width="8.875" style="2963"/>
    <col min="6913" max="6913" width="4.875" style="2963" customWidth="1"/>
    <col min="6914" max="6914" width="13.125" style="2963" customWidth="1"/>
    <col min="6915" max="6915" width="15.625" style="2963" customWidth="1"/>
    <col min="6916" max="6916" width="9.375" style="2963" bestFit="1" customWidth="1"/>
    <col min="6917" max="6917" width="13.5" style="2963" customWidth="1"/>
    <col min="6918" max="6918" width="8.875" style="2963"/>
    <col min="6919" max="6919" width="9.375" style="2963" bestFit="1" customWidth="1"/>
    <col min="6920" max="6921" width="8.875" style="2963"/>
    <col min="6922" max="6922" width="9.375" style="2963" bestFit="1" customWidth="1"/>
    <col min="6923" max="6923" width="4" style="2963" customWidth="1"/>
    <col min="6924" max="6924" width="5.125" style="2963" customWidth="1"/>
    <col min="6925" max="6925" width="13.625" style="2963" customWidth="1"/>
    <col min="6926" max="7168" width="8.875" style="2963"/>
    <col min="7169" max="7169" width="4.875" style="2963" customWidth="1"/>
    <col min="7170" max="7170" width="13.125" style="2963" customWidth="1"/>
    <col min="7171" max="7171" width="15.625" style="2963" customWidth="1"/>
    <col min="7172" max="7172" width="9.375" style="2963" bestFit="1" customWidth="1"/>
    <col min="7173" max="7173" width="13.5" style="2963" customWidth="1"/>
    <col min="7174" max="7174" width="8.875" style="2963"/>
    <col min="7175" max="7175" width="9.375" style="2963" bestFit="1" customWidth="1"/>
    <col min="7176" max="7177" width="8.875" style="2963"/>
    <col min="7178" max="7178" width="9.375" style="2963" bestFit="1" customWidth="1"/>
    <col min="7179" max="7179" width="4" style="2963" customWidth="1"/>
    <col min="7180" max="7180" width="5.125" style="2963" customWidth="1"/>
    <col min="7181" max="7181" width="13.625" style="2963" customWidth="1"/>
    <col min="7182" max="7424" width="8.875" style="2963"/>
    <col min="7425" max="7425" width="4.875" style="2963" customWidth="1"/>
    <col min="7426" max="7426" width="13.125" style="2963" customWidth="1"/>
    <col min="7427" max="7427" width="15.625" style="2963" customWidth="1"/>
    <col min="7428" max="7428" width="9.375" style="2963" bestFit="1" customWidth="1"/>
    <col min="7429" max="7429" width="13.5" style="2963" customWidth="1"/>
    <col min="7430" max="7430" width="8.875" style="2963"/>
    <col min="7431" max="7431" width="9.375" style="2963" bestFit="1" customWidth="1"/>
    <col min="7432" max="7433" width="8.875" style="2963"/>
    <col min="7434" max="7434" width="9.375" style="2963" bestFit="1" customWidth="1"/>
    <col min="7435" max="7435" width="4" style="2963" customWidth="1"/>
    <col min="7436" max="7436" width="5.125" style="2963" customWidth="1"/>
    <col min="7437" max="7437" width="13.625" style="2963" customWidth="1"/>
    <col min="7438" max="7680" width="8.875" style="2963"/>
    <col min="7681" max="7681" width="4.875" style="2963" customWidth="1"/>
    <col min="7682" max="7682" width="13.125" style="2963" customWidth="1"/>
    <col min="7683" max="7683" width="15.625" style="2963" customWidth="1"/>
    <col min="7684" max="7684" width="9.375" style="2963" bestFit="1" customWidth="1"/>
    <col min="7685" max="7685" width="13.5" style="2963" customWidth="1"/>
    <col min="7686" max="7686" width="8.875" style="2963"/>
    <col min="7687" max="7687" width="9.375" style="2963" bestFit="1" customWidth="1"/>
    <col min="7688" max="7689" width="8.875" style="2963"/>
    <col min="7690" max="7690" width="9.375" style="2963" bestFit="1" customWidth="1"/>
    <col min="7691" max="7691" width="4" style="2963" customWidth="1"/>
    <col min="7692" max="7692" width="5.125" style="2963" customWidth="1"/>
    <col min="7693" max="7693" width="13.625" style="2963" customWidth="1"/>
    <col min="7694" max="7936" width="8.875" style="2963"/>
    <col min="7937" max="7937" width="4.875" style="2963" customWidth="1"/>
    <col min="7938" max="7938" width="13.125" style="2963" customWidth="1"/>
    <col min="7939" max="7939" width="15.625" style="2963" customWidth="1"/>
    <col min="7940" max="7940" width="9.375" style="2963" bestFit="1" customWidth="1"/>
    <col min="7941" max="7941" width="13.5" style="2963" customWidth="1"/>
    <col min="7942" max="7942" width="8.875" style="2963"/>
    <col min="7943" max="7943" width="9.375" style="2963" bestFit="1" customWidth="1"/>
    <col min="7944" max="7945" width="8.875" style="2963"/>
    <col min="7946" max="7946" width="9.375" style="2963" bestFit="1" customWidth="1"/>
    <col min="7947" max="7947" width="4" style="2963" customWidth="1"/>
    <col min="7948" max="7948" width="5.125" style="2963" customWidth="1"/>
    <col min="7949" max="7949" width="13.625" style="2963" customWidth="1"/>
    <col min="7950" max="8192" width="8.875" style="2963"/>
    <col min="8193" max="8193" width="4.875" style="2963" customWidth="1"/>
    <col min="8194" max="8194" width="13.125" style="2963" customWidth="1"/>
    <col min="8195" max="8195" width="15.625" style="2963" customWidth="1"/>
    <col min="8196" max="8196" width="9.375" style="2963" bestFit="1" customWidth="1"/>
    <col min="8197" max="8197" width="13.5" style="2963" customWidth="1"/>
    <col min="8198" max="8198" width="8.875" style="2963"/>
    <col min="8199" max="8199" width="9.375" style="2963" bestFit="1" customWidth="1"/>
    <col min="8200" max="8201" width="8.875" style="2963"/>
    <col min="8202" max="8202" width="9.375" style="2963" bestFit="1" customWidth="1"/>
    <col min="8203" max="8203" width="4" style="2963" customWidth="1"/>
    <col min="8204" max="8204" width="5.125" style="2963" customWidth="1"/>
    <col min="8205" max="8205" width="13.625" style="2963" customWidth="1"/>
    <col min="8206" max="8448" width="8.875" style="2963"/>
    <col min="8449" max="8449" width="4.875" style="2963" customWidth="1"/>
    <col min="8450" max="8450" width="13.125" style="2963" customWidth="1"/>
    <col min="8451" max="8451" width="15.625" style="2963" customWidth="1"/>
    <col min="8452" max="8452" width="9.375" style="2963" bestFit="1" customWidth="1"/>
    <col min="8453" max="8453" width="13.5" style="2963" customWidth="1"/>
    <col min="8454" max="8454" width="8.875" style="2963"/>
    <col min="8455" max="8455" width="9.375" style="2963" bestFit="1" customWidth="1"/>
    <col min="8456" max="8457" width="8.875" style="2963"/>
    <col min="8458" max="8458" width="9.375" style="2963" bestFit="1" customWidth="1"/>
    <col min="8459" max="8459" width="4" style="2963" customWidth="1"/>
    <col min="8460" max="8460" width="5.125" style="2963" customWidth="1"/>
    <col min="8461" max="8461" width="13.625" style="2963" customWidth="1"/>
    <col min="8462" max="8704" width="8.875" style="2963"/>
    <col min="8705" max="8705" width="4.875" style="2963" customWidth="1"/>
    <col min="8706" max="8706" width="13.125" style="2963" customWidth="1"/>
    <col min="8707" max="8707" width="15.625" style="2963" customWidth="1"/>
    <col min="8708" max="8708" width="9.375" style="2963" bestFit="1" customWidth="1"/>
    <col min="8709" max="8709" width="13.5" style="2963" customWidth="1"/>
    <col min="8710" max="8710" width="8.875" style="2963"/>
    <col min="8711" max="8711" width="9.375" style="2963" bestFit="1" customWidth="1"/>
    <col min="8712" max="8713" width="8.875" style="2963"/>
    <col min="8714" max="8714" width="9.375" style="2963" bestFit="1" customWidth="1"/>
    <col min="8715" max="8715" width="4" style="2963" customWidth="1"/>
    <col min="8716" max="8716" width="5.125" style="2963" customWidth="1"/>
    <col min="8717" max="8717" width="13.625" style="2963" customWidth="1"/>
    <col min="8718" max="8960" width="8.875" style="2963"/>
    <col min="8961" max="8961" width="4.875" style="2963" customWidth="1"/>
    <col min="8962" max="8962" width="13.125" style="2963" customWidth="1"/>
    <col min="8963" max="8963" width="15.625" style="2963" customWidth="1"/>
    <col min="8964" max="8964" width="9.375" style="2963" bestFit="1" customWidth="1"/>
    <col min="8965" max="8965" width="13.5" style="2963" customWidth="1"/>
    <col min="8966" max="8966" width="8.875" style="2963"/>
    <col min="8967" max="8967" width="9.375" style="2963" bestFit="1" customWidth="1"/>
    <col min="8968" max="8969" width="8.875" style="2963"/>
    <col min="8970" max="8970" width="9.375" style="2963" bestFit="1" customWidth="1"/>
    <col min="8971" max="8971" width="4" style="2963" customWidth="1"/>
    <col min="8972" max="8972" width="5.125" style="2963" customWidth="1"/>
    <col min="8973" max="8973" width="13.625" style="2963" customWidth="1"/>
    <col min="8974" max="9216" width="8.875" style="2963"/>
    <col min="9217" max="9217" width="4.875" style="2963" customWidth="1"/>
    <col min="9218" max="9218" width="13.125" style="2963" customWidth="1"/>
    <col min="9219" max="9219" width="15.625" style="2963" customWidth="1"/>
    <col min="9220" max="9220" width="9.375" style="2963" bestFit="1" customWidth="1"/>
    <col min="9221" max="9221" width="13.5" style="2963" customWidth="1"/>
    <col min="9222" max="9222" width="8.875" style="2963"/>
    <col min="9223" max="9223" width="9.375" style="2963" bestFit="1" customWidth="1"/>
    <col min="9224" max="9225" width="8.875" style="2963"/>
    <col min="9226" max="9226" width="9.375" style="2963" bestFit="1" customWidth="1"/>
    <col min="9227" max="9227" width="4" style="2963" customWidth="1"/>
    <col min="9228" max="9228" width="5.125" style="2963" customWidth="1"/>
    <col min="9229" max="9229" width="13.625" style="2963" customWidth="1"/>
    <col min="9230" max="9472" width="8.875" style="2963"/>
    <col min="9473" max="9473" width="4.875" style="2963" customWidth="1"/>
    <col min="9474" max="9474" width="13.125" style="2963" customWidth="1"/>
    <col min="9475" max="9475" width="15.625" style="2963" customWidth="1"/>
    <col min="9476" max="9476" width="9.375" style="2963" bestFit="1" customWidth="1"/>
    <col min="9477" max="9477" width="13.5" style="2963" customWidth="1"/>
    <col min="9478" max="9478" width="8.875" style="2963"/>
    <col min="9479" max="9479" width="9.375" style="2963" bestFit="1" customWidth="1"/>
    <col min="9480" max="9481" width="8.875" style="2963"/>
    <col min="9482" max="9482" width="9.375" style="2963" bestFit="1" customWidth="1"/>
    <col min="9483" max="9483" width="4" style="2963" customWidth="1"/>
    <col min="9484" max="9484" width="5.125" style="2963" customWidth="1"/>
    <col min="9485" max="9485" width="13.625" style="2963" customWidth="1"/>
    <col min="9486" max="9728" width="8.875" style="2963"/>
    <col min="9729" max="9729" width="4.875" style="2963" customWidth="1"/>
    <col min="9730" max="9730" width="13.125" style="2963" customWidth="1"/>
    <col min="9731" max="9731" width="15.625" style="2963" customWidth="1"/>
    <col min="9732" max="9732" width="9.375" style="2963" bestFit="1" customWidth="1"/>
    <col min="9733" max="9733" width="13.5" style="2963" customWidth="1"/>
    <col min="9734" max="9734" width="8.875" style="2963"/>
    <col min="9735" max="9735" width="9.375" style="2963" bestFit="1" customWidth="1"/>
    <col min="9736" max="9737" width="8.875" style="2963"/>
    <col min="9738" max="9738" width="9.375" style="2963" bestFit="1" customWidth="1"/>
    <col min="9739" max="9739" width="4" style="2963" customWidth="1"/>
    <col min="9740" max="9740" width="5.125" style="2963" customWidth="1"/>
    <col min="9741" max="9741" width="13.625" style="2963" customWidth="1"/>
    <col min="9742" max="9984" width="8.875" style="2963"/>
    <col min="9985" max="9985" width="4.875" style="2963" customWidth="1"/>
    <col min="9986" max="9986" width="13.125" style="2963" customWidth="1"/>
    <col min="9987" max="9987" width="15.625" style="2963" customWidth="1"/>
    <col min="9988" max="9988" width="9.375" style="2963" bestFit="1" customWidth="1"/>
    <col min="9989" max="9989" width="13.5" style="2963" customWidth="1"/>
    <col min="9990" max="9990" width="8.875" style="2963"/>
    <col min="9991" max="9991" width="9.375" style="2963" bestFit="1" customWidth="1"/>
    <col min="9992" max="9993" width="8.875" style="2963"/>
    <col min="9994" max="9994" width="9.375" style="2963" bestFit="1" customWidth="1"/>
    <col min="9995" max="9995" width="4" style="2963" customWidth="1"/>
    <col min="9996" max="9996" width="5.125" style="2963" customWidth="1"/>
    <col min="9997" max="9997" width="13.625" style="2963" customWidth="1"/>
    <col min="9998" max="10240" width="8.875" style="2963"/>
    <col min="10241" max="10241" width="4.875" style="2963" customWidth="1"/>
    <col min="10242" max="10242" width="13.125" style="2963" customWidth="1"/>
    <col min="10243" max="10243" width="15.625" style="2963" customWidth="1"/>
    <col min="10244" max="10244" width="9.375" style="2963" bestFit="1" customWidth="1"/>
    <col min="10245" max="10245" width="13.5" style="2963" customWidth="1"/>
    <col min="10246" max="10246" width="8.875" style="2963"/>
    <col min="10247" max="10247" width="9.375" style="2963" bestFit="1" customWidth="1"/>
    <col min="10248" max="10249" width="8.875" style="2963"/>
    <col min="10250" max="10250" width="9.375" style="2963" bestFit="1" customWidth="1"/>
    <col min="10251" max="10251" width="4" style="2963" customWidth="1"/>
    <col min="10252" max="10252" width="5.125" style="2963" customWidth="1"/>
    <col min="10253" max="10253" width="13.625" style="2963" customWidth="1"/>
    <col min="10254" max="10496" width="8.875" style="2963"/>
    <col min="10497" max="10497" width="4.875" style="2963" customWidth="1"/>
    <col min="10498" max="10498" width="13.125" style="2963" customWidth="1"/>
    <col min="10499" max="10499" width="15.625" style="2963" customWidth="1"/>
    <col min="10500" max="10500" width="9.375" style="2963" bestFit="1" customWidth="1"/>
    <col min="10501" max="10501" width="13.5" style="2963" customWidth="1"/>
    <col min="10502" max="10502" width="8.875" style="2963"/>
    <col min="10503" max="10503" width="9.375" style="2963" bestFit="1" customWidth="1"/>
    <col min="10504" max="10505" width="8.875" style="2963"/>
    <col min="10506" max="10506" width="9.375" style="2963" bestFit="1" customWidth="1"/>
    <col min="10507" max="10507" width="4" style="2963" customWidth="1"/>
    <col min="10508" max="10508" width="5.125" style="2963" customWidth="1"/>
    <col min="10509" max="10509" width="13.625" style="2963" customWidth="1"/>
    <col min="10510" max="10752" width="8.875" style="2963"/>
    <col min="10753" max="10753" width="4.875" style="2963" customWidth="1"/>
    <col min="10754" max="10754" width="13.125" style="2963" customWidth="1"/>
    <col min="10755" max="10755" width="15.625" style="2963" customWidth="1"/>
    <col min="10756" max="10756" width="9.375" style="2963" bestFit="1" customWidth="1"/>
    <col min="10757" max="10757" width="13.5" style="2963" customWidth="1"/>
    <col min="10758" max="10758" width="8.875" style="2963"/>
    <col min="10759" max="10759" width="9.375" style="2963" bestFit="1" customWidth="1"/>
    <col min="10760" max="10761" width="8.875" style="2963"/>
    <col min="10762" max="10762" width="9.375" style="2963" bestFit="1" customWidth="1"/>
    <col min="10763" max="10763" width="4" style="2963" customWidth="1"/>
    <col min="10764" max="10764" width="5.125" style="2963" customWidth="1"/>
    <col min="10765" max="10765" width="13.625" style="2963" customWidth="1"/>
    <col min="10766" max="11008" width="8.875" style="2963"/>
    <col min="11009" max="11009" width="4.875" style="2963" customWidth="1"/>
    <col min="11010" max="11010" width="13.125" style="2963" customWidth="1"/>
    <col min="11011" max="11011" width="15.625" style="2963" customWidth="1"/>
    <col min="11012" max="11012" width="9.375" style="2963" bestFit="1" customWidth="1"/>
    <col min="11013" max="11013" width="13.5" style="2963" customWidth="1"/>
    <col min="11014" max="11014" width="8.875" style="2963"/>
    <col min="11015" max="11015" width="9.375" style="2963" bestFit="1" customWidth="1"/>
    <col min="11016" max="11017" width="8.875" style="2963"/>
    <col min="11018" max="11018" width="9.375" style="2963" bestFit="1" customWidth="1"/>
    <col min="11019" max="11019" width="4" style="2963" customWidth="1"/>
    <col min="11020" max="11020" width="5.125" style="2963" customWidth="1"/>
    <col min="11021" max="11021" width="13.625" style="2963" customWidth="1"/>
    <col min="11022" max="11264" width="8.875" style="2963"/>
    <col min="11265" max="11265" width="4.875" style="2963" customWidth="1"/>
    <col min="11266" max="11266" width="13.125" style="2963" customWidth="1"/>
    <col min="11267" max="11267" width="15.625" style="2963" customWidth="1"/>
    <col min="11268" max="11268" width="9.375" style="2963" bestFit="1" customWidth="1"/>
    <col min="11269" max="11269" width="13.5" style="2963" customWidth="1"/>
    <col min="11270" max="11270" width="8.875" style="2963"/>
    <col min="11271" max="11271" width="9.375" style="2963" bestFit="1" customWidth="1"/>
    <col min="11272" max="11273" width="8.875" style="2963"/>
    <col min="11274" max="11274" width="9.375" style="2963" bestFit="1" customWidth="1"/>
    <col min="11275" max="11275" width="4" style="2963" customWidth="1"/>
    <col min="11276" max="11276" width="5.125" style="2963" customWidth="1"/>
    <col min="11277" max="11277" width="13.625" style="2963" customWidth="1"/>
    <col min="11278" max="11520" width="8.875" style="2963"/>
    <col min="11521" max="11521" width="4.875" style="2963" customWidth="1"/>
    <col min="11522" max="11522" width="13.125" style="2963" customWidth="1"/>
    <col min="11523" max="11523" width="15.625" style="2963" customWidth="1"/>
    <col min="11524" max="11524" width="9.375" style="2963" bestFit="1" customWidth="1"/>
    <col min="11525" max="11525" width="13.5" style="2963" customWidth="1"/>
    <col min="11526" max="11526" width="8.875" style="2963"/>
    <col min="11527" max="11527" width="9.375" style="2963" bestFit="1" customWidth="1"/>
    <col min="11528" max="11529" width="8.875" style="2963"/>
    <col min="11530" max="11530" width="9.375" style="2963" bestFit="1" customWidth="1"/>
    <col min="11531" max="11531" width="4" style="2963" customWidth="1"/>
    <col min="11532" max="11532" width="5.125" style="2963" customWidth="1"/>
    <col min="11533" max="11533" width="13.625" style="2963" customWidth="1"/>
    <col min="11534" max="11776" width="8.875" style="2963"/>
    <col min="11777" max="11777" width="4.875" style="2963" customWidth="1"/>
    <col min="11778" max="11778" width="13.125" style="2963" customWidth="1"/>
    <col min="11779" max="11779" width="15.625" style="2963" customWidth="1"/>
    <col min="11780" max="11780" width="9.375" style="2963" bestFit="1" customWidth="1"/>
    <col min="11781" max="11781" width="13.5" style="2963" customWidth="1"/>
    <col min="11782" max="11782" width="8.875" style="2963"/>
    <col min="11783" max="11783" width="9.375" style="2963" bestFit="1" customWidth="1"/>
    <col min="11784" max="11785" width="8.875" style="2963"/>
    <col min="11786" max="11786" width="9.375" style="2963" bestFit="1" customWidth="1"/>
    <col min="11787" max="11787" width="4" style="2963" customWidth="1"/>
    <col min="11788" max="11788" width="5.125" style="2963" customWidth="1"/>
    <col min="11789" max="11789" width="13.625" style="2963" customWidth="1"/>
    <col min="11790" max="12032" width="8.875" style="2963"/>
    <col min="12033" max="12033" width="4.875" style="2963" customWidth="1"/>
    <col min="12034" max="12034" width="13.125" style="2963" customWidth="1"/>
    <col min="12035" max="12035" width="15.625" style="2963" customWidth="1"/>
    <col min="12036" max="12036" width="9.375" style="2963" bestFit="1" customWidth="1"/>
    <col min="12037" max="12037" width="13.5" style="2963" customWidth="1"/>
    <col min="12038" max="12038" width="8.875" style="2963"/>
    <col min="12039" max="12039" width="9.375" style="2963" bestFit="1" customWidth="1"/>
    <col min="12040" max="12041" width="8.875" style="2963"/>
    <col min="12042" max="12042" width="9.375" style="2963" bestFit="1" customWidth="1"/>
    <col min="12043" max="12043" width="4" style="2963" customWidth="1"/>
    <col min="12044" max="12044" width="5.125" style="2963" customWidth="1"/>
    <col min="12045" max="12045" width="13.625" style="2963" customWidth="1"/>
    <col min="12046" max="12288" width="8.875" style="2963"/>
    <col min="12289" max="12289" width="4.875" style="2963" customWidth="1"/>
    <col min="12290" max="12290" width="13.125" style="2963" customWidth="1"/>
    <col min="12291" max="12291" width="15.625" style="2963" customWidth="1"/>
    <col min="12292" max="12292" width="9.375" style="2963" bestFit="1" customWidth="1"/>
    <col min="12293" max="12293" width="13.5" style="2963" customWidth="1"/>
    <col min="12294" max="12294" width="8.875" style="2963"/>
    <col min="12295" max="12295" width="9.375" style="2963" bestFit="1" customWidth="1"/>
    <col min="12296" max="12297" width="8.875" style="2963"/>
    <col min="12298" max="12298" width="9.375" style="2963" bestFit="1" customWidth="1"/>
    <col min="12299" max="12299" width="4" style="2963" customWidth="1"/>
    <col min="12300" max="12300" width="5.125" style="2963" customWidth="1"/>
    <col min="12301" max="12301" width="13.625" style="2963" customWidth="1"/>
    <col min="12302" max="12544" width="8.875" style="2963"/>
    <col min="12545" max="12545" width="4.875" style="2963" customWidth="1"/>
    <col min="12546" max="12546" width="13.125" style="2963" customWidth="1"/>
    <col min="12547" max="12547" width="15.625" style="2963" customWidth="1"/>
    <col min="12548" max="12548" width="9.375" style="2963" bestFit="1" customWidth="1"/>
    <col min="12549" max="12549" width="13.5" style="2963" customWidth="1"/>
    <col min="12550" max="12550" width="8.875" style="2963"/>
    <col min="12551" max="12551" width="9.375" style="2963" bestFit="1" customWidth="1"/>
    <col min="12552" max="12553" width="8.875" style="2963"/>
    <col min="12554" max="12554" width="9.375" style="2963" bestFit="1" customWidth="1"/>
    <col min="12555" max="12555" width="4" style="2963" customWidth="1"/>
    <col min="12556" max="12556" width="5.125" style="2963" customWidth="1"/>
    <col min="12557" max="12557" width="13.625" style="2963" customWidth="1"/>
    <col min="12558" max="12800" width="8.875" style="2963"/>
    <col min="12801" max="12801" width="4.875" style="2963" customWidth="1"/>
    <col min="12802" max="12802" width="13.125" style="2963" customWidth="1"/>
    <col min="12803" max="12803" width="15.625" style="2963" customWidth="1"/>
    <col min="12804" max="12804" width="9.375" style="2963" bestFit="1" customWidth="1"/>
    <col min="12805" max="12805" width="13.5" style="2963" customWidth="1"/>
    <col min="12806" max="12806" width="8.875" style="2963"/>
    <col min="12807" max="12807" width="9.375" style="2963" bestFit="1" customWidth="1"/>
    <col min="12808" max="12809" width="8.875" style="2963"/>
    <col min="12810" max="12810" width="9.375" style="2963" bestFit="1" customWidth="1"/>
    <col min="12811" max="12811" width="4" style="2963" customWidth="1"/>
    <col min="12812" max="12812" width="5.125" style="2963" customWidth="1"/>
    <col min="12813" max="12813" width="13.625" style="2963" customWidth="1"/>
    <col min="12814" max="13056" width="8.875" style="2963"/>
    <col min="13057" max="13057" width="4.875" style="2963" customWidth="1"/>
    <col min="13058" max="13058" width="13.125" style="2963" customWidth="1"/>
    <col min="13059" max="13059" width="15.625" style="2963" customWidth="1"/>
    <col min="13060" max="13060" width="9.375" style="2963" bestFit="1" customWidth="1"/>
    <col min="13061" max="13061" width="13.5" style="2963" customWidth="1"/>
    <col min="13062" max="13062" width="8.875" style="2963"/>
    <col min="13063" max="13063" width="9.375" style="2963" bestFit="1" customWidth="1"/>
    <col min="13064" max="13065" width="8.875" style="2963"/>
    <col min="13066" max="13066" width="9.375" style="2963" bestFit="1" customWidth="1"/>
    <col min="13067" max="13067" width="4" style="2963" customWidth="1"/>
    <col min="13068" max="13068" width="5.125" style="2963" customWidth="1"/>
    <col min="13069" max="13069" width="13.625" style="2963" customWidth="1"/>
    <col min="13070" max="13312" width="8.875" style="2963"/>
    <col min="13313" max="13313" width="4.875" style="2963" customWidth="1"/>
    <col min="13314" max="13314" width="13.125" style="2963" customWidth="1"/>
    <col min="13315" max="13315" width="15.625" style="2963" customWidth="1"/>
    <col min="13316" max="13316" width="9.375" style="2963" bestFit="1" customWidth="1"/>
    <col min="13317" max="13317" width="13.5" style="2963" customWidth="1"/>
    <col min="13318" max="13318" width="8.875" style="2963"/>
    <col min="13319" max="13319" width="9.375" style="2963" bestFit="1" customWidth="1"/>
    <col min="13320" max="13321" width="8.875" style="2963"/>
    <col min="13322" max="13322" width="9.375" style="2963" bestFit="1" customWidth="1"/>
    <col min="13323" max="13323" width="4" style="2963" customWidth="1"/>
    <col min="13324" max="13324" width="5.125" style="2963" customWidth="1"/>
    <col min="13325" max="13325" width="13.625" style="2963" customWidth="1"/>
    <col min="13326" max="13568" width="8.875" style="2963"/>
    <col min="13569" max="13569" width="4.875" style="2963" customWidth="1"/>
    <col min="13570" max="13570" width="13.125" style="2963" customWidth="1"/>
    <col min="13571" max="13571" width="15.625" style="2963" customWidth="1"/>
    <col min="13572" max="13572" width="9.375" style="2963" bestFit="1" customWidth="1"/>
    <col min="13573" max="13573" width="13.5" style="2963" customWidth="1"/>
    <col min="13574" max="13574" width="8.875" style="2963"/>
    <col min="13575" max="13575" width="9.375" style="2963" bestFit="1" customWidth="1"/>
    <col min="13576" max="13577" width="8.875" style="2963"/>
    <col min="13578" max="13578" width="9.375" style="2963" bestFit="1" customWidth="1"/>
    <col min="13579" max="13579" width="4" style="2963" customWidth="1"/>
    <col min="13580" max="13580" width="5.125" style="2963" customWidth="1"/>
    <col min="13581" max="13581" width="13.625" style="2963" customWidth="1"/>
    <col min="13582" max="13824" width="8.875" style="2963"/>
    <col min="13825" max="13825" width="4.875" style="2963" customWidth="1"/>
    <col min="13826" max="13826" width="13.125" style="2963" customWidth="1"/>
    <col min="13827" max="13827" width="15.625" style="2963" customWidth="1"/>
    <col min="13828" max="13828" width="9.375" style="2963" bestFit="1" customWidth="1"/>
    <col min="13829" max="13829" width="13.5" style="2963" customWidth="1"/>
    <col min="13830" max="13830" width="8.875" style="2963"/>
    <col min="13831" max="13831" width="9.375" style="2963" bestFit="1" customWidth="1"/>
    <col min="13832" max="13833" width="8.875" style="2963"/>
    <col min="13834" max="13834" width="9.375" style="2963" bestFit="1" customWidth="1"/>
    <col min="13835" max="13835" width="4" style="2963" customWidth="1"/>
    <col min="13836" max="13836" width="5.125" style="2963" customWidth="1"/>
    <col min="13837" max="13837" width="13.625" style="2963" customWidth="1"/>
    <col min="13838" max="14080" width="8.875" style="2963"/>
    <col min="14081" max="14081" width="4.875" style="2963" customWidth="1"/>
    <col min="14082" max="14082" width="13.125" style="2963" customWidth="1"/>
    <col min="14083" max="14083" width="15.625" style="2963" customWidth="1"/>
    <col min="14084" max="14084" width="9.375" style="2963" bestFit="1" customWidth="1"/>
    <col min="14085" max="14085" width="13.5" style="2963" customWidth="1"/>
    <col min="14086" max="14086" width="8.875" style="2963"/>
    <col min="14087" max="14087" width="9.375" style="2963" bestFit="1" customWidth="1"/>
    <col min="14088" max="14089" width="8.875" style="2963"/>
    <col min="14090" max="14090" width="9.375" style="2963" bestFit="1" customWidth="1"/>
    <col min="14091" max="14091" width="4" style="2963" customWidth="1"/>
    <col min="14092" max="14092" width="5.125" style="2963" customWidth="1"/>
    <col min="14093" max="14093" width="13.625" style="2963" customWidth="1"/>
    <col min="14094" max="14336" width="8.875" style="2963"/>
    <col min="14337" max="14337" width="4.875" style="2963" customWidth="1"/>
    <col min="14338" max="14338" width="13.125" style="2963" customWidth="1"/>
    <col min="14339" max="14339" width="15.625" style="2963" customWidth="1"/>
    <col min="14340" max="14340" width="9.375" style="2963" bestFit="1" customWidth="1"/>
    <col min="14341" max="14341" width="13.5" style="2963" customWidth="1"/>
    <col min="14342" max="14342" width="8.875" style="2963"/>
    <col min="14343" max="14343" width="9.375" style="2963" bestFit="1" customWidth="1"/>
    <col min="14344" max="14345" width="8.875" style="2963"/>
    <col min="14346" max="14346" width="9.375" style="2963" bestFit="1" customWidth="1"/>
    <col min="14347" max="14347" width="4" style="2963" customWidth="1"/>
    <col min="14348" max="14348" width="5.125" style="2963" customWidth="1"/>
    <col min="14349" max="14349" width="13.625" style="2963" customWidth="1"/>
    <col min="14350" max="14592" width="8.875" style="2963"/>
    <col min="14593" max="14593" width="4.875" style="2963" customWidth="1"/>
    <col min="14594" max="14594" width="13.125" style="2963" customWidth="1"/>
    <col min="14595" max="14595" width="15.625" style="2963" customWidth="1"/>
    <col min="14596" max="14596" width="9.375" style="2963" bestFit="1" customWidth="1"/>
    <col min="14597" max="14597" width="13.5" style="2963" customWidth="1"/>
    <col min="14598" max="14598" width="8.875" style="2963"/>
    <col min="14599" max="14599" width="9.375" style="2963" bestFit="1" customWidth="1"/>
    <col min="14600" max="14601" width="8.875" style="2963"/>
    <col min="14602" max="14602" width="9.375" style="2963" bestFit="1" customWidth="1"/>
    <col min="14603" max="14603" width="4" style="2963" customWidth="1"/>
    <col min="14604" max="14604" width="5.125" style="2963" customWidth="1"/>
    <col min="14605" max="14605" width="13.625" style="2963" customWidth="1"/>
    <col min="14606" max="14848" width="8.875" style="2963"/>
    <col min="14849" max="14849" width="4.875" style="2963" customWidth="1"/>
    <col min="14850" max="14850" width="13.125" style="2963" customWidth="1"/>
    <col min="14851" max="14851" width="15.625" style="2963" customWidth="1"/>
    <col min="14852" max="14852" width="9.375" style="2963" bestFit="1" customWidth="1"/>
    <col min="14853" max="14853" width="13.5" style="2963" customWidth="1"/>
    <col min="14854" max="14854" width="8.875" style="2963"/>
    <col min="14855" max="14855" width="9.375" style="2963" bestFit="1" customWidth="1"/>
    <col min="14856" max="14857" width="8.875" style="2963"/>
    <col min="14858" max="14858" width="9.375" style="2963" bestFit="1" customWidth="1"/>
    <col min="14859" max="14859" width="4" style="2963" customWidth="1"/>
    <col min="14860" max="14860" width="5.125" style="2963" customWidth="1"/>
    <col min="14861" max="14861" width="13.625" style="2963" customWidth="1"/>
    <col min="14862" max="15104" width="8.875" style="2963"/>
    <col min="15105" max="15105" width="4.875" style="2963" customWidth="1"/>
    <col min="15106" max="15106" width="13.125" style="2963" customWidth="1"/>
    <col min="15107" max="15107" width="15.625" style="2963" customWidth="1"/>
    <col min="15108" max="15108" width="9.375" style="2963" bestFit="1" customWidth="1"/>
    <col min="15109" max="15109" width="13.5" style="2963" customWidth="1"/>
    <col min="15110" max="15110" width="8.875" style="2963"/>
    <col min="15111" max="15111" width="9.375" style="2963" bestFit="1" customWidth="1"/>
    <col min="15112" max="15113" width="8.875" style="2963"/>
    <col min="15114" max="15114" width="9.375" style="2963" bestFit="1" customWidth="1"/>
    <col min="15115" max="15115" width="4" style="2963" customWidth="1"/>
    <col min="15116" max="15116" width="5.125" style="2963" customWidth="1"/>
    <col min="15117" max="15117" width="13.625" style="2963" customWidth="1"/>
    <col min="15118" max="15360" width="8.875" style="2963"/>
    <col min="15361" max="15361" width="4.875" style="2963" customWidth="1"/>
    <col min="15362" max="15362" width="13.125" style="2963" customWidth="1"/>
    <col min="15363" max="15363" width="15.625" style="2963" customWidth="1"/>
    <col min="15364" max="15364" width="9.375" style="2963" bestFit="1" customWidth="1"/>
    <col min="15365" max="15365" width="13.5" style="2963" customWidth="1"/>
    <col min="15366" max="15366" width="8.875" style="2963"/>
    <col min="15367" max="15367" width="9.375" style="2963" bestFit="1" customWidth="1"/>
    <col min="15368" max="15369" width="8.875" style="2963"/>
    <col min="15370" max="15370" width="9.375" style="2963" bestFit="1" customWidth="1"/>
    <col min="15371" max="15371" width="4" style="2963" customWidth="1"/>
    <col min="15372" max="15372" width="5.125" style="2963" customWidth="1"/>
    <col min="15373" max="15373" width="13.625" style="2963" customWidth="1"/>
    <col min="15374" max="15616" width="8.875" style="2963"/>
    <col min="15617" max="15617" width="4.875" style="2963" customWidth="1"/>
    <col min="15618" max="15618" width="13.125" style="2963" customWidth="1"/>
    <col min="15619" max="15619" width="15.625" style="2963" customWidth="1"/>
    <col min="15620" max="15620" width="9.375" style="2963" bestFit="1" customWidth="1"/>
    <col min="15621" max="15621" width="13.5" style="2963" customWidth="1"/>
    <col min="15622" max="15622" width="8.875" style="2963"/>
    <col min="15623" max="15623" width="9.375" style="2963" bestFit="1" customWidth="1"/>
    <col min="15624" max="15625" width="8.875" style="2963"/>
    <col min="15626" max="15626" width="9.375" style="2963" bestFit="1" customWidth="1"/>
    <col min="15627" max="15627" width="4" style="2963" customWidth="1"/>
    <col min="15628" max="15628" width="5.125" style="2963" customWidth="1"/>
    <col min="15629" max="15629" width="13.625" style="2963" customWidth="1"/>
    <col min="15630" max="15872" width="8.875" style="2963"/>
    <col min="15873" max="15873" width="4.875" style="2963" customWidth="1"/>
    <col min="15874" max="15874" width="13.125" style="2963" customWidth="1"/>
    <col min="15875" max="15875" width="15.625" style="2963" customWidth="1"/>
    <col min="15876" max="15876" width="9.375" style="2963" bestFit="1" customWidth="1"/>
    <col min="15877" max="15877" width="13.5" style="2963" customWidth="1"/>
    <col min="15878" max="15878" width="8.875" style="2963"/>
    <col min="15879" max="15879" width="9.375" style="2963" bestFit="1" customWidth="1"/>
    <col min="15880" max="15881" width="8.875" style="2963"/>
    <col min="15882" max="15882" width="9.375" style="2963" bestFit="1" customWidth="1"/>
    <col min="15883" max="15883" width="4" style="2963" customWidth="1"/>
    <col min="15884" max="15884" width="5.125" style="2963" customWidth="1"/>
    <col min="15885" max="15885" width="13.625" style="2963" customWidth="1"/>
    <col min="15886" max="16128" width="8.875" style="2963"/>
    <col min="16129" max="16129" width="4.875" style="2963" customWidth="1"/>
    <col min="16130" max="16130" width="13.125" style="2963" customWidth="1"/>
    <col min="16131" max="16131" width="15.625" style="2963" customWidth="1"/>
    <col min="16132" max="16132" width="9.375" style="2963" bestFit="1" customWidth="1"/>
    <col min="16133" max="16133" width="13.5" style="2963" customWidth="1"/>
    <col min="16134" max="16134" width="8.875" style="2963"/>
    <col min="16135" max="16135" width="9.375" style="2963" bestFit="1" customWidth="1"/>
    <col min="16136" max="16137" width="8.875" style="2963"/>
    <col min="16138" max="16138" width="9.375" style="2963" bestFit="1" customWidth="1"/>
    <col min="16139" max="16139" width="4" style="2963" customWidth="1"/>
    <col min="16140" max="16140" width="5.125" style="2963" customWidth="1"/>
    <col min="16141" max="16141" width="13.625" style="2963" customWidth="1"/>
    <col min="16142" max="16384" width="8.875" style="2963"/>
  </cols>
  <sheetData>
    <row r="1" spans="1:257" s="3023" customFormat="1" ht="14.25" thickBot="1">
      <c r="A1" s="3022"/>
      <c r="B1" s="3024" t="s">
        <v>2786</v>
      </c>
      <c r="C1" s="3028">
        <f>项目基本情况!D3</f>
        <v>43224</v>
      </c>
      <c r="H1" s="2962">
        <f>IF(C1&gt;C13,0,MATCH(C1,C$13:C$100,-1))+IF(SUMIF(C13:C100,C1,D13:D100)=0,13,12)</f>
        <v>13</v>
      </c>
      <c r="I1" s="2962">
        <f>MATCH(C2,H3:H7,1)+IF(SUMIF(H3:H7,C2,I3:I7)=0,2,1)</f>
        <v>6</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2817</v>
      </c>
      <c r="C2" s="3029">
        <f>'数据-取费表'!B22</f>
        <v>3.5</v>
      </c>
      <c r="D2" s="3024" t="s">
        <v>2787</v>
      </c>
      <c r="E2" s="3027">
        <f ca="1">INDIRECT("I"&amp;$I$1)/100</f>
        <v>4.7500000000000001E-2</v>
      </c>
      <c r="G2" s="2964"/>
      <c r="H2" s="2964"/>
      <c r="I2" s="2964" t="s">
        <v>2788</v>
      </c>
      <c r="K2" s="2964"/>
      <c r="L2" s="2964"/>
      <c r="M2" s="2964"/>
      <c r="N2" s="2964" t="s">
        <v>2789</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2819</v>
      </c>
      <c r="C3" s="3026">
        <f>'数据-取费表'!B19</f>
        <v>0</v>
      </c>
      <c r="D3" s="3024" t="s">
        <v>2787</v>
      </c>
      <c r="E3" s="3027">
        <f ca="1">INDIRECT("J"&amp;$J$1)/100</f>
        <v>0</v>
      </c>
      <c r="G3" s="2966" t="s">
        <v>2790</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2818</v>
      </c>
      <c r="C4" s="3027">
        <f ca="1">N4/100</f>
        <v>1.4999999999999999E-2</v>
      </c>
      <c r="G4" s="2972" t="s">
        <v>2791</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2792</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2793</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2794</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2795</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2796</v>
      </c>
      <c r="C10" s="2991"/>
      <c r="D10" s="2991"/>
      <c r="E10" s="2991"/>
      <c r="F10" s="2991"/>
      <c r="G10" s="2991"/>
      <c r="H10" s="2991"/>
      <c r="I10" s="2965"/>
      <c r="J10" s="2965"/>
      <c r="K10" s="2991"/>
      <c r="L10" s="2992" t="s">
        <v>2797</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2798</v>
      </c>
      <c r="C11" s="2996" t="s">
        <v>2799</v>
      </c>
      <c r="D11" s="2997" t="s">
        <v>2800</v>
      </c>
      <c r="E11" s="2998"/>
      <c r="F11" s="2997" t="s">
        <v>2801</v>
      </c>
      <c r="G11" s="2999"/>
      <c r="H11" s="2998"/>
      <c r="I11" s="2997" t="s">
        <v>2802</v>
      </c>
      <c r="J11" s="2998"/>
      <c r="K11" s="2994"/>
      <c r="L11" s="2995" t="s">
        <v>2798</v>
      </c>
      <c r="M11" s="2996" t="s">
        <v>2799</v>
      </c>
      <c r="N11" s="2995" t="s">
        <v>2803</v>
      </c>
      <c r="O11" s="2997" t="s">
        <v>2804</v>
      </c>
      <c r="P11" s="2999"/>
      <c r="Q11" s="2999"/>
      <c r="R11" s="2999"/>
      <c r="S11" s="2999"/>
      <c r="T11" s="2998"/>
      <c r="U11" s="2997" t="s">
        <v>2805</v>
      </c>
      <c r="V11" s="2999"/>
      <c r="W11" s="2998"/>
      <c r="X11" s="2995" t="s">
        <v>2806</v>
      </c>
      <c r="Y11" s="2995" t="s">
        <v>2807</v>
      </c>
      <c r="Z11" s="2995" t="s">
        <v>2808</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2809</v>
      </c>
      <c r="E12" s="3004" t="s">
        <v>2810</v>
      </c>
      <c r="F12" s="3004" t="s">
        <v>2811</v>
      </c>
      <c r="G12" s="3004" t="s">
        <v>2812</v>
      </c>
      <c r="H12" s="3004" t="s">
        <v>2794</v>
      </c>
      <c r="I12" s="3005" t="s">
        <v>2813</v>
      </c>
      <c r="J12" s="3005" t="s">
        <v>2813</v>
      </c>
      <c r="K12" s="3001"/>
      <c r="L12" s="3002"/>
      <c r="M12" s="3003"/>
      <c r="N12" s="3002"/>
      <c r="O12" s="3005" t="s">
        <v>2814</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2815</v>
      </c>
      <c r="C13" s="3009">
        <v>42301</v>
      </c>
      <c r="D13" s="3010">
        <v>4.3499999999999996</v>
      </c>
      <c r="E13" s="3010">
        <v>4.3499999999999996</v>
      </c>
      <c r="F13" s="3010">
        <v>4.75</v>
      </c>
      <c r="G13" s="3010">
        <v>4.75</v>
      </c>
      <c r="H13" s="3010">
        <v>4.9000000000000004</v>
      </c>
      <c r="I13" s="3010">
        <v>2.75</v>
      </c>
      <c r="J13" s="3010">
        <v>3.25</v>
      </c>
      <c r="K13" s="3007"/>
      <c r="L13" s="3008" t="s">
        <v>2815</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2816</v>
      </c>
      <c r="Y42" s="3014" t="s">
        <v>2816</v>
      </c>
      <c r="Z42" s="3014" t="s">
        <v>2816</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2816</v>
      </c>
      <c r="Y43" s="3014" t="s">
        <v>2816</v>
      </c>
      <c r="Z43" s="3014" t="s">
        <v>2816</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2816</v>
      </c>
      <c r="Y44" s="3014" t="s">
        <v>2816</v>
      </c>
      <c r="Z44" s="3014" t="s">
        <v>2816</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2816</v>
      </c>
      <c r="Y45" s="3014" t="s">
        <v>2816</v>
      </c>
      <c r="Z45" s="3014" t="s">
        <v>2816</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2816</v>
      </c>
      <c r="Y46" s="3014" t="s">
        <v>2816</v>
      </c>
      <c r="Z46" s="3014" t="s">
        <v>2816</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2816</v>
      </c>
      <c r="Y47" s="3014" t="s">
        <v>2816</v>
      </c>
      <c r="Z47" s="3014" t="s">
        <v>2816</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2816</v>
      </c>
      <c r="Y48" s="3014" t="s">
        <v>2816</v>
      </c>
      <c r="Z48" s="3014" t="s">
        <v>2816</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2816</v>
      </c>
      <c r="Y49" s="3014" t="s">
        <v>2816</v>
      </c>
      <c r="Z49" s="3014" t="s">
        <v>2816</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2816</v>
      </c>
      <c r="Y50" s="3014" t="s">
        <v>2816</v>
      </c>
      <c r="Z50" s="3014" t="s">
        <v>2816</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2816</v>
      </c>
      <c r="V51" s="3014" t="s">
        <v>2816</v>
      </c>
      <c r="W51" s="3014" t="s">
        <v>2816</v>
      </c>
      <c r="X51" s="3014" t="s">
        <v>2816</v>
      </c>
      <c r="Y51" s="3014" t="s">
        <v>2816</v>
      </c>
      <c r="Z51" s="3014" t="s">
        <v>2816</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2816</v>
      </c>
      <c r="J55" s="3014" t="s">
        <v>2816</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7" zoomScale="80" zoomScaleNormal="80" zoomScalePageLayoutView="80" workbookViewId="0">
      <selection activeCell="D46" sqref="D46"/>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256990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24649</v>
      </c>
      <c r="C3" s="852" t="s">
        <v>722</v>
      </c>
      <c r="D3" s="851">
        <f>SUMIF('数据-汇总表'!$C19:$C33,D1,'数据-汇总表'!$E19:$E33)</f>
        <v>104260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21" t="s">
        <v>522</v>
      </c>
      <c r="D4" s="3422"/>
      <c r="E4" s="3455" t="s">
        <v>523</v>
      </c>
      <c r="F4" s="3456"/>
      <c r="G4" s="3421" t="s">
        <v>524</v>
      </c>
      <c r="H4" s="3422"/>
      <c r="I4" s="3421" t="s">
        <v>525</v>
      </c>
      <c r="J4" s="3422"/>
      <c r="K4" s="853" t="s">
        <v>526</v>
      </c>
      <c r="L4" s="2133"/>
      <c r="M4" s="2134"/>
      <c r="N4" s="2134"/>
      <c r="O4" s="2134"/>
      <c r="P4" s="3423" t="s">
        <v>527</v>
      </c>
      <c r="Q4" s="3424"/>
      <c r="R4" s="3429" t="s">
        <v>523</v>
      </c>
      <c r="S4" s="3430"/>
      <c r="T4" s="3429" t="s">
        <v>524</v>
      </c>
      <c r="U4" s="3430"/>
      <c r="V4" s="3416" t="s">
        <v>525</v>
      </c>
      <c r="W4" s="3416"/>
      <c r="X4" s="3218"/>
      <c r="Y4" s="3429" t="s">
        <v>527</v>
      </c>
      <c r="Z4" s="3430"/>
      <c r="AA4" s="3418" t="s">
        <v>523</v>
      </c>
      <c r="AB4" s="3418" t="s">
        <v>524</v>
      </c>
      <c r="AC4" s="3418" t="s">
        <v>525</v>
      </c>
    </row>
    <row r="5" spans="1:29" ht="15">
      <c r="A5" s="515"/>
      <c r="B5" s="516"/>
      <c r="C5" s="3437" t="s">
        <v>2926</v>
      </c>
      <c r="D5" s="3438"/>
      <c r="E5" s="3533" t="s">
        <v>3141</v>
      </c>
      <c r="F5" s="3458"/>
      <c r="G5" s="3530" t="s">
        <v>3143</v>
      </c>
      <c r="H5" s="3438"/>
      <c r="I5" s="3437" t="s">
        <v>3142</v>
      </c>
      <c r="J5" s="3438"/>
      <c r="K5" s="854"/>
      <c r="L5" s="2133"/>
      <c r="M5" s="2134"/>
      <c r="N5" s="2134"/>
      <c r="O5" s="2134"/>
      <c r="P5" s="3425"/>
      <c r="Q5" s="3426"/>
      <c r="R5" s="3431"/>
      <c r="S5" s="3432"/>
      <c r="T5" s="3431"/>
      <c r="U5" s="3432"/>
      <c r="V5" s="3416"/>
      <c r="W5" s="3416"/>
      <c r="X5" s="3218"/>
      <c r="Y5" s="3431"/>
      <c r="Z5" s="3432"/>
      <c r="AA5" s="3419"/>
      <c r="AB5" s="3419"/>
      <c r="AC5" s="3419"/>
    </row>
    <row r="6" spans="1:29" ht="15.75" thickBot="1">
      <c r="A6" s="517"/>
      <c r="B6" s="518"/>
      <c r="C6" s="3435" t="s">
        <v>2930</v>
      </c>
      <c r="D6" s="3436"/>
      <c r="E6" s="3531" t="s">
        <v>3145</v>
      </c>
      <c r="F6" s="3454"/>
      <c r="G6" s="3532" t="s">
        <v>3144</v>
      </c>
      <c r="H6" s="3436"/>
      <c r="I6" s="3435" t="str">
        <f>E6</f>
        <v>神州半岛旅游度假区</v>
      </c>
      <c r="J6" s="3436"/>
      <c r="K6" s="854" t="s">
        <v>528</v>
      </c>
      <c r="L6" s="2133"/>
      <c r="M6" s="2134"/>
      <c r="N6" s="2134"/>
      <c r="O6" s="2134"/>
      <c r="P6" s="3427"/>
      <c r="Q6" s="3428"/>
      <c r="R6" s="3431"/>
      <c r="S6" s="3432"/>
      <c r="T6" s="3433"/>
      <c r="U6" s="3434"/>
      <c r="V6" s="3416"/>
      <c r="W6" s="3416"/>
      <c r="X6" s="3218"/>
      <c r="Y6" s="3433"/>
      <c r="Z6" s="3434"/>
      <c r="AA6" s="3420"/>
      <c r="AB6" s="3420"/>
      <c r="AC6" s="3420"/>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46" t="s">
        <v>530</v>
      </c>
      <c r="Q7" s="3448"/>
      <c r="R7" s="1567" t="s">
        <v>8</v>
      </c>
      <c r="S7" s="1568">
        <f t="shared" ref="S7:S15" si="0">F7</f>
        <v>100</v>
      </c>
      <c r="T7" s="1567" t="s">
        <v>8</v>
      </c>
      <c r="U7" s="1568">
        <f t="shared" ref="U7:U15" si="1">H7</f>
        <v>100</v>
      </c>
      <c r="V7" s="1567" t="s">
        <v>8</v>
      </c>
      <c r="W7" s="1568">
        <f t="shared" ref="W7:W15" si="2">J7</f>
        <v>100</v>
      </c>
      <c r="X7" s="1569"/>
      <c r="Y7" s="3446" t="s">
        <v>530</v>
      </c>
      <c r="Z7" s="3447"/>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6" t="s">
        <v>533</v>
      </c>
      <c r="Q8" s="3447"/>
      <c r="R8" s="1567" t="s">
        <v>8</v>
      </c>
      <c r="S8" s="1568">
        <f t="shared" si="0"/>
        <v>100</v>
      </c>
      <c r="T8" s="1567" t="s">
        <v>8</v>
      </c>
      <c r="U8" s="1568">
        <f t="shared" si="1"/>
        <v>100</v>
      </c>
      <c r="V8" s="1567" t="s">
        <v>8</v>
      </c>
      <c r="W8" s="1568">
        <f t="shared" si="2"/>
        <v>100</v>
      </c>
      <c r="X8" s="1569"/>
      <c r="Y8" s="3446" t="s">
        <v>533</v>
      </c>
      <c r="Z8" s="3447"/>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5" t="s">
        <v>535</v>
      </c>
      <c r="Q9" s="3215" t="str">
        <f t="shared" ref="Q9:Q15" si="6">B9</f>
        <v>用途</v>
      </c>
      <c r="R9" s="1567" t="s">
        <v>8</v>
      </c>
      <c r="S9" s="1568">
        <f t="shared" si="0"/>
        <v>100</v>
      </c>
      <c r="T9" s="1567" t="s">
        <v>8</v>
      </c>
      <c r="U9" s="1568">
        <f t="shared" si="1"/>
        <v>100</v>
      </c>
      <c r="V9" s="1567" t="s">
        <v>8</v>
      </c>
      <c r="W9" s="1568">
        <f t="shared" si="2"/>
        <v>100</v>
      </c>
      <c r="X9" s="1569"/>
      <c r="Y9" s="3361"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5"/>
      <c r="Q10" s="3215" t="str">
        <f t="shared" si="6"/>
        <v>土地使用年限（年）</v>
      </c>
      <c r="R10" s="1567" t="s">
        <v>8</v>
      </c>
      <c r="S10" s="1568">
        <f t="shared" si="0"/>
        <v>100</v>
      </c>
      <c r="T10" s="1567" t="s">
        <v>8</v>
      </c>
      <c r="U10" s="1568">
        <f t="shared" si="1"/>
        <v>100</v>
      </c>
      <c r="V10" s="1567" t="s">
        <v>8</v>
      </c>
      <c r="W10" s="1568">
        <f t="shared" si="2"/>
        <v>100</v>
      </c>
      <c r="X10" s="1569"/>
      <c r="Y10" s="3361"/>
      <c r="Z10" s="3214" t="str">
        <f t="shared" si="7"/>
        <v>土地使用年限（年）</v>
      </c>
      <c r="AA10" s="1570">
        <f t="shared" si="3"/>
        <v>1</v>
      </c>
      <c r="AB10" s="1570">
        <f t="shared" si="4"/>
        <v>1</v>
      </c>
      <c r="AC10" s="1570">
        <f t="shared" si="5"/>
        <v>1</v>
      </c>
    </row>
    <row r="11" spans="1:29" ht="15.75" thickBot="1">
      <c r="A11" s="2940"/>
      <c r="B11" s="2944" t="s">
        <v>2756</v>
      </c>
      <c r="C11" s="533">
        <v>1</v>
      </c>
      <c r="D11" s="255">
        <v>100</v>
      </c>
      <c r="E11" s="534">
        <v>1.3</v>
      </c>
      <c r="F11" s="863">
        <f>LOOKUP(E11,68:68,69:69)-LOOKUP(C11,68:68,69:69)+100</f>
        <v>100</v>
      </c>
      <c r="G11" s="533">
        <v>0.8</v>
      </c>
      <c r="H11" s="255">
        <f>LOOKUP(G11,68:68,69:69)-LOOKUP(C11,68:68,69:69)+100</f>
        <v>105</v>
      </c>
      <c r="I11" s="533">
        <f>E11</f>
        <v>1.3</v>
      </c>
      <c r="J11" s="255">
        <f>LOOKUP(I11,68:68,69:69)-LOOKUP(C11,68:68,69:69)+100</f>
        <v>100</v>
      </c>
      <c r="K11" s="864">
        <v>5</v>
      </c>
      <c r="L11" s="2140"/>
      <c r="M11" s="2134"/>
      <c r="N11" s="2134"/>
      <c r="O11" s="2141"/>
      <c r="P11" s="3415"/>
      <c r="Q11" s="3215" t="str">
        <f t="shared" si="6"/>
        <v>容积率</v>
      </c>
      <c r="R11" s="1567" t="s">
        <v>8</v>
      </c>
      <c r="S11" s="1568">
        <f t="shared" si="0"/>
        <v>100</v>
      </c>
      <c r="T11" s="1567" t="s">
        <v>8</v>
      </c>
      <c r="U11" s="1568">
        <f t="shared" si="1"/>
        <v>105</v>
      </c>
      <c r="V11" s="1567" t="s">
        <v>8</v>
      </c>
      <c r="W11" s="1568">
        <f t="shared" si="2"/>
        <v>100</v>
      </c>
      <c r="X11" s="1569"/>
      <c r="Y11" s="3361"/>
      <c r="Z11" s="3214" t="str">
        <f t="shared" si="7"/>
        <v>容积率</v>
      </c>
      <c r="AA11" s="1570">
        <f t="shared" si="3"/>
        <v>1</v>
      </c>
      <c r="AB11" s="1570">
        <f t="shared" si="4"/>
        <v>0.95238095238095233</v>
      </c>
      <c r="AC11" s="1570">
        <f t="shared" si="5"/>
        <v>1</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5"/>
      <c r="Q12" s="3215">
        <f t="shared" si="6"/>
        <v>0</v>
      </c>
      <c r="R12" s="1567" t="s">
        <v>8</v>
      </c>
      <c r="S12" s="1568">
        <f t="shared" si="0"/>
        <v>100</v>
      </c>
      <c r="T12" s="1567" t="s">
        <v>8</v>
      </c>
      <c r="U12" s="1568">
        <f t="shared" si="1"/>
        <v>100</v>
      </c>
      <c r="V12" s="1567" t="s">
        <v>8</v>
      </c>
      <c r="W12" s="1568">
        <f t="shared" si="2"/>
        <v>100</v>
      </c>
      <c r="X12" s="1569"/>
      <c r="Y12" s="3361"/>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5"/>
      <c r="Q13" s="3215">
        <f t="shared" si="6"/>
        <v>0</v>
      </c>
      <c r="R13" s="1567" t="s">
        <v>8</v>
      </c>
      <c r="S13" s="1568">
        <f t="shared" si="0"/>
        <v>100</v>
      </c>
      <c r="T13" s="1567" t="s">
        <v>8</v>
      </c>
      <c r="U13" s="1568">
        <f t="shared" si="1"/>
        <v>100</v>
      </c>
      <c r="V13" s="1567" t="s">
        <v>8</v>
      </c>
      <c r="W13" s="1568">
        <f t="shared" si="2"/>
        <v>100</v>
      </c>
      <c r="X13" s="1569"/>
      <c r="Y13" s="3361"/>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5"/>
      <c r="Q14" s="3215">
        <f t="shared" si="6"/>
        <v>0</v>
      </c>
      <c r="R14" s="1567" t="s">
        <v>8</v>
      </c>
      <c r="S14" s="1568">
        <f t="shared" si="0"/>
        <v>100</v>
      </c>
      <c r="T14" s="1567" t="s">
        <v>8</v>
      </c>
      <c r="U14" s="1568">
        <f t="shared" si="1"/>
        <v>100</v>
      </c>
      <c r="V14" s="1567" t="s">
        <v>8</v>
      </c>
      <c r="W14" s="1568">
        <f t="shared" si="2"/>
        <v>100</v>
      </c>
      <c r="X14" s="1569"/>
      <c r="Y14" s="3361"/>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9" t="s">
        <v>540</v>
      </c>
      <c r="Q15" s="3216" t="str">
        <f t="shared" si="6"/>
        <v>居住社区成熟度</v>
      </c>
      <c r="R15" s="1572" t="s">
        <v>8</v>
      </c>
      <c r="S15" s="1573">
        <f t="shared" si="0"/>
        <v>100</v>
      </c>
      <c r="T15" s="1572" t="s">
        <v>8</v>
      </c>
      <c r="U15" s="1573">
        <f t="shared" si="1"/>
        <v>100</v>
      </c>
      <c r="V15" s="1572" t="s">
        <v>8</v>
      </c>
      <c r="W15" s="1573">
        <f t="shared" si="2"/>
        <v>100</v>
      </c>
      <c r="X15" s="3218"/>
      <c r="Y15" s="3449"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50"/>
      <c r="Q16" s="3216"/>
      <c r="R16" s="1572"/>
      <c r="S16" s="1573"/>
      <c r="T16" s="1572"/>
      <c r="U16" s="1573"/>
      <c r="V16" s="1572"/>
      <c r="W16" s="1573"/>
      <c r="X16" s="3218"/>
      <c r="Y16" s="3450"/>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50"/>
      <c r="Q17" s="3216" t="str">
        <f>B17</f>
        <v>交通便捷度</v>
      </c>
      <c r="R17" s="1572" t="s">
        <v>8</v>
      </c>
      <c r="S17" s="1573">
        <f>F17</f>
        <v>100</v>
      </c>
      <c r="T17" s="1572" t="s">
        <v>8</v>
      </c>
      <c r="U17" s="1573">
        <f>H17</f>
        <v>100</v>
      </c>
      <c r="V17" s="1572" t="s">
        <v>8</v>
      </c>
      <c r="W17" s="1573">
        <f>J17</f>
        <v>100</v>
      </c>
      <c r="X17" s="3218"/>
      <c r="Y17" s="3450"/>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50"/>
      <c r="Q18" s="3216"/>
      <c r="R18" s="1572"/>
      <c r="S18" s="1573"/>
      <c r="T18" s="1572"/>
      <c r="U18" s="1573"/>
      <c r="V18" s="1572"/>
      <c r="W18" s="1573"/>
      <c r="X18" s="3218"/>
      <c r="Y18" s="3450"/>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50"/>
      <c r="Q19" s="3216" t="str">
        <f>B19</f>
        <v>公共配套设施</v>
      </c>
      <c r="R19" s="1572" t="s">
        <v>8</v>
      </c>
      <c r="S19" s="1573">
        <f>F19</f>
        <v>100</v>
      </c>
      <c r="T19" s="1572" t="s">
        <v>8</v>
      </c>
      <c r="U19" s="1573">
        <f>H19</f>
        <v>100</v>
      </c>
      <c r="V19" s="1572" t="s">
        <v>8</v>
      </c>
      <c r="W19" s="1573">
        <f>J19</f>
        <v>100</v>
      </c>
      <c r="X19" s="3218"/>
      <c r="Y19" s="3450"/>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50"/>
      <c r="Q20" s="3216"/>
      <c r="R20" s="1572"/>
      <c r="S20" s="1573"/>
      <c r="T20" s="1572"/>
      <c r="U20" s="1573"/>
      <c r="V20" s="1572"/>
      <c r="W20" s="1573"/>
      <c r="X20" s="3218"/>
      <c r="Y20" s="3450"/>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50"/>
      <c r="Q21" s="3216" t="str">
        <f>B21</f>
        <v>基础设施水平</v>
      </c>
      <c r="R21" s="1572" t="s">
        <v>8</v>
      </c>
      <c r="S21" s="1573">
        <f>F21</f>
        <v>100</v>
      </c>
      <c r="T21" s="1572" t="s">
        <v>8</v>
      </c>
      <c r="U21" s="1573">
        <f>H21</f>
        <v>100</v>
      </c>
      <c r="V21" s="1572" t="s">
        <v>8</v>
      </c>
      <c r="W21" s="1573">
        <f>J21</f>
        <v>100</v>
      </c>
      <c r="X21" s="3218"/>
      <c r="Y21" s="3450"/>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50"/>
      <c r="Q22" s="3216"/>
      <c r="R22" s="1572"/>
      <c r="S22" s="1573"/>
      <c r="T22" s="1572"/>
      <c r="U22" s="1573"/>
      <c r="V22" s="1572"/>
      <c r="W22" s="1573"/>
      <c r="X22" s="3218"/>
      <c r="Y22" s="3450"/>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50"/>
      <c r="Q23" s="3216" t="str">
        <f>B23</f>
        <v>自然及人文环境</v>
      </c>
      <c r="R23" s="1572" t="s">
        <v>8</v>
      </c>
      <c r="S23" s="1573">
        <f>F23</f>
        <v>100</v>
      </c>
      <c r="T23" s="1572" t="s">
        <v>8</v>
      </c>
      <c r="U23" s="1573">
        <f>H23</f>
        <v>95</v>
      </c>
      <c r="V23" s="1572" t="s">
        <v>8</v>
      </c>
      <c r="W23" s="1573">
        <f>J23</f>
        <v>100</v>
      </c>
      <c r="X23" s="3218"/>
      <c r="Y23" s="3450"/>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50"/>
      <c r="Q24" s="3216"/>
      <c r="R24" s="1572"/>
      <c r="S24" s="1573"/>
      <c r="T24" s="1572"/>
      <c r="U24" s="1573"/>
      <c r="V24" s="1572"/>
      <c r="W24" s="1573"/>
      <c r="X24" s="3218"/>
      <c r="Y24" s="3450"/>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50"/>
      <c r="Q25" s="3216" t="str">
        <f t="shared" ref="Q25:Q46" si="11">B25</f>
        <v>楼层-1</v>
      </c>
      <c r="R25" s="1572" t="s">
        <v>8</v>
      </c>
      <c r="S25" s="1573">
        <f>F25</f>
        <v>100</v>
      </c>
      <c r="T25" s="1572" t="s">
        <v>8</v>
      </c>
      <c r="U25" s="1573">
        <f>H25</f>
        <v>100</v>
      </c>
      <c r="V25" s="1572" t="s">
        <v>8</v>
      </c>
      <c r="W25" s="1573">
        <f>J25</f>
        <v>100</v>
      </c>
      <c r="X25" s="3218"/>
      <c r="Y25" s="3450"/>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50"/>
      <c r="Q26" s="3216" t="str">
        <f t="shared" si="11"/>
        <v>朝向</v>
      </c>
      <c r="R26" s="1572" t="s">
        <v>8</v>
      </c>
      <c r="S26" s="1573">
        <f>F26</f>
        <v>100</v>
      </c>
      <c r="T26" s="1572" t="s">
        <v>8</v>
      </c>
      <c r="U26" s="1573">
        <f>H26</f>
        <v>100</v>
      </c>
      <c r="V26" s="1572" t="s">
        <v>8</v>
      </c>
      <c r="W26" s="1573">
        <f>J26</f>
        <v>100</v>
      </c>
      <c r="X26" s="3218"/>
      <c r="Y26" s="3450"/>
      <c r="Z26" s="3217" t="str">
        <f>Q26</f>
        <v>朝向</v>
      </c>
      <c r="AA26" s="3219">
        <f t="shared" si="3"/>
        <v>1</v>
      </c>
      <c r="AB26" s="3219">
        <f t="shared" si="4"/>
        <v>1</v>
      </c>
      <c r="AC26" s="3219">
        <f t="shared" si="5"/>
        <v>1</v>
      </c>
    </row>
    <row r="27" spans="1:29" s="1219" customFormat="1" ht="15.75" thickBot="1">
      <c r="A27" s="536"/>
      <c r="B27" s="3205" t="s">
        <v>3128</v>
      </c>
      <c r="C27" s="3206" t="s">
        <v>3129</v>
      </c>
      <c r="D27" s="875">
        <v>100</v>
      </c>
      <c r="E27" s="3207" t="s">
        <v>3101</v>
      </c>
      <c r="F27" s="876">
        <f>SUMIF(90:90,E27,91:91)-SUMIF(90:90,C27,91:91)+100</f>
        <v>105</v>
      </c>
      <c r="G27" s="3208" t="s">
        <v>3129</v>
      </c>
      <c r="H27" s="875">
        <f>SUMIF(90:90,G27,91:91)-SUMIF(90:90,C27,91:91)+100</f>
        <v>100</v>
      </c>
      <c r="I27" s="3207" t="s">
        <v>3101</v>
      </c>
      <c r="J27" s="875">
        <f>SUMIF(90:90,I27,91:91)-SUMIF(90:90,C27,91:91)+100</f>
        <v>105</v>
      </c>
      <c r="K27" s="865"/>
      <c r="L27" s="2135"/>
      <c r="M27" s="2136"/>
      <c r="N27" s="2136"/>
      <c r="O27" s="2137"/>
      <c r="P27" s="3450"/>
      <c r="Q27" s="3215" t="str">
        <f t="shared" si="11"/>
        <v>楼层</v>
      </c>
      <c r="R27" s="1567" t="s">
        <v>8</v>
      </c>
      <c r="S27" s="1568">
        <f>F27</f>
        <v>105</v>
      </c>
      <c r="T27" s="1567" t="s">
        <v>8</v>
      </c>
      <c r="U27" s="1568">
        <f>H27</f>
        <v>100</v>
      </c>
      <c r="V27" s="1567" t="s">
        <v>8</v>
      </c>
      <c r="W27" s="1568">
        <f>J27</f>
        <v>105</v>
      </c>
      <c r="X27" s="1569"/>
      <c r="Y27" s="3450"/>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50"/>
      <c r="Q28" s="3216">
        <f t="shared" si="11"/>
        <v>0</v>
      </c>
      <c r="R28" s="1572" t="s">
        <v>8</v>
      </c>
      <c r="S28" s="1573">
        <f t="shared" ref="S28:S46" si="12">F28</f>
        <v>100</v>
      </c>
      <c r="T28" s="1572" t="s">
        <v>8</v>
      </c>
      <c r="U28" s="1573">
        <f t="shared" ref="U28:U46" si="13">H28</f>
        <v>100</v>
      </c>
      <c r="V28" s="1572" t="s">
        <v>8</v>
      </c>
      <c r="W28" s="1573">
        <f t="shared" ref="W28:W46" si="14">J28</f>
        <v>100</v>
      </c>
      <c r="X28" s="3218"/>
      <c r="Y28" s="3450"/>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50"/>
      <c r="Q29" s="3216">
        <f t="shared" si="11"/>
        <v>0</v>
      </c>
      <c r="R29" s="1572" t="s">
        <v>8</v>
      </c>
      <c r="S29" s="1573">
        <f t="shared" si="12"/>
        <v>100</v>
      </c>
      <c r="T29" s="1572" t="s">
        <v>8</v>
      </c>
      <c r="U29" s="1573">
        <f t="shared" si="13"/>
        <v>100</v>
      </c>
      <c r="V29" s="1572" t="s">
        <v>8</v>
      </c>
      <c r="W29" s="1573">
        <f t="shared" si="14"/>
        <v>100</v>
      </c>
      <c r="X29" s="3218"/>
      <c r="Y29" s="3450"/>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50"/>
      <c r="Q30" s="3216">
        <f t="shared" si="11"/>
        <v>0</v>
      </c>
      <c r="R30" s="1572" t="s">
        <v>8</v>
      </c>
      <c r="S30" s="1573">
        <f t="shared" si="12"/>
        <v>100</v>
      </c>
      <c r="T30" s="1572" t="s">
        <v>8</v>
      </c>
      <c r="U30" s="1573">
        <f t="shared" si="13"/>
        <v>100</v>
      </c>
      <c r="V30" s="1572" t="s">
        <v>8</v>
      </c>
      <c r="W30" s="1573">
        <f t="shared" si="14"/>
        <v>100</v>
      </c>
      <c r="X30" s="3218"/>
      <c r="Y30" s="3450"/>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50"/>
      <c r="Q31" s="3216">
        <f t="shared" si="11"/>
        <v>0</v>
      </c>
      <c r="R31" s="1572" t="s">
        <v>8</v>
      </c>
      <c r="S31" s="1573">
        <f t="shared" si="12"/>
        <v>100</v>
      </c>
      <c r="T31" s="1572" t="s">
        <v>8</v>
      </c>
      <c r="U31" s="1573">
        <f t="shared" si="13"/>
        <v>100</v>
      </c>
      <c r="V31" s="1572" t="s">
        <v>8</v>
      </c>
      <c r="W31" s="1573">
        <f t="shared" si="14"/>
        <v>100</v>
      </c>
      <c r="X31" s="3218"/>
      <c r="Y31" s="3450"/>
      <c r="Z31" s="3217">
        <f t="shared" si="15"/>
        <v>0</v>
      </c>
      <c r="AA31" s="3219">
        <f t="shared" si="3"/>
        <v>1</v>
      </c>
      <c r="AB31" s="3219">
        <f t="shared" si="4"/>
        <v>1</v>
      </c>
      <c r="AC31" s="3219">
        <f t="shared" si="5"/>
        <v>1</v>
      </c>
    </row>
    <row r="32" spans="1:29" ht="15">
      <c r="A32" s="2931" t="s">
        <v>2753</v>
      </c>
      <c r="B32" s="172" t="s">
        <v>724</v>
      </c>
      <c r="C32" s="878" t="s">
        <v>3096</v>
      </c>
      <c r="D32" s="597">
        <v>100</v>
      </c>
      <c r="E32" s="879" t="s">
        <v>3100</v>
      </c>
      <c r="F32" s="575">
        <f>SUMIF(100:100,E32,101:101)-SUMIF(100:100,C32,101:101)+100</f>
        <v>90</v>
      </c>
      <c r="G32" s="878" t="s">
        <v>3096</v>
      </c>
      <c r="H32" s="597">
        <f>SUMIF(100:100,G32,101:101)-SUMIF(100:100,C32,101:101)+100</f>
        <v>100</v>
      </c>
      <c r="I32" s="879" t="s">
        <v>3100</v>
      </c>
      <c r="J32" s="540">
        <f>SUMIF(100:100,I32,101:101)-SUMIF(100:100,C32,101:101)+100</f>
        <v>90</v>
      </c>
      <c r="K32" s="864">
        <v>5</v>
      </c>
      <c r="L32" s="2142"/>
      <c r="M32" s="2134"/>
      <c r="N32" s="2134"/>
      <c r="O32" s="2141"/>
      <c r="P32" s="3451" t="s">
        <v>550</v>
      </c>
      <c r="Q32" s="3216" t="str">
        <f t="shared" si="11"/>
        <v>建筑类型</v>
      </c>
      <c r="R32" s="1572" t="s">
        <v>8</v>
      </c>
      <c r="S32" s="1573">
        <f t="shared" si="12"/>
        <v>90</v>
      </c>
      <c r="T32" s="1572" t="s">
        <v>8</v>
      </c>
      <c r="U32" s="1573">
        <f t="shared" si="13"/>
        <v>100</v>
      </c>
      <c r="V32" s="1572" t="s">
        <v>8</v>
      </c>
      <c r="W32" s="1573">
        <f t="shared" si="14"/>
        <v>90</v>
      </c>
      <c r="X32" s="3218"/>
      <c r="Y32" s="3452" t="s">
        <v>550</v>
      </c>
      <c r="Z32" s="3217" t="str">
        <f t="shared" si="15"/>
        <v>建筑类型</v>
      </c>
      <c r="AA32" s="3219">
        <f t="shared" si="3"/>
        <v>1.1111111111111112</v>
      </c>
      <c r="AB32" s="3219">
        <f t="shared" si="4"/>
        <v>1</v>
      </c>
      <c r="AC32" s="3219">
        <f t="shared" si="5"/>
        <v>1.1111111111111112</v>
      </c>
    </row>
    <row r="33" spans="1:29" s="1338" customFormat="1" ht="15">
      <c r="A33" s="603"/>
      <c r="B33" s="527" t="s">
        <v>725</v>
      </c>
      <c r="C33" s="880">
        <f>'数据-汇总表'!E3</f>
        <v>104260</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2"/>
      <c r="Q33" s="1604" t="str">
        <f t="shared" si="11"/>
        <v>项目建筑规模</v>
      </c>
      <c r="R33" s="1576" t="s">
        <v>8</v>
      </c>
      <c r="S33" s="1577">
        <f t="shared" si="12"/>
        <v>100</v>
      </c>
      <c r="T33" s="1576" t="s">
        <v>8</v>
      </c>
      <c r="U33" s="1577">
        <f t="shared" si="13"/>
        <v>100</v>
      </c>
      <c r="V33" s="1576" t="s">
        <v>8</v>
      </c>
      <c r="W33" s="1577">
        <f t="shared" si="14"/>
        <v>100</v>
      </c>
      <c r="X33" s="1578"/>
      <c r="Y33" s="3452"/>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2"/>
      <c r="Q34" s="3216" t="str">
        <f t="shared" si="11"/>
        <v>建筑结构</v>
      </c>
      <c r="R34" s="1572" t="s">
        <v>8</v>
      </c>
      <c r="S34" s="1573">
        <f t="shared" si="12"/>
        <v>100</v>
      </c>
      <c r="T34" s="1572" t="s">
        <v>8</v>
      </c>
      <c r="U34" s="1573">
        <f t="shared" si="13"/>
        <v>100</v>
      </c>
      <c r="V34" s="1572" t="s">
        <v>8</v>
      </c>
      <c r="W34" s="1573">
        <f t="shared" si="14"/>
        <v>100</v>
      </c>
      <c r="X34" s="3218"/>
      <c r="Y34" s="3452"/>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2"/>
      <c r="Q35" s="3216" t="str">
        <f t="shared" si="11"/>
        <v>建筑品质</v>
      </c>
      <c r="R35" s="1572" t="s">
        <v>8</v>
      </c>
      <c r="S35" s="1573">
        <f t="shared" si="12"/>
        <v>100</v>
      </c>
      <c r="T35" s="1572" t="s">
        <v>8</v>
      </c>
      <c r="U35" s="1573">
        <f t="shared" si="13"/>
        <v>100</v>
      </c>
      <c r="V35" s="1572" t="s">
        <v>8</v>
      </c>
      <c r="W35" s="1573">
        <f t="shared" si="14"/>
        <v>100</v>
      </c>
      <c r="X35" s="3218"/>
      <c r="Y35" s="3452"/>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2"/>
      <c r="Q36" s="3216" t="str">
        <f t="shared" si="11"/>
        <v>公共部分装修</v>
      </c>
      <c r="R36" s="1572" t="s">
        <v>8</v>
      </c>
      <c r="S36" s="1573">
        <f t="shared" si="12"/>
        <v>100</v>
      </c>
      <c r="T36" s="1572" t="s">
        <v>8</v>
      </c>
      <c r="U36" s="1573">
        <f t="shared" si="13"/>
        <v>100</v>
      </c>
      <c r="V36" s="1572" t="s">
        <v>8</v>
      </c>
      <c r="W36" s="1573">
        <f t="shared" si="14"/>
        <v>100</v>
      </c>
      <c r="X36" s="3218"/>
      <c r="Y36" s="3452"/>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2"/>
      <c r="Q37" s="3215" t="str">
        <f t="shared" si="11"/>
        <v>成新度</v>
      </c>
      <c r="R37" s="1567" t="s">
        <v>8</v>
      </c>
      <c r="S37" s="1568">
        <f t="shared" si="12"/>
        <v>100</v>
      </c>
      <c r="T37" s="1567" t="s">
        <v>8</v>
      </c>
      <c r="U37" s="1568">
        <f t="shared" si="13"/>
        <v>100</v>
      </c>
      <c r="V37" s="1567" t="s">
        <v>8</v>
      </c>
      <c r="W37" s="1568">
        <f t="shared" si="14"/>
        <v>100</v>
      </c>
      <c r="X37" s="1569"/>
      <c r="Y37" s="3452"/>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2" t="s">
        <v>550</v>
      </c>
      <c r="Q38" s="3216" t="str">
        <f t="shared" si="11"/>
        <v>物业管理</v>
      </c>
      <c r="R38" s="1572" t="s">
        <v>8</v>
      </c>
      <c r="S38" s="1573">
        <f t="shared" si="12"/>
        <v>100</v>
      </c>
      <c r="T38" s="1572" t="s">
        <v>8</v>
      </c>
      <c r="U38" s="1573">
        <f t="shared" si="13"/>
        <v>100</v>
      </c>
      <c r="V38" s="1572" t="s">
        <v>8</v>
      </c>
      <c r="W38" s="1573">
        <f t="shared" si="14"/>
        <v>100</v>
      </c>
      <c r="X38" s="3218"/>
      <c r="Y38" s="3452"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2"/>
      <c r="Q39" s="3216" t="str">
        <f t="shared" si="11"/>
        <v>市政基础设施</v>
      </c>
      <c r="R39" s="1572" t="s">
        <v>8</v>
      </c>
      <c r="S39" s="1573">
        <f t="shared" si="12"/>
        <v>100</v>
      </c>
      <c r="T39" s="1572" t="s">
        <v>8</v>
      </c>
      <c r="U39" s="1573">
        <f t="shared" si="13"/>
        <v>100</v>
      </c>
      <c r="V39" s="1572" t="s">
        <v>8</v>
      </c>
      <c r="W39" s="1573">
        <f t="shared" si="14"/>
        <v>100</v>
      </c>
      <c r="X39" s="3218"/>
      <c r="Y39" s="3452"/>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2"/>
      <c r="Q40" s="3216" t="str">
        <f t="shared" si="11"/>
        <v>房型</v>
      </c>
      <c r="R40" s="1572" t="s">
        <v>8</v>
      </c>
      <c r="S40" s="1573">
        <f t="shared" si="12"/>
        <v>105</v>
      </c>
      <c r="T40" s="1572" t="s">
        <v>8</v>
      </c>
      <c r="U40" s="1573">
        <f t="shared" si="13"/>
        <v>100</v>
      </c>
      <c r="V40" s="1572" t="s">
        <v>8</v>
      </c>
      <c r="W40" s="1573">
        <f t="shared" si="14"/>
        <v>100</v>
      </c>
      <c r="X40" s="3218"/>
      <c r="Y40" s="3452"/>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2"/>
      <c r="Q41" s="1604" t="str">
        <f t="shared" si="11"/>
        <v>单套/主力户型建筑面积</v>
      </c>
      <c r="R41" s="1576" t="s">
        <v>8</v>
      </c>
      <c r="S41" s="1577">
        <f t="shared" si="12"/>
        <v>100</v>
      </c>
      <c r="T41" s="1576" t="s">
        <v>8</v>
      </c>
      <c r="U41" s="1577">
        <f t="shared" si="13"/>
        <v>100</v>
      </c>
      <c r="V41" s="1576" t="s">
        <v>8</v>
      </c>
      <c r="W41" s="1577">
        <f t="shared" si="14"/>
        <v>100</v>
      </c>
      <c r="X41" s="1578"/>
      <c r="Y41" s="3452"/>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2"/>
      <c r="Q42" s="3216" t="str">
        <f t="shared" si="11"/>
        <v>内部装修</v>
      </c>
      <c r="R42" s="1572" t="s">
        <v>8</v>
      </c>
      <c r="S42" s="1573">
        <f t="shared" si="12"/>
        <v>100</v>
      </c>
      <c r="T42" s="1572" t="s">
        <v>8</v>
      </c>
      <c r="U42" s="1573">
        <f t="shared" si="13"/>
        <v>100</v>
      </c>
      <c r="V42" s="1572" t="s">
        <v>8</v>
      </c>
      <c r="W42" s="1573">
        <f t="shared" si="14"/>
        <v>100</v>
      </c>
      <c r="X42" s="3218"/>
      <c r="Y42" s="3452"/>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2"/>
      <c r="Q43" s="3216" t="str">
        <f t="shared" si="11"/>
        <v>内部装修维护情况</v>
      </c>
      <c r="R43" s="1572" t="s">
        <v>8</v>
      </c>
      <c r="S43" s="1573">
        <f t="shared" si="12"/>
        <v>100</v>
      </c>
      <c r="T43" s="1572" t="s">
        <v>8</v>
      </c>
      <c r="U43" s="1573">
        <f t="shared" si="13"/>
        <v>100</v>
      </c>
      <c r="V43" s="1572" t="s">
        <v>8</v>
      </c>
      <c r="W43" s="1573">
        <f t="shared" si="14"/>
        <v>100</v>
      </c>
      <c r="X43" s="3218"/>
      <c r="Y43" s="3452"/>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2"/>
      <c r="Q44" s="3215">
        <f t="shared" si="11"/>
        <v>0</v>
      </c>
      <c r="R44" s="1567" t="s">
        <v>8</v>
      </c>
      <c r="S44" s="1568">
        <f t="shared" si="12"/>
        <v>100</v>
      </c>
      <c r="T44" s="1567" t="s">
        <v>8</v>
      </c>
      <c r="U44" s="1568">
        <f t="shared" si="13"/>
        <v>100</v>
      </c>
      <c r="V44" s="1567" t="s">
        <v>8</v>
      </c>
      <c r="W44" s="1568">
        <f t="shared" si="14"/>
        <v>100</v>
      </c>
      <c r="X44" s="1569"/>
      <c r="Y44" s="3452"/>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2"/>
      <c r="Q45" s="3216">
        <f t="shared" si="11"/>
        <v>0</v>
      </c>
      <c r="R45" s="1572" t="s">
        <v>8</v>
      </c>
      <c r="S45" s="1573">
        <f t="shared" si="12"/>
        <v>100</v>
      </c>
      <c r="T45" s="1572" t="s">
        <v>8</v>
      </c>
      <c r="U45" s="1573">
        <f t="shared" si="13"/>
        <v>100</v>
      </c>
      <c r="V45" s="1572" t="s">
        <v>8</v>
      </c>
      <c r="W45" s="1573">
        <f t="shared" si="14"/>
        <v>100</v>
      </c>
      <c r="X45" s="3218"/>
      <c r="Y45" s="3452"/>
      <c r="Z45" s="3217">
        <f t="shared" si="15"/>
        <v>0</v>
      </c>
      <c r="AA45" s="3219">
        <f t="shared" si="3"/>
        <v>1</v>
      </c>
      <c r="AB45" s="3219">
        <f t="shared" si="4"/>
        <v>1</v>
      </c>
      <c r="AC45" s="3219">
        <f t="shared" si="5"/>
        <v>1</v>
      </c>
    </row>
    <row r="46" spans="1:29" ht="15.75" thickBot="1">
      <c r="A46" s="886"/>
      <c r="B46" s="3209" t="s">
        <v>3132</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29"/>
      <c r="Q46" s="3216" t="str">
        <f t="shared" si="11"/>
        <v>海景</v>
      </c>
      <c r="R46" s="1572" t="s">
        <v>8</v>
      </c>
      <c r="S46" s="1573">
        <f t="shared" si="12"/>
        <v>100</v>
      </c>
      <c r="T46" s="1572" t="s">
        <v>8</v>
      </c>
      <c r="U46" s="1573">
        <f t="shared" si="13"/>
        <v>100</v>
      </c>
      <c r="V46" s="1572" t="s">
        <v>8</v>
      </c>
      <c r="W46" s="1573">
        <f t="shared" si="14"/>
        <v>100</v>
      </c>
      <c r="X46" s="3218"/>
      <c r="Y46" s="3529"/>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15" t="str">
        <f>A47</f>
        <v>成交单价（元/平方米）</v>
      </c>
      <c r="Q47" s="3415"/>
      <c r="R47" s="3528">
        <f>E47</f>
        <v>24250</v>
      </c>
      <c r="S47" s="3528"/>
      <c r="T47" s="3528">
        <f>G47</f>
        <v>25220</v>
      </c>
      <c r="U47" s="3528"/>
      <c r="V47" s="3528">
        <f>I47</f>
        <v>22892</v>
      </c>
      <c r="W47" s="3528"/>
      <c r="X47" s="1558"/>
      <c r="Y47" s="1580"/>
      <c r="Z47" s="1558"/>
      <c r="AA47" s="1558"/>
      <c r="AB47" s="1558"/>
      <c r="AC47" s="1558"/>
    </row>
    <row r="48" spans="1:29" ht="15.75" thickBot="1">
      <c r="A48" s="615" t="s">
        <v>2758</v>
      </c>
      <c r="B48" s="888"/>
      <c r="C48" s="2657">
        <f>R49</f>
        <v>24649</v>
      </c>
      <c r="D48" s="2658"/>
      <c r="E48" s="2659">
        <f>R48</f>
        <v>24439</v>
      </c>
      <c r="F48" s="2659"/>
      <c r="G48" s="2657">
        <f>T48</f>
        <v>25283</v>
      </c>
      <c r="H48" s="2658"/>
      <c r="I48" s="2659">
        <f>V48</f>
        <v>24224</v>
      </c>
      <c r="J48" s="2658"/>
      <c r="K48" s="1606"/>
      <c r="L48" s="2144"/>
      <c r="M48" s="2145"/>
      <c r="N48" s="2145"/>
      <c r="O48" s="2145"/>
      <c r="P48" s="3415" t="str">
        <f>A48</f>
        <v>比较价格（元/平方米）</v>
      </c>
      <c r="Q48" s="3415"/>
      <c r="R48" s="3528">
        <f>IF(F1="售价",ROUND(PRODUCT(R47,AA7:AA46),0),ROUND(PRODUCT(R47,AA7:AA46),1))</f>
        <v>24439</v>
      </c>
      <c r="S48" s="3528"/>
      <c r="T48" s="3528">
        <f>IF(F1="售价",ROUND(PRODUCT(T47,AB7:AB46),0),ROUND(PRODUCT(T47,AB7:AB46),1))</f>
        <v>25283</v>
      </c>
      <c r="U48" s="3528"/>
      <c r="V48" s="3528">
        <f>IF(F1="售价",ROUND(PRODUCT(V47,AC7:AC46),0),ROUND(PRODUCT(V47,AC7:AC46),1))</f>
        <v>24224</v>
      </c>
      <c r="W48" s="3528"/>
      <c r="X48" s="1558"/>
      <c r="Y48" s="1558"/>
      <c r="Z48" s="1558"/>
      <c r="AA48" s="1558"/>
      <c r="AB48" s="1558"/>
      <c r="AC48" s="1558"/>
    </row>
    <row r="49" spans="1:29" ht="15.75" thickBot="1">
      <c r="A49" s="621" t="s">
        <v>2932</v>
      </c>
      <c r="B49" s="622"/>
      <c r="C49" s="2660">
        <f>R49</f>
        <v>24649</v>
      </c>
      <c r="D49" s="2660"/>
      <c r="E49" s="2660"/>
      <c r="F49" s="2660"/>
      <c r="G49" s="2660"/>
      <c r="H49" s="2660"/>
      <c r="I49" s="2660"/>
      <c r="J49" s="2660"/>
      <c r="K49" s="1607"/>
      <c r="L49" s="2144"/>
      <c r="M49" s="2145"/>
      <c r="N49" s="2145"/>
      <c r="O49" s="2145"/>
      <c r="P49" s="3412" t="str">
        <f>A49</f>
        <v>估价对象XX用房的比较价格（楼面单价，元/平方米）</v>
      </c>
      <c r="Q49" s="3413"/>
      <c r="R49" s="3527">
        <f>IF(F1="售价",ROUND(AVERAGE(R48:V48),0),ROUND(AVERAGE(R48:V48),1))</f>
        <v>24649</v>
      </c>
      <c r="S49" s="3527"/>
      <c r="T49" s="3527"/>
      <c r="U49" s="3527"/>
      <c r="V49" s="3527"/>
      <c r="W49" s="352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7.7938144329896542E-3</v>
      </c>
      <c r="F52" s="627" t="str">
        <f>IF(OR(E52&gt;=0.3,E52&lt;=-0.3),"超过30%","")</f>
        <v/>
      </c>
      <c r="G52" s="626">
        <f>IF(G47&lt;G48,G48/G47-1,G47/G48-1)</f>
        <v>2.4980174464710458E-3</v>
      </c>
      <c r="H52" s="627" t="str">
        <f>IF(OR(G52&gt;=0.3,G52&lt;=-0.3),"超过30%","")</f>
        <v/>
      </c>
      <c r="I52" s="626">
        <f>IF(I47&lt;I48,I48/I47-1,I47/I48-1)</f>
        <v>5.8186265944434767E-2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3.4534964605753116E-2</v>
      </c>
      <c r="F53" s="627" t="str">
        <f>IF(OR(E53&gt;=0.2,E53&lt;=-0.2),"超过20%","")</f>
        <v/>
      </c>
      <c r="G53" s="626">
        <f>IF(G48&lt;I48,I48/G48-1,G48/I48-1)</f>
        <v>4.3716974900924743E-2</v>
      </c>
      <c r="H53" s="627" t="str">
        <f>IF(OR(G53&gt;=0.2,G53&lt;=-0.2),"超过20%","")</f>
        <v/>
      </c>
      <c r="I53" s="626">
        <f>IF(I48&lt;E48,E48/I48-1,I48/E48-1)</f>
        <v>8.87549537648602E-3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3124</v>
      </c>
      <c r="D90" s="3196" t="s">
        <v>3129</v>
      </c>
      <c r="E90" s="3196" t="s">
        <v>3101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D46" sqref="D46"/>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232479</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22298</v>
      </c>
      <c r="C3" s="852" t="s">
        <v>722</v>
      </c>
      <c r="D3" s="851">
        <f>SUMIF('数据-汇总表'!$C19:$C33,D1,'数据-汇总表'!$E19:$E33)</f>
        <v>104260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21" t="s">
        <v>522</v>
      </c>
      <c r="D4" s="3422"/>
      <c r="E4" s="3455" t="s">
        <v>523</v>
      </c>
      <c r="F4" s="3456"/>
      <c r="G4" s="3421" t="s">
        <v>524</v>
      </c>
      <c r="H4" s="3422"/>
      <c r="I4" s="3421" t="s">
        <v>525</v>
      </c>
      <c r="J4" s="3422"/>
      <c r="K4" s="853" t="s">
        <v>526</v>
      </c>
      <c r="L4" s="2133"/>
      <c r="M4" s="2134"/>
      <c r="N4" s="2134"/>
      <c r="O4" s="2134"/>
      <c r="P4" s="3423" t="s">
        <v>527</v>
      </c>
      <c r="Q4" s="3424"/>
      <c r="R4" s="3429" t="s">
        <v>523</v>
      </c>
      <c r="S4" s="3430"/>
      <c r="T4" s="3429" t="s">
        <v>524</v>
      </c>
      <c r="U4" s="3430"/>
      <c r="V4" s="3416" t="s">
        <v>525</v>
      </c>
      <c r="W4" s="3416"/>
      <c r="X4" s="3218"/>
      <c r="Y4" s="3429" t="s">
        <v>527</v>
      </c>
      <c r="Z4" s="3430"/>
      <c r="AA4" s="3418" t="s">
        <v>523</v>
      </c>
      <c r="AB4" s="3418" t="s">
        <v>524</v>
      </c>
      <c r="AC4" s="3418" t="s">
        <v>525</v>
      </c>
    </row>
    <row r="5" spans="1:29" ht="15">
      <c r="A5" s="515"/>
      <c r="B5" s="516"/>
      <c r="C5" s="3437" t="s">
        <v>2926</v>
      </c>
      <c r="D5" s="3438"/>
      <c r="E5" s="3533" t="s">
        <v>3141</v>
      </c>
      <c r="F5" s="3458"/>
      <c r="G5" s="3530" t="s">
        <v>3143</v>
      </c>
      <c r="H5" s="3438"/>
      <c r="I5" s="3437" t="s">
        <v>3142</v>
      </c>
      <c r="J5" s="3438"/>
      <c r="K5" s="854"/>
      <c r="L5" s="2133"/>
      <c r="M5" s="2134"/>
      <c r="N5" s="2134"/>
      <c r="O5" s="2134"/>
      <c r="P5" s="3425"/>
      <c r="Q5" s="3426"/>
      <c r="R5" s="3431"/>
      <c r="S5" s="3432"/>
      <c r="T5" s="3431"/>
      <c r="U5" s="3432"/>
      <c r="V5" s="3416"/>
      <c r="W5" s="3416"/>
      <c r="X5" s="3218"/>
      <c r="Y5" s="3431"/>
      <c r="Z5" s="3432"/>
      <c r="AA5" s="3419"/>
      <c r="AB5" s="3419"/>
      <c r="AC5" s="3419"/>
    </row>
    <row r="6" spans="1:29" ht="15.75" thickBot="1">
      <c r="A6" s="517"/>
      <c r="B6" s="518"/>
      <c r="C6" s="3435" t="s">
        <v>2930</v>
      </c>
      <c r="D6" s="3436"/>
      <c r="E6" s="3531" t="s">
        <v>3145</v>
      </c>
      <c r="F6" s="3454"/>
      <c r="G6" s="3532" t="s">
        <v>3144</v>
      </c>
      <c r="H6" s="3436"/>
      <c r="I6" s="3435" t="str">
        <f>E6</f>
        <v>神州半岛旅游度假区</v>
      </c>
      <c r="J6" s="3436"/>
      <c r="K6" s="854" t="s">
        <v>528</v>
      </c>
      <c r="L6" s="2133"/>
      <c r="M6" s="2134"/>
      <c r="N6" s="2134"/>
      <c r="O6" s="2134"/>
      <c r="P6" s="3427"/>
      <c r="Q6" s="3428"/>
      <c r="R6" s="3431"/>
      <c r="S6" s="3432"/>
      <c r="T6" s="3433"/>
      <c r="U6" s="3434"/>
      <c r="V6" s="3416"/>
      <c r="W6" s="3416"/>
      <c r="X6" s="3218"/>
      <c r="Y6" s="3433"/>
      <c r="Z6" s="3434"/>
      <c r="AA6" s="3420"/>
      <c r="AB6" s="3420"/>
      <c r="AC6" s="3420"/>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46" t="s">
        <v>530</v>
      </c>
      <c r="Q7" s="3448"/>
      <c r="R7" s="1567" t="s">
        <v>8</v>
      </c>
      <c r="S7" s="1568">
        <f t="shared" ref="S7:S15" si="0">F7</f>
        <v>100</v>
      </c>
      <c r="T7" s="1567" t="s">
        <v>8</v>
      </c>
      <c r="U7" s="1568">
        <f t="shared" ref="U7:U15" si="1">H7</f>
        <v>100</v>
      </c>
      <c r="V7" s="1567" t="s">
        <v>8</v>
      </c>
      <c r="W7" s="1568">
        <f t="shared" ref="W7:W15" si="2">J7</f>
        <v>100</v>
      </c>
      <c r="X7" s="1569"/>
      <c r="Y7" s="3446" t="s">
        <v>530</v>
      </c>
      <c r="Z7" s="3447"/>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6" t="s">
        <v>533</v>
      </c>
      <c r="Q8" s="3447"/>
      <c r="R8" s="1567" t="s">
        <v>8</v>
      </c>
      <c r="S8" s="1568">
        <f t="shared" si="0"/>
        <v>100</v>
      </c>
      <c r="T8" s="1567" t="s">
        <v>8</v>
      </c>
      <c r="U8" s="1568">
        <f t="shared" si="1"/>
        <v>100</v>
      </c>
      <c r="V8" s="1567" t="s">
        <v>8</v>
      </c>
      <c r="W8" s="1568">
        <f t="shared" si="2"/>
        <v>100</v>
      </c>
      <c r="X8" s="1569"/>
      <c r="Y8" s="3446" t="s">
        <v>533</v>
      </c>
      <c r="Z8" s="3447"/>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5" t="s">
        <v>535</v>
      </c>
      <c r="Q9" s="3215" t="str">
        <f t="shared" ref="Q9:Q15" si="6">B9</f>
        <v>用途</v>
      </c>
      <c r="R9" s="1567" t="s">
        <v>8</v>
      </c>
      <c r="S9" s="1568">
        <f t="shared" si="0"/>
        <v>100</v>
      </c>
      <c r="T9" s="1567" t="s">
        <v>8</v>
      </c>
      <c r="U9" s="1568">
        <f t="shared" si="1"/>
        <v>100</v>
      </c>
      <c r="V9" s="1567" t="s">
        <v>8</v>
      </c>
      <c r="W9" s="1568">
        <f t="shared" si="2"/>
        <v>100</v>
      </c>
      <c r="X9" s="1569"/>
      <c r="Y9" s="3361"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5"/>
      <c r="Q10" s="3215" t="str">
        <f t="shared" si="6"/>
        <v>土地使用年限（年）</v>
      </c>
      <c r="R10" s="1567" t="s">
        <v>8</v>
      </c>
      <c r="S10" s="1568">
        <f t="shared" si="0"/>
        <v>100</v>
      </c>
      <c r="T10" s="1567" t="s">
        <v>8</v>
      </c>
      <c r="U10" s="1568">
        <f t="shared" si="1"/>
        <v>100</v>
      </c>
      <c r="V10" s="1567" t="s">
        <v>8</v>
      </c>
      <c r="W10" s="1568">
        <f t="shared" si="2"/>
        <v>100</v>
      </c>
      <c r="X10" s="1569"/>
      <c r="Y10" s="3361"/>
      <c r="Z10" s="3214" t="str">
        <f t="shared" si="7"/>
        <v>土地使用年限（年）</v>
      </c>
      <c r="AA10" s="1570">
        <f t="shared" si="3"/>
        <v>1</v>
      </c>
      <c r="AB10" s="1570">
        <f t="shared" si="4"/>
        <v>1</v>
      </c>
      <c r="AC10" s="1570">
        <f t="shared" si="5"/>
        <v>1</v>
      </c>
    </row>
    <row r="11" spans="1:29" ht="15.75" thickBot="1">
      <c r="A11" s="2940"/>
      <c r="B11" s="2944" t="s">
        <v>2756</v>
      </c>
      <c r="C11" s="533">
        <v>1.7</v>
      </c>
      <c r="D11" s="255">
        <v>100</v>
      </c>
      <c r="E11" s="534">
        <v>1.3</v>
      </c>
      <c r="F11" s="863">
        <f>LOOKUP(E11,68:68,69:69)-LOOKUP(C11,68:68,69:69)+100</f>
        <v>105</v>
      </c>
      <c r="G11" s="533">
        <v>0.8</v>
      </c>
      <c r="H11" s="255">
        <f>LOOKUP(G11,68:68,69:69)-LOOKUP(C11,68:68,69:69)+100</f>
        <v>110</v>
      </c>
      <c r="I11" s="533">
        <f>E11</f>
        <v>1.3</v>
      </c>
      <c r="J11" s="255">
        <f>LOOKUP(I11,68:68,69:69)-LOOKUP(C11,68:68,69:69)+100</f>
        <v>105</v>
      </c>
      <c r="K11" s="864">
        <v>5</v>
      </c>
      <c r="L11" s="2140"/>
      <c r="M11" s="2134"/>
      <c r="N11" s="2134"/>
      <c r="O11" s="2141"/>
      <c r="P11" s="3415"/>
      <c r="Q11" s="3215" t="str">
        <f t="shared" si="6"/>
        <v>容积率</v>
      </c>
      <c r="R11" s="1567" t="s">
        <v>8</v>
      </c>
      <c r="S11" s="1568">
        <f t="shared" si="0"/>
        <v>105</v>
      </c>
      <c r="T11" s="1567" t="s">
        <v>8</v>
      </c>
      <c r="U11" s="1568">
        <f t="shared" si="1"/>
        <v>110</v>
      </c>
      <c r="V11" s="1567" t="s">
        <v>8</v>
      </c>
      <c r="W11" s="1568">
        <f t="shared" si="2"/>
        <v>105</v>
      </c>
      <c r="X11" s="1569"/>
      <c r="Y11" s="3361"/>
      <c r="Z11" s="3214" t="str">
        <f t="shared" si="7"/>
        <v>容积率</v>
      </c>
      <c r="AA11" s="1570">
        <f t="shared" si="3"/>
        <v>0.95238095238095233</v>
      </c>
      <c r="AB11" s="1570">
        <f t="shared" si="4"/>
        <v>0.90909090909090906</v>
      </c>
      <c r="AC11" s="1570">
        <f t="shared" si="5"/>
        <v>0.95238095238095233</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5"/>
      <c r="Q12" s="3215">
        <f t="shared" si="6"/>
        <v>0</v>
      </c>
      <c r="R12" s="1567" t="s">
        <v>8</v>
      </c>
      <c r="S12" s="1568">
        <f t="shared" si="0"/>
        <v>100</v>
      </c>
      <c r="T12" s="1567" t="s">
        <v>8</v>
      </c>
      <c r="U12" s="1568">
        <f t="shared" si="1"/>
        <v>100</v>
      </c>
      <c r="V12" s="1567" t="s">
        <v>8</v>
      </c>
      <c r="W12" s="1568">
        <f t="shared" si="2"/>
        <v>100</v>
      </c>
      <c r="X12" s="1569"/>
      <c r="Y12" s="3361"/>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5"/>
      <c r="Q13" s="3215">
        <f t="shared" si="6"/>
        <v>0</v>
      </c>
      <c r="R13" s="1567" t="s">
        <v>8</v>
      </c>
      <c r="S13" s="1568">
        <f t="shared" si="0"/>
        <v>100</v>
      </c>
      <c r="T13" s="1567" t="s">
        <v>8</v>
      </c>
      <c r="U13" s="1568">
        <f t="shared" si="1"/>
        <v>100</v>
      </c>
      <c r="V13" s="1567" t="s">
        <v>8</v>
      </c>
      <c r="W13" s="1568">
        <f t="shared" si="2"/>
        <v>100</v>
      </c>
      <c r="X13" s="1569"/>
      <c r="Y13" s="3361"/>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5"/>
      <c r="Q14" s="3215">
        <f t="shared" si="6"/>
        <v>0</v>
      </c>
      <c r="R14" s="1567" t="s">
        <v>8</v>
      </c>
      <c r="S14" s="1568">
        <f t="shared" si="0"/>
        <v>100</v>
      </c>
      <c r="T14" s="1567" t="s">
        <v>8</v>
      </c>
      <c r="U14" s="1568">
        <f t="shared" si="1"/>
        <v>100</v>
      </c>
      <c r="V14" s="1567" t="s">
        <v>8</v>
      </c>
      <c r="W14" s="1568">
        <f t="shared" si="2"/>
        <v>100</v>
      </c>
      <c r="X14" s="1569"/>
      <c r="Y14" s="3361"/>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9" t="s">
        <v>540</v>
      </c>
      <c r="Q15" s="3216" t="str">
        <f t="shared" si="6"/>
        <v>居住社区成熟度</v>
      </c>
      <c r="R15" s="1572" t="s">
        <v>8</v>
      </c>
      <c r="S15" s="1573">
        <f t="shared" si="0"/>
        <v>100</v>
      </c>
      <c r="T15" s="1572" t="s">
        <v>8</v>
      </c>
      <c r="U15" s="1573">
        <f t="shared" si="1"/>
        <v>100</v>
      </c>
      <c r="V15" s="1572" t="s">
        <v>8</v>
      </c>
      <c r="W15" s="1573">
        <f t="shared" si="2"/>
        <v>100</v>
      </c>
      <c r="X15" s="3218"/>
      <c r="Y15" s="3449"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50"/>
      <c r="Q16" s="3216"/>
      <c r="R16" s="1572"/>
      <c r="S16" s="1573"/>
      <c r="T16" s="1572"/>
      <c r="U16" s="1573"/>
      <c r="V16" s="1572"/>
      <c r="W16" s="1573"/>
      <c r="X16" s="3218"/>
      <c r="Y16" s="3450"/>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50"/>
      <c r="Q17" s="3216" t="str">
        <f>B17</f>
        <v>交通便捷度</v>
      </c>
      <c r="R17" s="1572" t="s">
        <v>8</v>
      </c>
      <c r="S17" s="1573">
        <f>F17</f>
        <v>100</v>
      </c>
      <c r="T17" s="1572" t="s">
        <v>8</v>
      </c>
      <c r="U17" s="1573">
        <f>H17</f>
        <v>100</v>
      </c>
      <c r="V17" s="1572" t="s">
        <v>8</v>
      </c>
      <c r="W17" s="1573">
        <f>J17</f>
        <v>100</v>
      </c>
      <c r="X17" s="3218"/>
      <c r="Y17" s="3450"/>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50"/>
      <c r="Q18" s="3216"/>
      <c r="R18" s="1572"/>
      <c r="S18" s="1573"/>
      <c r="T18" s="1572"/>
      <c r="U18" s="1573"/>
      <c r="V18" s="1572"/>
      <c r="W18" s="1573"/>
      <c r="X18" s="3218"/>
      <c r="Y18" s="3450"/>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50"/>
      <c r="Q19" s="3216" t="str">
        <f>B19</f>
        <v>公共配套设施</v>
      </c>
      <c r="R19" s="1572" t="s">
        <v>8</v>
      </c>
      <c r="S19" s="1573">
        <f>F19</f>
        <v>100</v>
      </c>
      <c r="T19" s="1572" t="s">
        <v>8</v>
      </c>
      <c r="U19" s="1573">
        <f>H19</f>
        <v>100</v>
      </c>
      <c r="V19" s="1572" t="s">
        <v>8</v>
      </c>
      <c r="W19" s="1573">
        <f>J19</f>
        <v>100</v>
      </c>
      <c r="X19" s="3218"/>
      <c r="Y19" s="3450"/>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50"/>
      <c r="Q20" s="3216"/>
      <c r="R20" s="1572"/>
      <c r="S20" s="1573"/>
      <c r="T20" s="1572"/>
      <c r="U20" s="1573"/>
      <c r="V20" s="1572"/>
      <c r="W20" s="1573"/>
      <c r="X20" s="3218"/>
      <c r="Y20" s="3450"/>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50"/>
      <c r="Q21" s="3216" t="str">
        <f>B21</f>
        <v>基础设施水平</v>
      </c>
      <c r="R21" s="1572" t="s">
        <v>8</v>
      </c>
      <c r="S21" s="1573">
        <f>F21</f>
        <v>100</v>
      </c>
      <c r="T21" s="1572" t="s">
        <v>8</v>
      </c>
      <c r="U21" s="1573">
        <f>H21</f>
        <v>100</v>
      </c>
      <c r="V21" s="1572" t="s">
        <v>8</v>
      </c>
      <c r="W21" s="1573">
        <f>J21</f>
        <v>100</v>
      </c>
      <c r="X21" s="3218"/>
      <c r="Y21" s="3450"/>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50"/>
      <c r="Q22" s="3216"/>
      <c r="R22" s="1572"/>
      <c r="S22" s="1573"/>
      <c r="T22" s="1572"/>
      <c r="U22" s="1573"/>
      <c r="V22" s="1572"/>
      <c r="W22" s="1573"/>
      <c r="X22" s="3218"/>
      <c r="Y22" s="3450"/>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50"/>
      <c r="Q23" s="3216" t="str">
        <f>B23</f>
        <v>自然及人文环境</v>
      </c>
      <c r="R23" s="1572" t="s">
        <v>8</v>
      </c>
      <c r="S23" s="1573">
        <f>F23</f>
        <v>100</v>
      </c>
      <c r="T23" s="1572" t="s">
        <v>8</v>
      </c>
      <c r="U23" s="1573">
        <f>H23</f>
        <v>95</v>
      </c>
      <c r="V23" s="1572" t="s">
        <v>8</v>
      </c>
      <c r="W23" s="1573">
        <f>J23</f>
        <v>100</v>
      </c>
      <c r="X23" s="3218"/>
      <c r="Y23" s="3450"/>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50"/>
      <c r="Q24" s="3216"/>
      <c r="R24" s="1572"/>
      <c r="S24" s="1573"/>
      <c r="T24" s="1572"/>
      <c r="U24" s="1573"/>
      <c r="V24" s="1572"/>
      <c r="W24" s="1573"/>
      <c r="X24" s="3218"/>
      <c r="Y24" s="3450"/>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50"/>
      <c r="Q25" s="3216" t="str">
        <f t="shared" ref="Q25:Q46" si="11">B25</f>
        <v>楼层-1</v>
      </c>
      <c r="R25" s="1572" t="s">
        <v>8</v>
      </c>
      <c r="S25" s="1573">
        <f>F25</f>
        <v>100</v>
      </c>
      <c r="T25" s="1572" t="s">
        <v>8</v>
      </c>
      <c r="U25" s="1573">
        <f>H25</f>
        <v>100</v>
      </c>
      <c r="V25" s="1572" t="s">
        <v>8</v>
      </c>
      <c r="W25" s="1573">
        <f>J25</f>
        <v>100</v>
      </c>
      <c r="X25" s="3218"/>
      <c r="Y25" s="3450"/>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50"/>
      <c r="Q26" s="3216" t="str">
        <f t="shared" si="11"/>
        <v>朝向</v>
      </c>
      <c r="R26" s="1572" t="s">
        <v>8</v>
      </c>
      <c r="S26" s="1573">
        <f>F26</f>
        <v>100</v>
      </c>
      <c r="T26" s="1572" t="s">
        <v>8</v>
      </c>
      <c r="U26" s="1573">
        <f>H26</f>
        <v>100</v>
      </c>
      <c r="V26" s="1572" t="s">
        <v>8</v>
      </c>
      <c r="W26" s="1573">
        <f>J26</f>
        <v>100</v>
      </c>
      <c r="X26" s="3218"/>
      <c r="Y26" s="3450"/>
      <c r="Z26" s="3217" t="str">
        <f>Q26</f>
        <v>朝向</v>
      </c>
      <c r="AA26" s="3219">
        <f t="shared" si="3"/>
        <v>1</v>
      </c>
      <c r="AB26" s="3219">
        <f t="shared" si="4"/>
        <v>1</v>
      </c>
      <c r="AC26" s="3219">
        <f t="shared" si="5"/>
        <v>1</v>
      </c>
    </row>
    <row r="27" spans="1:29" s="1219" customFormat="1" ht="15.75" thickBot="1">
      <c r="A27" s="536"/>
      <c r="B27" s="3205" t="s">
        <v>3128</v>
      </c>
      <c r="C27" s="3206" t="s">
        <v>3129</v>
      </c>
      <c r="D27" s="875">
        <v>100</v>
      </c>
      <c r="E27" s="3207" t="s">
        <v>3101</v>
      </c>
      <c r="F27" s="876">
        <f>SUMIF(90:90,E27,91:91)-SUMIF(90:90,C27,91:91)+100</f>
        <v>105</v>
      </c>
      <c r="G27" s="3208" t="s">
        <v>3129</v>
      </c>
      <c r="H27" s="875">
        <f>SUMIF(90:90,G27,91:91)-SUMIF(90:90,C27,91:91)+100</f>
        <v>100</v>
      </c>
      <c r="I27" s="3207" t="s">
        <v>3101</v>
      </c>
      <c r="J27" s="875">
        <f>SUMIF(90:90,I27,91:91)-SUMIF(90:90,C27,91:91)+100</f>
        <v>105</v>
      </c>
      <c r="K27" s="865"/>
      <c r="L27" s="2135"/>
      <c r="M27" s="2136"/>
      <c r="N27" s="2136"/>
      <c r="O27" s="2137"/>
      <c r="P27" s="3450"/>
      <c r="Q27" s="3215" t="str">
        <f t="shared" si="11"/>
        <v>楼层</v>
      </c>
      <c r="R27" s="1567" t="s">
        <v>8</v>
      </c>
      <c r="S27" s="1568">
        <f>F27</f>
        <v>105</v>
      </c>
      <c r="T27" s="1567" t="s">
        <v>8</v>
      </c>
      <c r="U27" s="1568">
        <f>H27</f>
        <v>100</v>
      </c>
      <c r="V27" s="1567" t="s">
        <v>8</v>
      </c>
      <c r="W27" s="1568">
        <f>J27</f>
        <v>105</v>
      </c>
      <c r="X27" s="1569"/>
      <c r="Y27" s="3450"/>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50"/>
      <c r="Q28" s="3216">
        <f t="shared" si="11"/>
        <v>0</v>
      </c>
      <c r="R28" s="1572" t="s">
        <v>8</v>
      </c>
      <c r="S28" s="1573">
        <f t="shared" ref="S28:S46" si="12">F28</f>
        <v>100</v>
      </c>
      <c r="T28" s="1572" t="s">
        <v>8</v>
      </c>
      <c r="U28" s="1573">
        <f t="shared" ref="U28:U46" si="13">H28</f>
        <v>100</v>
      </c>
      <c r="V28" s="1572" t="s">
        <v>8</v>
      </c>
      <c r="W28" s="1573">
        <f t="shared" ref="W28:W46" si="14">J28</f>
        <v>100</v>
      </c>
      <c r="X28" s="3218"/>
      <c r="Y28" s="3450"/>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50"/>
      <c r="Q29" s="3216">
        <f t="shared" si="11"/>
        <v>0</v>
      </c>
      <c r="R29" s="1572" t="s">
        <v>8</v>
      </c>
      <c r="S29" s="1573">
        <f t="shared" si="12"/>
        <v>100</v>
      </c>
      <c r="T29" s="1572" t="s">
        <v>8</v>
      </c>
      <c r="U29" s="1573">
        <f t="shared" si="13"/>
        <v>100</v>
      </c>
      <c r="V29" s="1572" t="s">
        <v>8</v>
      </c>
      <c r="W29" s="1573">
        <f t="shared" si="14"/>
        <v>100</v>
      </c>
      <c r="X29" s="3218"/>
      <c r="Y29" s="3450"/>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50"/>
      <c r="Q30" s="3216">
        <f t="shared" si="11"/>
        <v>0</v>
      </c>
      <c r="R30" s="1572" t="s">
        <v>8</v>
      </c>
      <c r="S30" s="1573">
        <f t="shared" si="12"/>
        <v>100</v>
      </c>
      <c r="T30" s="1572" t="s">
        <v>8</v>
      </c>
      <c r="U30" s="1573">
        <f t="shared" si="13"/>
        <v>100</v>
      </c>
      <c r="V30" s="1572" t="s">
        <v>8</v>
      </c>
      <c r="W30" s="1573">
        <f t="shared" si="14"/>
        <v>100</v>
      </c>
      <c r="X30" s="3218"/>
      <c r="Y30" s="3450"/>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50"/>
      <c r="Q31" s="3216">
        <f t="shared" si="11"/>
        <v>0</v>
      </c>
      <c r="R31" s="1572" t="s">
        <v>8</v>
      </c>
      <c r="S31" s="1573">
        <f t="shared" si="12"/>
        <v>100</v>
      </c>
      <c r="T31" s="1572" t="s">
        <v>8</v>
      </c>
      <c r="U31" s="1573">
        <f t="shared" si="13"/>
        <v>100</v>
      </c>
      <c r="V31" s="1572" t="s">
        <v>8</v>
      </c>
      <c r="W31" s="1573">
        <f t="shared" si="14"/>
        <v>100</v>
      </c>
      <c r="X31" s="3218"/>
      <c r="Y31" s="3450"/>
      <c r="Z31" s="3217">
        <f t="shared" si="15"/>
        <v>0</v>
      </c>
      <c r="AA31" s="3219">
        <f t="shared" si="3"/>
        <v>1</v>
      </c>
      <c r="AB31" s="3219">
        <f t="shared" si="4"/>
        <v>1</v>
      </c>
      <c r="AC31" s="3219">
        <f t="shared" si="5"/>
        <v>1</v>
      </c>
    </row>
    <row r="32" spans="1:29" ht="15">
      <c r="A32" s="2931" t="s">
        <v>2753</v>
      </c>
      <c r="B32" s="172" t="s">
        <v>724</v>
      </c>
      <c r="C32" s="878" t="s">
        <v>3098</v>
      </c>
      <c r="D32" s="597">
        <v>100</v>
      </c>
      <c r="E32" s="879" t="s">
        <v>3100</v>
      </c>
      <c r="F32" s="575">
        <f>SUMIF(100:100,E32,101:101)-SUMIF(100:100,C32,101:101)+100</f>
        <v>95</v>
      </c>
      <c r="G32" s="878" t="s">
        <v>3096</v>
      </c>
      <c r="H32" s="597">
        <f>SUMIF(100:100,G32,101:101)-SUMIF(100:100,C32,101:101)+100</f>
        <v>105</v>
      </c>
      <c r="I32" s="879" t="s">
        <v>3100</v>
      </c>
      <c r="J32" s="540">
        <f>SUMIF(100:100,I32,101:101)-SUMIF(100:100,C32,101:101)+100</f>
        <v>95</v>
      </c>
      <c r="K32" s="864">
        <v>5</v>
      </c>
      <c r="L32" s="2142"/>
      <c r="M32" s="2134"/>
      <c r="N32" s="2134"/>
      <c r="O32" s="2141"/>
      <c r="P32" s="3451" t="s">
        <v>550</v>
      </c>
      <c r="Q32" s="3216" t="str">
        <f t="shared" si="11"/>
        <v>建筑类型</v>
      </c>
      <c r="R32" s="1572" t="s">
        <v>8</v>
      </c>
      <c r="S32" s="1573">
        <f t="shared" si="12"/>
        <v>95</v>
      </c>
      <c r="T32" s="1572" t="s">
        <v>8</v>
      </c>
      <c r="U32" s="1573">
        <f t="shared" si="13"/>
        <v>105</v>
      </c>
      <c r="V32" s="1572" t="s">
        <v>8</v>
      </c>
      <c r="W32" s="1573">
        <f t="shared" si="14"/>
        <v>95</v>
      </c>
      <c r="X32" s="3218"/>
      <c r="Y32" s="3452" t="s">
        <v>550</v>
      </c>
      <c r="Z32" s="3217" t="str">
        <f t="shared" si="15"/>
        <v>建筑类型</v>
      </c>
      <c r="AA32" s="3219">
        <f t="shared" si="3"/>
        <v>1.0526315789473684</v>
      </c>
      <c r="AB32" s="3219">
        <f t="shared" si="4"/>
        <v>0.95238095238095233</v>
      </c>
      <c r="AC32" s="3219">
        <f t="shared" si="5"/>
        <v>1.0526315789473684</v>
      </c>
    </row>
    <row r="33" spans="1:29" s="1338" customFormat="1" ht="15">
      <c r="A33" s="603"/>
      <c r="B33" s="527" t="s">
        <v>725</v>
      </c>
      <c r="C33" s="880">
        <f>'数据-汇总表'!E3</f>
        <v>104260</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2"/>
      <c r="Q33" s="1604" t="str">
        <f t="shared" si="11"/>
        <v>项目建筑规模</v>
      </c>
      <c r="R33" s="1576" t="s">
        <v>8</v>
      </c>
      <c r="S33" s="1577">
        <f t="shared" si="12"/>
        <v>100</v>
      </c>
      <c r="T33" s="1576" t="s">
        <v>8</v>
      </c>
      <c r="U33" s="1577">
        <f t="shared" si="13"/>
        <v>100</v>
      </c>
      <c r="V33" s="1576" t="s">
        <v>8</v>
      </c>
      <c r="W33" s="1577">
        <f t="shared" si="14"/>
        <v>100</v>
      </c>
      <c r="X33" s="1578"/>
      <c r="Y33" s="3452"/>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2"/>
      <c r="Q34" s="3216" t="str">
        <f t="shared" si="11"/>
        <v>建筑结构</v>
      </c>
      <c r="R34" s="1572" t="s">
        <v>8</v>
      </c>
      <c r="S34" s="1573">
        <f t="shared" si="12"/>
        <v>100</v>
      </c>
      <c r="T34" s="1572" t="s">
        <v>8</v>
      </c>
      <c r="U34" s="1573">
        <f t="shared" si="13"/>
        <v>100</v>
      </c>
      <c r="V34" s="1572" t="s">
        <v>8</v>
      </c>
      <c r="W34" s="1573">
        <f t="shared" si="14"/>
        <v>100</v>
      </c>
      <c r="X34" s="3218"/>
      <c r="Y34" s="3452"/>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2"/>
      <c r="Q35" s="3216" t="str">
        <f t="shared" si="11"/>
        <v>建筑品质</v>
      </c>
      <c r="R35" s="1572" t="s">
        <v>8</v>
      </c>
      <c r="S35" s="1573">
        <f t="shared" si="12"/>
        <v>100</v>
      </c>
      <c r="T35" s="1572" t="s">
        <v>8</v>
      </c>
      <c r="U35" s="1573">
        <f t="shared" si="13"/>
        <v>100</v>
      </c>
      <c r="V35" s="1572" t="s">
        <v>8</v>
      </c>
      <c r="W35" s="1573">
        <f t="shared" si="14"/>
        <v>100</v>
      </c>
      <c r="X35" s="3218"/>
      <c r="Y35" s="3452"/>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2"/>
      <c r="Q36" s="3216" t="str">
        <f t="shared" si="11"/>
        <v>公共部分装修</v>
      </c>
      <c r="R36" s="1572" t="s">
        <v>8</v>
      </c>
      <c r="S36" s="1573">
        <f t="shared" si="12"/>
        <v>100</v>
      </c>
      <c r="T36" s="1572" t="s">
        <v>8</v>
      </c>
      <c r="U36" s="1573">
        <f t="shared" si="13"/>
        <v>100</v>
      </c>
      <c r="V36" s="1572" t="s">
        <v>8</v>
      </c>
      <c r="W36" s="1573">
        <f t="shared" si="14"/>
        <v>100</v>
      </c>
      <c r="X36" s="3218"/>
      <c r="Y36" s="3452"/>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2"/>
      <c r="Q37" s="3215" t="str">
        <f t="shared" si="11"/>
        <v>成新度</v>
      </c>
      <c r="R37" s="1567" t="s">
        <v>8</v>
      </c>
      <c r="S37" s="1568">
        <f t="shared" si="12"/>
        <v>100</v>
      </c>
      <c r="T37" s="1567" t="s">
        <v>8</v>
      </c>
      <c r="U37" s="1568">
        <f t="shared" si="13"/>
        <v>100</v>
      </c>
      <c r="V37" s="1567" t="s">
        <v>8</v>
      </c>
      <c r="W37" s="1568">
        <f t="shared" si="14"/>
        <v>100</v>
      </c>
      <c r="X37" s="1569"/>
      <c r="Y37" s="3452"/>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2" t="s">
        <v>550</v>
      </c>
      <c r="Q38" s="3216" t="str">
        <f t="shared" si="11"/>
        <v>物业管理</v>
      </c>
      <c r="R38" s="1572" t="s">
        <v>8</v>
      </c>
      <c r="S38" s="1573">
        <f t="shared" si="12"/>
        <v>100</v>
      </c>
      <c r="T38" s="1572" t="s">
        <v>8</v>
      </c>
      <c r="U38" s="1573">
        <f t="shared" si="13"/>
        <v>100</v>
      </c>
      <c r="V38" s="1572" t="s">
        <v>8</v>
      </c>
      <c r="W38" s="1573">
        <f t="shared" si="14"/>
        <v>100</v>
      </c>
      <c r="X38" s="3218"/>
      <c r="Y38" s="3452"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2"/>
      <c r="Q39" s="3216" t="str">
        <f t="shared" si="11"/>
        <v>市政基础设施</v>
      </c>
      <c r="R39" s="1572" t="s">
        <v>8</v>
      </c>
      <c r="S39" s="1573">
        <f t="shared" si="12"/>
        <v>100</v>
      </c>
      <c r="T39" s="1572" t="s">
        <v>8</v>
      </c>
      <c r="U39" s="1573">
        <f t="shared" si="13"/>
        <v>100</v>
      </c>
      <c r="V39" s="1572" t="s">
        <v>8</v>
      </c>
      <c r="W39" s="1573">
        <f t="shared" si="14"/>
        <v>100</v>
      </c>
      <c r="X39" s="3218"/>
      <c r="Y39" s="3452"/>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2"/>
      <c r="Q40" s="3216" t="str">
        <f t="shared" si="11"/>
        <v>房型</v>
      </c>
      <c r="R40" s="1572" t="s">
        <v>8</v>
      </c>
      <c r="S40" s="1573">
        <f t="shared" si="12"/>
        <v>105</v>
      </c>
      <c r="T40" s="1572" t="s">
        <v>8</v>
      </c>
      <c r="U40" s="1573">
        <f t="shared" si="13"/>
        <v>100</v>
      </c>
      <c r="V40" s="1572" t="s">
        <v>8</v>
      </c>
      <c r="W40" s="1573">
        <f t="shared" si="14"/>
        <v>100</v>
      </c>
      <c r="X40" s="3218"/>
      <c r="Y40" s="3452"/>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2"/>
      <c r="Q41" s="1604" t="str">
        <f t="shared" si="11"/>
        <v>单套/主力户型建筑面积</v>
      </c>
      <c r="R41" s="1576" t="s">
        <v>8</v>
      </c>
      <c r="S41" s="1577">
        <f t="shared" si="12"/>
        <v>100</v>
      </c>
      <c r="T41" s="1576" t="s">
        <v>8</v>
      </c>
      <c r="U41" s="1577">
        <f t="shared" si="13"/>
        <v>100</v>
      </c>
      <c r="V41" s="1576" t="s">
        <v>8</v>
      </c>
      <c r="W41" s="1577">
        <f t="shared" si="14"/>
        <v>100</v>
      </c>
      <c r="X41" s="1578"/>
      <c r="Y41" s="3452"/>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2"/>
      <c r="Q42" s="3216" t="str">
        <f t="shared" si="11"/>
        <v>内部装修</v>
      </c>
      <c r="R42" s="1572" t="s">
        <v>8</v>
      </c>
      <c r="S42" s="1573">
        <f t="shared" si="12"/>
        <v>100</v>
      </c>
      <c r="T42" s="1572" t="s">
        <v>8</v>
      </c>
      <c r="U42" s="1573">
        <f t="shared" si="13"/>
        <v>100</v>
      </c>
      <c r="V42" s="1572" t="s">
        <v>8</v>
      </c>
      <c r="W42" s="1573">
        <f t="shared" si="14"/>
        <v>100</v>
      </c>
      <c r="X42" s="3218"/>
      <c r="Y42" s="3452"/>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2"/>
      <c r="Q43" s="3216" t="str">
        <f t="shared" si="11"/>
        <v>内部装修维护情况</v>
      </c>
      <c r="R43" s="1572" t="s">
        <v>8</v>
      </c>
      <c r="S43" s="1573">
        <f t="shared" si="12"/>
        <v>100</v>
      </c>
      <c r="T43" s="1572" t="s">
        <v>8</v>
      </c>
      <c r="U43" s="1573">
        <f t="shared" si="13"/>
        <v>100</v>
      </c>
      <c r="V43" s="1572" t="s">
        <v>8</v>
      </c>
      <c r="W43" s="1573">
        <f t="shared" si="14"/>
        <v>100</v>
      </c>
      <c r="X43" s="3218"/>
      <c r="Y43" s="3452"/>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2"/>
      <c r="Q44" s="3215">
        <f t="shared" si="11"/>
        <v>0</v>
      </c>
      <c r="R44" s="1567" t="s">
        <v>8</v>
      </c>
      <c r="S44" s="1568">
        <f t="shared" si="12"/>
        <v>100</v>
      </c>
      <c r="T44" s="1567" t="s">
        <v>8</v>
      </c>
      <c r="U44" s="1568">
        <f t="shared" si="13"/>
        <v>100</v>
      </c>
      <c r="V44" s="1567" t="s">
        <v>8</v>
      </c>
      <c r="W44" s="1568">
        <f t="shared" si="14"/>
        <v>100</v>
      </c>
      <c r="X44" s="1569"/>
      <c r="Y44" s="3452"/>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2"/>
      <c r="Q45" s="3216">
        <f t="shared" si="11"/>
        <v>0</v>
      </c>
      <c r="R45" s="1572" t="s">
        <v>8</v>
      </c>
      <c r="S45" s="1573">
        <f t="shared" si="12"/>
        <v>100</v>
      </c>
      <c r="T45" s="1572" t="s">
        <v>8</v>
      </c>
      <c r="U45" s="1573">
        <f t="shared" si="13"/>
        <v>100</v>
      </c>
      <c r="V45" s="1572" t="s">
        <v>8</v>
      </c>
      <c r="W45" s="1573">
        <f t="shared" si="14"/>
        <v>100</v>
      </c>
      <c r="X45" s="3218"/>
      <c r="Y45" s="3452"/>
      <c r="Z45" s="3217">
        <f t="shared" si="15"/>
        <v>0</v>
      </c>
      <c r="AA45" s="3219">
        <f t="shared" si="3"/>
        <v>1</v>
      </c>
      <c r="AB45" s="3219">
        <f t="shared" si="4"/>
        <v>1</v>
      </c>
      <c r="AC45" s="3219">
        <f t="shared" si="5"/>
        <v>1</v>
      </c>
    </row>
    <row r="46" spans="1:29" ht="15.75" thickBot="1">
      <c r="A46" s="886"/>
      <c r="B46" s="3209" t="s">
        <v>3132</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29"/>
      <c r="Q46" s="3216" t="str">
        <f t="shared" si="11"/>
        <v>海景</v>
      </c>
      <c r="R46" s="1572" t="s">
        <v>8</v>
      </c>
      <c r="S46" s="1573">
        <f t="shared" si="12"/>
        <v>100</v>
      </c>
      <c r="T46" s="1572" t="s">
        <v>8</v>
      </c>
      <c r="U46" s="1573">
        <f t="shared" si="13"/>
        <v>100</v>
      </c>
      <c r="V46" s="1572" t="s">
        <v>8</v>
      </c>
      <c r="W46" s="1573">
        <f t="shared" si="14"/>
        <v>100</v>
      </c>
      <c r="X46" s="3218"/>
      <c r="Y46" s="3529"/>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15" t="str">
        <f>A47</f>
        <v>成交单价（元/平方米）</v>
      </c>
      <c r="Q47" s="3415"/>
      <c r="R47" s="3528">
        <f>E47</f>
        <v>24250</v>
      </c>
      <c r="S47" s="3528"/>
      <c r="T47" s="3528">
        <f>G47</f>
        <v>25220</v>
      </c>
      <c r="U47" s="3528"/>
      <c r="V47" s="3528">
        <f>I47</f>
        <v>22892</v>
      </c>
      <c r="W47" s="3528"/>
      <c r="X47" s="1558"/>
      <c r="Y47" s="1580"/>
      <c r="Z47" s="1558"/>
      <c r="AA47" s="1558"/>
      <c r="AB47" s="1558"/>
      <c r="AC47" s="1558"/>
    </row>
    <row r="48" spans="1:29" ht="15.75" thickBot="1">
      <c r="A48" s="615" t="s">
        <v>2758</v>
      </c>
      <c r="B48" s="888"/>
      <c r="C48" s="2657">
        <f>R49</f>
        <v>22298</v>
      </c>
      <c r="D48" s="2658"/>
      <c r="E48" s="2659">
        <f>R48</f>
        <v>22051</v>
      </c>
      <c r="F48" s="2659"/>
      <c r="G48" s="2657">
        <f>T48</f>
        <v>22985</v>
      </c>
      <c r="H48" s="2658"/>
      <c r="I48" s="2659">
        <f>V48</f>
        <v>21857</v>
      </c>
      <c r="J48" s="2658"/>
      <c r="K48" s="1606"/>
      <c r="L48" s="2144"/>
      <c r="M48" s="2145"/>
      <c r="N48" s="2145"/>
      <c r="O48" s="2145"/>
      <c r="P48" s="3415" t="str">
        <f>A48</f>
        <v>比较价格（元/平方米）</v>
      </c>
      <c r="Q48" s="3415"/>
      <c r="R48" s="3528">
        <f>IF(F1="售价",ROUND(PRODUCT(R47,AA7:AA46),0),ROUND(PRODUCT(R47,AA7:AA46),1))</f>
        <v>22051</v>
      </c>
      <c r="S48" s="3528"/>
      <c r="T48" s="3528">
        <f>IF(F1="售价",ROUND(PRODUCT(T47,AB7:AB46),0),ROUND(PRODUCT(T47,AB7:AB46),1))</f>
        <v>22985</v>
      </c>
      <c r="U48" s="3528"/>
      <c r="V48" s="3528">
        <f>IF(F1="售价",ROUND(PRODUCT(V47,AC7:AC46),0),ROUND(PRODUCT(V47,AC7:AC46),1))</f>
        <v>21857</v>
      </c>
      <c r="W48" s="3528"/>
      <c r="X48" s="1558"/>
      <c r="Y48" s="1558"/>
      <c r="Z48" s="1558"/>
      <c r="AA48" s="1558"/>
      <c r="AB48" s="1558"/>
      <c r="AC48" s="1558"/>
    </row>
    <row r="49" spans="1:29" ht="15.75" thickBot="1">
      <c r="A49" s="621" t="s">
        <v>2932</v>
      </c>
      <c r="B49" s="622"/>
      <c r="C49" s="2660">
        <f>R49</f>
        <v>22298</v>
      </c>
      <c r="D49" s="2660"/>
      <c r="E49" s="2660"/>
      <c r="F49" s="2660"/>
      <c r="G49" s="2660"/>
      <c r="H49" s="2660"/>
      <c r="I49" s="2660"/>
      <c r="J49" s="2660"/>
      <c r="K49" s="1607"/>
      <c r="L49" s="2144"/>
      <c r="M49" s="2145"/>
      <c r="N49" s="2145"/>
      <c r="O49" s="2145"/>
      <c r="P49" s="3412" t="str">
        <f>A49</f>
        <v>估价对象XX用房的比较价格（楼面单价，元/平方米）</v>
      </c>
      <c r="Q49" s="3413"/>
      <c r="R49" s="3527">
        <f>IF(F1="售价",ROUND(AVERAGE(R48:V48),0),ROUND(AVERAGE(R48:V48),1))</f>
        <v>22298</v>
      </c>
      <c r="S49" s="3527"/>
      <c r="T49" s="3527"/>
      <c r="U49" s="3527"/>
      <c r="V49" s="3527"/>
      <c r="W49" s="352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9.9723368554714087E-2</v>
      </c>
      <c r="F52" s="627" t="str">
        <f>IF(OR(E52&gt;=0.3,E52&lt;=-0.3),"超过30%","")</f>
        <v/>
      </c>
      <c r="G52" s="626">
        <f>IF(G47&lt;G48,G48/G47-1,G47/G48-1)</f>
        <v>9.723732869262558E-2</v>
      </c>
      <c r="H52" s="627" t="str">
        <f>IF(OR(G52&gt;=0.3,G52&lt;=-0.3),"超过30%","")</f>
        <v/>
      </c>
      <c r="I52" s="626">
        <f>IF(I47&lt;I48,I48/I47-1,I47/I48-1)</f>
        <v>4.7353250674841085E-2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4.2356355720829075E-2</v>
      </c>
      <c r="F53" s="627" t="str">
        <f>IF(OR(E53&gt;=0.2,E53&lt;=-0.2),"超过20%","")</f>
        <v/>
      </c>
      <c r="G53" s="626">
        <f>IF(G48&lt;I48,I48/G48-1,G48/I48-1)</f>
        <v>5.1608180445623875E-2</v>
      </c>
      <c r="H53" s="627" t="str">
        <f>IF(OR(G53&gt;=0.2,G53&lt;=-0.2),"超过20%","")</f>
        <v/>
      </c>
      <c r="I53" s="626">
        <f>IF(I48&lt;E48,E48/I48-1,I48/E48-1)</f>
        <v>8.8758750057189584E-3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3124</v>
      </c>
      <c r="D90" s="3196" t="s">
        <v>3129</v>
      </c>
      <c r="E90" s="3196" t="s">
        <v>3101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defaultColWidth="8.875" defaultRowHeight="13.5"/>
  <cols>
    <col min="5" max="6" width="13.125" customWidth="1"/>
  </cols>
  <sheetData>
    <row r="41" spans="1:6" ht="24">
      <c r="A41" s="3200" t="s">
        <v>3114</v>
      </c>
      <c r="B41" s="3544" t="s">
        <v>3115</v>
      </c>
      <c r="C41" s="3544"/>
      <c r="D41" s="3544"/>
      <c r="E41" s="3545" t="s">
        <v>3116</v>
      </c>
      <c r="F41" s="3545"/>
    </row>
    <row r="42" spans="1:6">
      <c r="A42" s="3201"/>
      <c r="B42" s="3202" t="s">
        <v>3096</v>
      </c>
      <c r="C42" s="3202" t="s">
        <v>3098</v>
      </c>
      <c r="D42" s="3202" t="s">
        <v>3100</v>
      </c>
      <c r="E42" s="3546"/>
      <c r="F42" s="3546"/>
    </row>
    <row r="43" spans="1:6" ht="70.5" customHeight="1">
      <c r="A43" s="3203" t="s">
        <v>3117</v>
      </c>
      <c r="B43" s="3203" t="s">
        <v>3118</v>
      </c>
      <c r="C43" s="3203" t="s">
        <v>3119</v>
      </c>
      <c r="D43" s="3203" t="s">
        <v>3120</v>
      </c>
      <c r="E43" s="3547" t="s">
        <v>3121</v>
      </c>
      <c r="F43" s="3547"/>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r:id="rId3"/>
  <drawing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158</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lpstr>结果表!Print_Area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'不动产比较法-住宅（1）'!住宅朝向</vt:lpstr>
      <vt:lpstr>'不动产比较法-住宅（1.7）'!住宅朝向</vt:lpstr>
      <vt:lpstr>住宅朝向</vt:lpstr>
      <vt:lpstr>'不动产比较法-住宅（1）'!住宅房型</vt:lpstr>
      <vt:lpstr>'不动产比较法-住宅（1.7）'!住宅房型</vt:lpstr>
      <vt:lpstr>住宅房型</vt:lpstr>
      <vt:lpstr>'不动产比较法-住宅（1）'!住宅公共部分装修</vt:lpstr>
      <vt:lpstr>'不动产比较法-住宅（1.7）'!住宅公共部分装修</vt:lpstr>
      <vt:lpstr>住宅公共部分装修</vt:lpstr>
      <vt:lpstr>'不动产比较法-住宅（1）'!住宅基础设施水平</vt:lpstr>
      <vt:lpstr>'不动产比较法-住宅（1.7）'!住宅基础设施水平</vt:lpstr>
      <vt:lpstr>住宅基础设施水平</vt:lpstr>
      <vt:lpstr>'不动产比较法-住宅（1）'!住宅建筑结构</vt:lpstr>
      <vt:lpstr>'不动产比较法-住宅（1.7）'!住宅建筑结构</vt:lpstr>
      <vt:lpstr>住宅建筑结构</vt:lpstr>
      <vt:lpstr>'不动产比较法-住宅（1）'!住宅建筑类型</vt:lpstr>
      <vt:lpstr>'不动产比较法-住宅（1.7）'!住宅建筑类型</vt:lpstr>
      <vt:lpstr>住宅建筑类型</vt:lpstr>
      <vt:lpstr>'不动产比较法-住宅（1）'!住宅建筑品质</vt:lpstr>
      <vt:lpstr>'不动产比较法-住宅（1.7）'!住宅建筑品质</vt:lpstr>
      <vt:lpstr>住宅建筑品质</vt:lpstr>
      <vt:lpstr>'不动产比较法-住宅（1）'!住宅交易情况</vt:lpstr>
      <vt:lpstr>'不动产比较法-住宅（1.7）'!住宅交易情况</vt:lpstr>
      <vt:lpstr>住宅交易情况</vt:lpstr>
      <vt:lpstr>'不动产比较法-住宅（1）'!住宅楼层</vt:lpstr>
      <vt:lpstr>'不动产比较法-住宅（1.7）'!住宅楼层</vt:lpstr>
      <vt:lpstr>住宅楼层</vt:lpstr>
      <vt:lpstr>'不动产比较法-住宅（1）'!住宅内部装修</vt:lpstr>
      <vt:lpstr>'不动产比较法-住宅（1.7）'!住宅内部装修</vt:lpstr>
      <vt:lpstr>住宅内部装修</vt:lpstr>
      <vt:lpstr>'不动产比较法-住宅（1）'!住宅物业管理</vt:lpstr>
      <vt:lpstr>'不动产比较法-住宅（1.7）'!住宅物业管理</vt:lpstr>
      <vt:lpstr>住宅物业管理</vt:lpstr>
      <vt:lpstr>'不动产比较法-住宅（1）'!住宅用途</vt:lpstr>
      <vt:lpstr>'不动产比较法-住宅（1.7）'!住宅用途</vt:lpstr>
      <vt:lpstr>住宅用途</vt:lpstr>
      <vt:lpstr>'不动产比较法-住宅（1）'!住宅主力户型面积</vt:lpstr>
      <vt:lpstr>'不动产比较法-住宅（1.7）'!住宅主力户型面积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2018-05-10T01:28:42Z</dcterms:modified>
</cp:coreProperties>
</file>