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0"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r:id="rId42"/>
    <sheet name="不动产比较法-住宅（1.7）" sheetId="76" r:id="rId43"/>
    <sheet name="Sheet3" sheetId="70" r:id="rId44"/>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I47" i="21" l="1"/>
  <c r="G47" i="21"/>
  <c r="E47" i="21"/>
  <c r="G15" i="66" l="1"/>
  <c r="J140" i="76"/>
  <c r="C145" i="76"/>
  <c r="K139" i="76" s="1"/>
  <c r="J142" i="76"/>
  <c r="B130" i="76"/>
  <c r="B128" i="76"/>
  <c r="B126" i="76"/>
  <c r="D125" i="76"/>
  <c r="E125" i="76" s="1"/>
  <c r="F125" i="76" s="1"/>
  <c r="G125" i="76" s="1"/>
  <c r="D123" i="76"/>
  <c r="E123" i="76" s="1"/>
  <c r="F123" i="76" s="1"/>
  <c r="G123" i="76" s="1"/>
  <c r="H123" i="76" s="1"/>
  <c r="I123" i="76" s="1"/>
  <c r="J123" i="76" s="1"/>
  <c r="K123" i="76" s="1"/>
  <c r="L123" i="76" s="1"/>
  <c r="M123" i="76" s="1"/>
  <c r="D119" i="76"/>
  <c r="E119" i="76" s="1"/>
  <c r="F119" i="76" s="1"/>
  <c r="G119" i="76" s="1"/>
  <c r="H119" i="76" s="1"/>
  <c r="I119" i="76" s="1"/>
  <c r="J119" i="76" s="1"/>
  <c r="K119" i="76" s="1"/>
  <c r="L119" i="76" s="1"/>
  <c r="M119" i="76" s="1"/>
  <c r="D117" i="76"/>
  <c r="E117" i="76" s="1"/>
  <c r="F117" i="76" s="1"/>
  <c r="G117" i="76" s="1"/>
  <c r="D115" i="76"/>
  <c r="E115" i="76" s="1"/>
  <c r="F115" i="76" s="1"/>
  <c r="G115" i="76" s="1"/>
  <c r="H115" i="76" s="1"/>
  <c r="I115" i="76" s="1"/>
  <c r="J115" i="76" s="1"/>
  <c r="K115" i="76" s="1"/>
  <c r="L115" i="76" s="1"/>
  <c r="M115" i="76" s="1"/>
  <c r="D113" i="76"/>
  <c r="E113" i="76" s="1"/>
  <c r="F113" i="76" s="1"/>
  <c r="G113" i="76" s="1"/>
  <c r="H113" i="76" s="1"/>
  <c r="H111" i="76"/>
  <c r="G111" i="76"/>
  <c r="F111" i="76"/>
  <c r="E111" i="76"/>
  <c r="D111" i="76"/>
  <c r="C111" i="76"/>
  <c r="D110" i="76"/>
  <c r="E110" i="76"/>
  <c r="F110" i="76" s="1"/>
  <c r="G110" i="76" s="1"/>
  <c r="H110" i="76" s="1"/>
  <c r="I110" i="76" s="1"/>
  <c r="J110" i="76" s="1"/>
  <c r="K110" i="76" s="1"/>
  <c r="L110" i="76" s="1"/>
  <c r="M110" i="76" s="1"/>
  <c r="D108" i="76"/>
  <c r="E108" i="76"/>
  <c r="F108" i="76" s="1"/>
  <c r="G108" i="76" s="1"/>
  <c r="H108" i="76" s="1"/>
  <c r="I108" i="76" s="1"/>
  <c r="J108" i="76" s="1"/>
  <c r="K108" i="76" s="1"/>
  <c r="L108" i="76" s="1"/>
  <c r="M108" i="76" s="1"/>
  <c r="D106" i="76"/>
  <c r="E106" i="76"/>
  <c r="F106" i="76" s="1"/>
  <c r="G106" i="76" s="1"/>
  <c r="H106" i="76" s="1"/>
  <c r="I106" i="76" s="1"/>
  <c r="J106" i="76" s="1"/>
  <c r="K106" i="76" s="1"/>
  <c r="L106" i="76" s="1"/>
  <c r="M106" i="76" s="1"/>
  <c r="M102" i="76"/>
  <c r="L102" i="76"/>
  <c r="K102" i="76"/>
  <c r="J102" i="76"/>
  <c r="I102" i="76"/>
  <c r="H102" i="76"/>
  <c r="G102" i="76"/>
  <c r="F102" i="76"/>
  <c r="E102" i="76"/>
  <c r="D102" i="76"/>
  <c r="C102" i="76"/>
  <c r="D101" i="76"/>
  <c r="E101" i="76" s="1"/>
  <c r="F101" i="76" s="1"/>
  <c r="G101" i="76" s="1"/>
  <c r="H101" i="76" s="1"/>
  <c r="I101" i="76" s="1"/>
  <c r="J101" i="76" s="1"/>
  <c r="K101" i="76" s="1"/>
  <c r="L101" i="76" s="1"/>
  <c r="M101" i="76" s="1"/>
  <c r="B98" i="76"/>
  <c r="B96" i="76"/>
  <c r="B94" i="76"/>
  <c r="B92" i="76"/>
  <c r="B90" i="76"/>
  <c r="D89" i="76"/>
  <c r="E89" i="76"/>
  <c r="F89" i="76" s="1"/>
  <c r="G89" i="76" s="1"/>
  <c r="H89" i="76" s="1"/>
  <c r="I89" i="76" s="1"/>
  <c r="J89" i="76" s="1"/>
  <c r="K89" i="76" s="1"/>
  <c r="L89" i="76" s="1"/>
  <c r="M89" i="76" s="1"/>
  <c r="M87" i="76"/>
  <c r="L87" i="76"/>
  <c r="K87" i="76"/>
  <c r="J87" i="76"/>
  <c r="I87" i="76"/>
  <c r="H87" i="76"/>
  <c r="G87" i="76"/>
  <c r="F87" i="76"/>
  <c r="E87" i="76"/>
  <c r="D87" i="76"/>
  <c r="D85" i="76"/>
  <c r="E85" i="76"/>
  <c r="F85" i="76" s="1"/>
  <c r="G85" i="76" s="1"/>
  <c r="D83" i="76"/>
  <c r="E83" i="76"/>
  <c r="F83" i="76" s="1"/>
  <c r="G83" i="76" s="1"/>
  <c r="D81" i="76"/>
  <c r="E81" i="76"/>
  <c r="F81" i="76" s="1"/>
  <c r="G81" i="76" s="1"/>
  <c r="D79" i="76"/>
  <c r="E79" i="76"/>
  <c r="F79" i="76" s="1"/>
  <c r="G79" i="76" s="1"/>
  <c r="D77" i="76"/>
  <c r="E77" i="76"/>
  <c r="F77" i="76" s="1"/>
  <c r="B74" i="76"/>
  <c r="B72" i="76"/>
  <c r="B70" i="76"/>
  <c r="D69" i="76"/>
  <c r="E69" i="76" s="1"/>
  <c r="F69" i="76" s="1"/>
  <c r="G69" i="76" s="1"/>
  <c r="H69" i="76" s="1"/>
  <c r="I69" i="76" s="1"/>
  <c r="J69" i="76" s="1"/>
  <c r="K69" i="76" s="1"/>
  <c r="L69" i="76" s="1"/>
  <c r="M69" i="76" s="1"/>
  <c r="M67" i="76"/>
  <c r="L67" i="76"/>
  <c r="K67" i="76"/>
  <c r="J67" i="76"/>
  <c r="I67" i="76"/>
  <c r="H67" i="76"/>
  <c r="G67" i="76"/>
  <c r="F67" i="76"/>
  <c r="E67" i="76"/>
  <c r="D67" i="76"/>
  <c r="C67" i="76"/>
  <c r="D66" i="76"/>
  <c r="E66" i="76"/>
  <c r="F66" i="76" s="1"/>
  <c r="G66" i="76" s="1"/>
  <c r="H66" i="76" s="1"/>
  <c r="I66" i="76" s="1"/>
  <c r="C63" i="76"/>
  <c r="D3" i="4"/>
  <c r="B2" i="1" s="1"/>
  <c r="C7" i="76" s="1"/>
  <c r="C58" i="76" s="1"/>
  <c r="D58" i="76" s="1"/>
  <c r="E58" i="76" s="1"/>
  <c r="F58" i="76" s="1"/>
  <c r="G58" i="76" s="1"/>
  <c r="H58" i="76" s="1"/>
  <c r="I58" i="76" s="1"/>
  <c r="J58" i="76" s="1"/>
  <c r="K58" i="76" s="1"/>
  <c r="L58" i="76" s="1"/>
  <c r="M58" i="76" s="1"/>
  <c r="N58" i="76" s="1"/>
  <c r="O58" i="76" s="1"/>
  <c r="I47" i="76"/>
  <c r="V47" i="76" s="1"/>
  <c r="E47" i="76"/>
  <c r="I54" i="76"/>
  <c r="J54" i="76" s="1"/>
  <c r="G47" i="76"/>
  <c r="G54" i="76" s="1"/>
  <c r="H54" i="76" s="1"/>
  <c r="I7" i="76"/>
  <c r="J8" i="76"/>
  <c r="AC8" i="76" s="1"/>
  <c r="J9" i="76"/>
  <c r="AC9" i="76" s="1"/>
  <c r="J10" i="76"/>
  <c r="AC10" i="76" s="1"/>
  <c r="I11" i="76"/>
  <c r="J11" i="76" s="1"/>
  <c r="AC11" i="76" s="1"/>
  <c r="J12" i="76"/>
  <c r="AC12" i="76"/>
  <c r="J13" i="76"/>
  <c r="AC13" i="76"/>
  <c r="J14" i="76"/>
  <c r="AC14" i="76"/>
  <c r="J17" i="76"/>
  <c r="AC17" i="76" s="1"/>
  <c r="J19" i="76"/>
  <c r="AC19" i="76" s="1"/>
  <c r="J21" i="76"/>
  <c r="AC21" i="76" s="1"/>
  <c r="J23" i="76"/>
  <c r="AC23" i="76" s="1"/>
  <c r="J25" i="76"/>
  <c r="AC25" i="76" s="1"/>
  <c r="J26" i="76"/>
  <c r="AC26" i="76" s="1"/>
  <c r="J27" i="76"/>
  <c r="AC27" i="76" s="1"/>
  <c r="J28" i="76"/>
  <c r="AC28" i="76" s="1"/>
  <c r="J29" i="76"/>
  <c r="AC29" i="76" s="1"/>
  <c r="J30" i="76"/>
  <c r="AC30" i="76" s="1"/>
  <c r="J31" i="76"/>
  <c r="AC31" i="76" s="1"/>
  <c r="J32" i="76"/>
  <c r="AC32" i="76" s="1"/>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L15" i="3" s="1"/>
  <c r="AZ15" i="3" s="1"/>
  <c r="BO15" i="3"/>
  <c r="BP15" i="3"/>
  <c r="BQ15" i="3"/>
  <c r="BR15" i="3"/>
  <c r="BS15" i="3"/>
  <c r="BT15" i="3"/>
  <c r="BB16" i="3"/>
  <c r="BC16" i="3"/>
  <c r="BA16" i="3" s="1"/>
  <c r="AZ16" i="3" s="1"/>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L17" i="3" s="1"/>
  <c r="AZ17" i="3" s="1"/>
  <c r="BO17" i="3"/>
  <c r="BP17" i="3"/>
  <c r="BQ17" i="3"/>
  <c r="BR17" i="3"/>
  <c r="BS17" i="3"/>
  <c r="BT17" i="3"/>
  <c r="BB18" i="3"/>
  <c r="BC18" i="3"/>
  <c r="BA18" i="3" s="1"/>
  <c r="AZ18" i="3" s="1"/>
  <c r="BD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L19" i="3" s="1"/>
  <c r="AZ19" i="3" s="1"/>
  <c r="BO19" i="3"/>
  <c r="BP19" i="3"/>
  <c r="BQ19" i="3"/>
  <c r="BR19" i="3"/>
  <c r="BS19" i="3"/>
  <c r="BT19" i="3"/>
  <c r="BB20" i="3"/>
  <c r="BC20" i="3"/>
  <c r="BA20" i="3" s="1"/>
  <c r="AZ20" i="3" s="1"/>
  <c r="BD20" i="3"/>
  <c r="BE20" i="3"/>
  <c r="BF20" i="3"/>
  <c r="BG20" i="3"/>
  <c r="BH20" i="3"/>
  <c r="BI20" i="3"/>
  <c r="BJ20" i="3"/>
  <c r="BK20" i="3"/>
  <c r="BM20" i="3"/>
  <c r="BN20" i="3"/>
  <c r="BO20" i="3"/>
  <c r="BP20" i="3"/>
  <c r="BQ20" i="3"/>
  <c r="BR20" i="3"/>
  <c r="BS20" i="3"/>
  <c r="BT20" i="3"/>
  <c r="BL20" i="3"/>
  <c r="BB21" i="3"/>
  <c r="BC21" i="3"/>
  <c r="BD21" i="3"/>
  <c r="BE21" i="3"/>
  <c r="BF21" i="3"/>
  <c r="BG21" i="3"/>
  <c r="BH21" i="3"/>
  <c r="BI21" i="3"/>
  <c r="BJ21" i="3"/>
  <c r="BK21" i="3"/>
  <c r="BA21" i="3"/>
  <c r="BM21" i="3"/>
  <c r="BN21" i="3"/>
  <c r="BL21" i="3" s="1"/>
  <c r="AZ21" i="3" s="1"/>
  <c r="BO21" i="3"/>
  <c r="BP21" i="3"/>
  <c r="BQ21" i="3"/>
  <c r="BR21" i="3"/>
  <c r="BS21" i="3"/>
  <c r="BT21" i="3"/>
  <c r="BB22" i="3"/>
  <c r="BC22" i="3"/>
  <c r="BA22" i="3" s="1"/>
  <c r="AZ22" i="3" s="1"/>
  <c r="BD22" i="3"/>
  <c r="BE22" i="3"/>
  <c r="BF22" i="3"/>
  <c r="BG22" i="3"/>
  <c r="BH22" i="3"/>
  <c r="BI22" i="3"/>
  <c r="BJ22" i="3"/>
  <c r="BK22" i="3"/>
  <c r="BM22" i="3"/>
  <c r="BN22" i="3"/>
  <c r="BO22" i="3"/>
  <c r="BP22" i="3"/>
  <c r="BQ22" i="3"/>
  <c r="BR22" i="3"/>
  <c r="BS22" i="3"/>
  <c r="BT22" i="3"/>
  <c r="BL22" i="3"/>
  <c r="BB23" i="3"/>
  <c r="BC23" i="3"/>
  <c r="BD23" i="3"/>
  <c r="BE23" i="3"/>
  <c r="BF23" i="3"/>
  <c r="BG23" i="3"/>
  <c r="BH23" i="3"/>
  <c r="BI23" i="3"/>
  <c r="BJ23" i="3"/>
  <c r="BK23" i="3"/>
  <c r="BA23" i="3"/>
  <c r="BM23" i="3"/>
  <c r="BN23" i="3"/>
  <c r="BL23" i="3" s="1"/>
  <c r="AZ23" i="3" s="1"/>
  <c r="BO23" i="3"/>
  <c r="BP23" i="3"/>
  <c r="BQ23" i="3"/>
  <c r="BR23" i="3"/>
  <c r="BS23" i="3"/>
  <c r="BT23" i="3"/>
  <c r="BB24" i="3"/>
  <c r="BC24" i="3"/>
  <c r="BA24" i="3" s="1"/>
  <c r="AZ24" i="3" s="1"/>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A25" i="3"/>
  <c r="BM25" i="3"/>
  <c r="BN25" i="3"/>
  <c r="BL25" i="3" s="1"/>
  <c r="AZ25" i="3" s="1"/>
  <c r="BO25" i="3"/>
  <c r="BP25" i="3"/>
  <c r="BQ25" i="3"/>
  <c r="BR25" i="3"/>
  <c r="BS25" i="3"/>
  <c r="BT25" i="3"/>
  <c r="BB26" i="3"/>
  <c r="BC26" i="3"/>
  <c r="BA26" i="3" s="1"/>
  <c r="AZ26" i="3" s="1"/>
  <c r="BD26" i="3"/>
  <c r="BE26" i="3"/>
  <c r="BF26" i="3"/>
  <c r="BG26" i="3"/>
  <c r="BH26" i="3"/>
  <c r="BI26" i="3"/>
  <c r="BJ26" i="3"/>
  <c r="BK26" i="3"/>
  <c r="BM26" i="3"/>
  <c r="BN26" i="3"/>
  <c r="BO26" i="3"/>
  <c r="BP26" i="3"/>
  <c r="BQ26" i="3"/>
  <c r="BR26" i="3"/>
  <c r="BS26" i="3"/>
  <c r="BT26" i="3"/>
  <c r="BL26" i="3"/>
  <c r="BB27" i="3"/>
  <c r="BC27" i="3"/>
  <c r="BD27" i="3"/>
  <c r="BE27" i="3"/>
  <c r="BF27" i="3"/>
  <c r="BG27" i="3"/>
  <c r="BH27" i="3"/>
  <c r="BI27" i="3"/>
  <c r="BJ27" i="3"/>
  <c r="BK27" i="3"/>
  <c r="BA27" i="3"/>
  <c r="BM27" i="3"/>
  <c r="BN27" i="3"/>
  <c r="BL27" i="3" s="1"/>
  <c r="AZ27" i="3" s="1"/>
  <c r="BO27" i="3"/>
  <c r="BP27" i="3"/>
  <c r="BQ27" i="3"/>
  <c r="BR27" i="3"/>
  <c r="BS27" i="3"/>
  <c r="BT27" i="3"/>
  <c r="BB28" i="3"/>
  <c r="BC28" i="3"/>
  <c r="BA28" i="3" s="1"/>
  <c r="AZ28" i="3" s="1"/>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s="1"/>
  <c r="AZ29" i="3" s="1"/>
  <c r="BO29" i="3"/>
  <c r="BP29" i="3"/>
  <c r="BQ29" i="3"/>
  <c r="BR29" i="3"/>
  <c r="BS29" i="3"/>
  <c r="BT29" i="3"/>
  <c r="BB30" i="3"/>
  <c r="BC30" i="3"/>
  <c r="BA30" i="3" s="1"/>
  <c r="AZ30" i="3" s="1"/>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s="1"/>
  <c r="AZ31" i="3" s="1"/>
  <c r="BO31" i="3"/>
  <c r="BP31" i="3"/>
  <c r="BQ31" i="3"/>
  <c r="BR31" i="3"/>
  <c r="BS31" i="3"/>
  <c r="BT31" i="3"/>
  <c r="BB32" i="3"/>
  <c r="BC32" i="3"/>
  <c r="BA32" i="3" s="1"/>
  <c r="AZ32" i="3" s="1"/>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s="1"/>
  <c r="AZ33" i="3" s="1"/>
  <c r="BO33" i="3"/>
  <c r="BP33" i="3"/>
  <c r="BQ33" i="3"/>
  <c r="BR33" i="3"/>
  <c r="BS33" i="3"/>
  <c r="BT33" i="3"/>
  <c r="BB34" i="3"/>
  <c r="BC34" i="3"/>
  <c r="BA34" i="3" s="1"/>
  <c r="AZ34" i="3" s="1"/>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s="1"/>
  <c r="AZ35" i="3" s="1"/>
  <c r="BO35" i="3"/>
  <c r="BP35" i="3"/>
  <c r="BQ35" i="3"/>
  <c r="BR35" i="3"/>
  <c r="BS35" i="3"/>
  <c r="BT35" i="3"/>
  <c r="BB36" i="3"/>
  <c r="BC36" i="3"/>
  <c r="BA36" i="3" s="1"/>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s="1"/>
  <c r="AZ37" i="3" s="1"/>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L47" i="3" s="1"/>
  <c r="AZ47" i="3" s="1"/>
  <c r="BO47" i="3"/>
  <c r="BP47" i="3"/>
  <c r="BQ47" i="3"/>
  <c r="BR47" i="3"/>
  <c r="BS47" i="3"/>
  <c r="BT47" i="3"/>
  <c r="BB48" i="3"/>
  <c r="BC48" i="3"/>
  <c r="BA48" i="3" s="1"/>
  <c r="AZ48" i="3" s="1"/>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L49" i="3" s="1"/>
  <c r="AZ49" i="3" s="1"/>
  <c r="BO49" i="3"/>
  <c r="BP49" i="3"/>
  <c r="BQ49" i="3"/>
  <c r="BR49" i="3"/>
  <c r="BS49" i="3"/>
  <c r="BT49" i="3"/>
  <c r="BB50" i="3"/>
  <c r="BC50" i="3"/>
  <c r="BA50" i="3" s="1"/>
  <c r="AZ50" i="3" s="1"/>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L51" i="3" s="1"/>
  <c r="AZ51" i="3" s="1"/>
  <c r="BO51" i="3"/>
  <c r="BP51" i="3"/>
  <c r="BQ51" i="3"/>
  <c r="BR51" i="3"/>
  <c r="BS51" i="3"/>
  <c r="BT51" i="3"/>
  <c r="BB52" i="3"/>
  <c r="BC52" i="3"/>
  <c r="BA52" i="3" s="1"/>
  <c r="AZ52" i="3" s="1"/>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L53" i="3" s="1"/>
  <c r="AZ53" i="3" s="1"/>
  <c r="BO53" i="3"/>
  <c r="BP53" i="3"/>
  <c r="BQ53" i="3"/>
  <c r="BR53" i="3"/>
  <c r="BS53" i="3"/>
  <c r="BT53" i="3"/>
  <c r="BB54" i="3"/>
  <c r="BC54" i="3"/>
  <c r="BA54" i="3" s="1"/>
  <c r="AZ54" i="3" s="1"/>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L55" i="3" s="1"/>
  <c r="AZ55" i="3" s="1"/>
  <c r="BO55" i="3"/>
  <c r="BP55" i="3"/>
  <c r="BQ55" i="3"/>
  <c r="BR55" i="3"/>
  <c r="BS55" i="3"/>
  <c r="BT55" i="3"/>
  <c r="BB56" i="3"/>
  <c r="BC56" i="3"/>
  <c r="BA56" i="3" s="1"/>
  <c r="AZ56" i="3" s="1"/>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L57" i="3" s="1"/>
  <c r="AZ57" i="3" s="1"/>
  <c r="BO57" i="3"/>
  <c r="BP57" i="3"/>
  <c r="BQ57" i="3"/>
  <c r="BR57" i="3"/>
  <c r="BS57" i="3"/>
  <c r="BT57" i="3"/>
  <c r="BB58" i="3"/>
  <c r="BC58" i="3"/>
  <c r="BA58" i="3" s="1"/>
  <c r="AZ58" i="3" s="1"/>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s="1"/>
  <c r="AZ59" i="3" s="1"/>
  <c r="BO59" i="3"/>
  <c r="BP59" i="3"/>
  <c r="BQ59" i="3"/>
  <c r="BR59" i="3"/>
  <c r="BS59" i="3"/>
  <c r="BT59" i="3"/>
  <c r="BB60" i="3"/>
  <c r="BC60" i="3"/>
  <c r="BA60" i="3" s="1"/>
  <c r="AZ60" i="3" s="1"/>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s="1"/>
  <c r="AZ61" i="3" s="1"/>
  <c r="BO61" i="3"/>
  <c r="BP61" i="3"/>
  <c r="BQ61" i="3"/>
  <c r="BR61" i="3"/>
  <c r="BS61" i="3"/>
  <c r="BT61" i="3"/>
  <c r="BB62" i="3"/>
  <c r="BC62" i="3"/>
  <c r="BA62" i="3" s="1"/>
  <c r="AZ62" i="3" s="1"/>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L63" i="3" s="1"/>
  <c r="AZ63" i="3" s="1"/>
  <c r="BO63" i="3"/>
  <c r="BP63" i="3"/>
  <c r="BQ63" i="3"/>
  <c r="BR63" i="3"/>
  <c r="BS63" i="3"/>
  <c r="BT63" i="3"/>
  <c r="BB64" i="3"/>
  <c r="BC64" i="3"/>
  <c r="BA64" i="3" s="1"/>
  <c r="AZ64" i="3" s="1"/>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L65" i="3" s="1"/>
  <c r="AZ65" i="3" s="1"/>
  <c r="BO65" i="3"/>
  <c r="BP65" i="3"/>
  <c r="BQ65" i="3"/>
  <c r="BR65" i="3"/>
  <c r="BS65" i="3"/>
  <c r="BT65" i="3"/>
  <c r="BB66" i="3"/>
  <c r="BC66" i="3"/>
  <c r="BA66" i="3" s="1"/>
  <c r="AZ66" i="3" s="1"/>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L67" i="3" s="1"/>
  <c r="AZ67" i="3" s="1"/>
  <c r="BO67" i="3"/>
  <c r="BP67" i="3"/>
  <c r="BQ67" i="3"/>
  <c r="BR67" i="3"/>
  <c r="BS67" i="3"/>
  <c r="BT67" i="3"/>
  <c r="BB68" i="3"/>
  <c r="BC68" i="3"/>
  <c r="BA68" i="3" s="1"/>
  <c r="AZ68" i="3" s="1"/>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L69" i="3" s="1"/>
  <c r="AZ69" i="3" s="1"/>
  <c r="BO69" i="3"/>
  <c r="BP69" i="3"/>
  <c r="BQ69" i="3"/>
  <c r="BR69" i="3"/>
  <c r="BS69" i="3"/>
  <c r="BT69" i="3"/>
  <c r="BB70" i="3"/>
  <c r="BC70" i="3"/>
  <c r="BA70" i="3" s="1"/>
  <c r="AZ70" i="3" s="1"/>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L71" i="3" s="1"/>
  <c r="AZ71" i="3" s="1"/>
  <c r="BO71" i="3"/>
  <c r="BP71" i="3"/>
  <c r="BQ71" i="3"/>
  <c r="BR71" i="3"/>
  <c r="BS71" i="3"/>
  <c r="BT71" i="3"/>
  <c r="BB72" i="3"/>
  <c r="BC72" i="3"/>
  <c r="BA72" i="3" s="1"/>
  <c r="AZ72" i="3" s="1"/>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L73" i="3" s="1"/>
  <c r="AZ73" i="3" s="1"/>
  <c r="BO73" i="3"/>
  <c r="BP73" i="3"/>
  <c r="BQ73" i="3"/>
  <c r="BR73" i="3"/>
  <c r="BS73" i="3"/>
  <c r="BT73" i="3"/>
  <c r="BB74" i="3"/>
  <c r="BC74" i="3"/>
  <c r="BA74" i="3" s="1"/>
  <c r="AZ74" i="3" s="1"/>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L75" i="3" s="1"/>
  <c r="AZ75" i="3" s="1"/>
  <c r="BO75" i="3"/>
  <c r="BP75" i="3"/>
  <c r="BQ75" i="3"/>
  <c r="BR75" i="3"/>
  <c r="BS75" i="3"/>
  <c r="BT75" i="3"/>
  <c r="BB76" i="3"/>
  <c r="BC76" i="3"/>
  <c r="BA76" i="3" s="1"/>
  <c r="AZ76" i="3" s="1"/>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L77" i="3" s="1"/>
  <c r="AZ77" i="3" s="1"/>
  <c r="BO77" i="3"/>
  <c r="BP77" i="3"/>
  <c r="BQ77" i="3"/>
  <c r="BR77" i="3"/>
  <c r="BS77" i="3"/>
  <c r="BT77" i="3"/>
  <c r="BB78" i="3"/>
  <c r="BC78" i="3"/>
  <c r="BA78" i="3" s="1"/>
  <c r="AZ78" i="3" s="1"/>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s="1"/>
  <c r="AZ79" i="3" s="1"/>
  <c r="BO79" i="3"/>
  <c r="BP79" i="3"/>
  <c r="BQ79" i="3"/>
  <c r="BR79" i="3"/>
  <c r="BS79" i="3"/>
  <c r="BT79" i="3"/>
  <c r="BB80" i="3"/>
  <c r="BC80" i="3"/>
  <c r="BA80" i="3" s="1"/>
  <c r="AZ80" i="3" s="1"/>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L81" i="3" s="1"/>
  <c r="AZ81" i="3" s="1"/>
  <c r="BO81" i="3"/>
  <c r="BP81" i="3"/>
  <c r="BQ81" i="3"/>
  <c r="BR81" i="3"/>
  <c r="BS81" i="3"/>
  <c r="BT81" i="3"/>
  <c r="BB82" i="3"/>
  <c r="BC82" i="3"/>
  <c r="BA82" i="3" s="1"/>
  <c r="AZ82" i="3" s="1"/>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L83" i="3" s="1"/>
  <c r="AZ83" i="3" s="1"/>
  <c r="BO83" i="3"/>
  <c r="BP83" i="3"/>
  <c r="BQ83" i="3"/>
  <c r="BR83" i="3"/>
  <c r="BS83" i="3"/>
  <c r="BT83" i="3"/>
  <c r="BB84" i="3"/>
  <c r="BC84" i="3"/>
  <c r="BA84" i="3" s="1"/>
  <c r="AZ84" i="3" s="1"/>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L85" i="3" s="1"/>
  <c r="AZ85" i="3" s="1"/>
  <c r="BO85" i="3"/>
  <c r="BP85" i="3"/>
  <c r="BQ85" i="3"/>
  <c r="BR85" i="3"/>
  <c r="BS85" i="3"/>
  <c r="BT85" i="3"/>
  <c r="BB86" i="3"/>
  <c r="BC86" i="3"/>
  <c r="BA86" i="3" s="1"/>
  <c r="AZ86" i="3" s="1"/>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L87" i="3" s="1"/>
  <c r="AZ87" i="3" s="1"/>
  <c r="BO87" i="3"/>
  <c r="BP87" i="3"/>
  <c r="BQ87" i="3"/>
  <c r="BR87" i="3"/>
  <c r="BS87" i="3"/>
  <c r="BT87" i="3"/>
  <c r="BB88" i="3"/>
  <c r="BC88" i="3"/>
  <c r="BA88" i="3" s="1"/>
  <c r="AZ88" i="3" s="1"/>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L89" i="3" s="1"/>
  <c r="AZ89" i="3" s="1"/>
  <c r="BO89" i="3"/>
  <c r="BP89" i="3"/>
  <c r="BQ89" i="3"/>
  <c r="BR89" i="3"/>
  <c r="BS89" i="3"/>
  <c r="BT89" i="3"/>
  <c r="BB90" i="3"/>
  <c r="BC90" i="3"/>
  <c r="BA90" i="3" s="1"/>
  <c r="AZ90" i="3" s="1"/>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L91" i="3" s="1"/>
  <c r="AZ91" i="3" s="1"/>
  <c r="BO91" i="3"/>
  <c r="BP91" i="3"/>
  <c r="BQ91" i="3"/>
  <c r="BR91" i="3"/>
  <c r="BS91" i="3"/>
  <c r="BT91" i="3"/>
  <c r="BB92" i="3"/>
  <c r="BC92" i="3"/>
  <c r="BA92" i="3" s="1"/>
  <c r="AZ92" i="3" s="1"/>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L93" i="3" s="1"/>
  <c r="AZ93" i="3" s="1"/>
  <c r="BO93" i="3"/>
  <c r="BP93" i="3"/>
  <c r="BQ93" i="3"/>
  <c r="BR93" i="3"/>
  <c r="BS93" i="3"/>
  <c r="BT93" i="3"/>
  <c r="BB94" i="3"/>
  <c r="BC94" i="3"/>
  <c r="BA94" i="3" s="1"/>
  <c r="AZ94" i="3" s="1"/>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L95" i="3" s="1"/>
  <c r="AZ95" i="3" s="1"/>
  <c r="BO95" i="3"/>
  <c r="BP95" i="3"/>
  <c r="BQ95" i="3"/>
  <c r="BR95" i="3"/>
  <c r="BS95" i="3"/>
  <c r="BT95" i="3"/>
  <c r="BB96" i="3"/>
  <c r="BC96" i="3"/>
  <c r="BA96" i="3" s="1"/>
  <c r="AZ96" i="3" s="1"/>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L97" i="3" s="1"/>
  <c r="AZ97" i="3" s="1"/>
  <c r="BO97" i="3"/>
  <c r="BP97" i="3"/>
  <c r="BQ97" i="3"/>
  <c r="BR97" i="3"/>
  <c r="BS97" i="3"/>
  <c r="BT97" i="3"/>
  <c r="BB98" i="3"/>
  <c r="BC98" i="3"/>
  <c r="BA98" i="3" s="1"/>
  <c r="AZ98" i="3" s="1"/>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L99" i="3" s="1"/>
  <c r="AZ99" i="3" s="1"/>
  <c r="BO99" i="3"/>
  <c r="BP99" i="3"/>
  <c r="BQ99" i="3"/>
  <c r="BR99" i="3"/>
  <c r="BS99" i="3"/>
  <c r="BT99" i="3"/>
  <c r="BB100" i="3"/>
  <c r="BC100" i="3"/>
  <c r="BA100" i="3" s="1"/>
  <c r="AZ100" i="3" s="1"/>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L101" i="3" s="1"/>
  <c r="AZ101" i="3" s="1"/>
  <c r="BO101" i="3"/>
  <c r="BP101" i="3"/>
  <c r="BQ101" i="3"/>
  <c r="BR101" i="3"/>
  <c r="BS101" i="3"/>
  <c r="BT101" i="3"/>
  <c r="BB102" i="3"/>
  <c r="BC102" i="3"/>
  <c r="BA102" i="3" s="1"/>
  <c r="AZ102" i="3" s="1"/>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L103" i="3" s="1"/>
  <c r="AZ103" i="3" s="1"/>
  <c r="BO103" i="3"/>
  <c r="BP103" i="3"/>
  <c r="BQ103" i="3"/>
  <c r="BR103" i="3"/>
  <c r="BS103" i="3"/>
  <c r="BT103" i="3"/>
  <c r="BB104" i="3"/>
  <c r="BC104" i="3"/>
  <c r="BA104" i="3" s="1"/>
  <c r="AZ104" i="3" s="1"/>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L105" i="3" s="1"/>
  <c r="AZ105" i="3" s="1"/>
  <c r="BO105" i="3"/>
  <c r="BP105" i="3"/>
  <c r="BQ105" i="3"/>
  <c r="BR105" i="3"/>
  <c r="BS105" i="3"/>
  <c r="BT105" i="3"/>
  <c r="BB106" i="3"/>
  <c r="BC106" i="3"/>
  <c r="BA106" i="3" s="1"/>
  <c r="AZ106" i="3" s="1"/>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L107" i="3" s="1"/>
  <c r="AZ107" i="3" s="1"/>
  <c r="BO107" i="3"/>
  <c r="BP107" i="3"/>
  <c r="BQ107" i="3"/>
  <c r="BR107" i="3"/>
  <c r="BS107" i="3"/>
  <c r="BT107" i="3"/>
  <c r="BB108" i="3"/>
  <c r="BC108" i="3"/>
  <c r="BA108" i="3" s="1"/>
  <c r="AZ108" i="3" s="1"/>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L109" i="3" s="1"/>
  <c r="AZ109" i="3" s="1"/>
  <c r="BO109" i="3"/>
  <c r="BP109" i="3"/>
  <c r="BQ109" i="3"/>
  <c r="BR109" i="3"/>
  <c r="BS109" i="3"/>
  <c r="BT109" i="3"/>
  <c r="BB110" i="3"/>
  <c r="BC110" i="3"/>
  <c r="BA110" i="3" s="1"/>
  <c r="AZ110" i="3" s="1"/>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O125" i="3"/>
  <c r="BP125" i="3"/>
  <c r="BQ125" i="3"/>
  <c r="BR125" i="3"/>
  <c r="BS125" i="3"/>
  <c r="BT125" i="3"/>
  <c r="BB126" i="3"/>
  <c r="BC126" i="3"/>
  <c r="BA126" i="3" s="1"/>
  <c r="AZ126" i="3" s="1"/>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L127" i="3" s="1"/>
  <c r="AZ127" i="3" s="1"/>
  <c r="BO127" i="3"/>
  <c r="BP127" i="3"/>
  <c r="BQ127" i="3"/>
  <c r="BR127" i="3"/>
  <c r="BS127" i="3"/>
  <c r="BT127" i="3"/>
  <c r="BB128" i="3"/>
  <c r="BC128" i="3"/>
  <c r="BA128" i="3" s="1"/>
  <c r="AZ128" i="3" s="1"/>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s="1"/>
  <c r="AZ129" i="3" s="1"/>
  <c r="BO129" i="3"/>
  <c r="BP129" i="3"/>
  <c r="BQ129" i="3"/>
  <c r="BR129" i="3"/>
  <c r="BS129" i="3"/>
  <c r="BT129" i="3"/>
  <c r="BB130" i="3"/>
  <c r="BC130" i="3"/>
  <c r="BA130" i="3" s="1"/>
  <c r="AZ130" i="3" s="1"/>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s="1"/>
  <c r="AZ131" i="3" s="1"/>
  <c r="BO131" i="3"/>
  <c r="BP131" i="3"/>
  <c r="BQ131" i="3"/>
  <c r="BR131" i="3"/>
  <c r="BS131" i="3"/>
  <c r="BT131" i="3"/>
  <c r="BB132" i="3"/>
  <c r="BC132" i="3"/>
  <c r="BA132" i="3" s="1"/>
  <c r="AZ132" i="3" s="1"/>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s="1"/>
  <c r="AZ133" i="3" s="1"/>
  <c r="BO133" i="3"/>
  <c r="BP133" i="3"/>
  <c r="BQ133" i="3"/>
  <c r="BR133" i="3"/>
  <c r="BS133" i="3"/>
  <c r="BT133" i="3"/>
  <c r="BB134" i="3"/>
  <c r="BC134" i="3"/>
  <c r="BA134" i="3" s="1"/>
  <c r="AZ134" i="3" s="1"/>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s="1"/>
  <c r="AZ135" i="3" s="1"/>
  <c r="BO135" i="3"/>
  <c r="BP135" i="3"/>
  <c r="BQ135" i="3"/>
  <c r="BR135" i="3"/>
  <c r="BS135" i="3"/>
  <c r="BT135" i="3"/>
  <c r="BB136" i="3"/>
  <c r="BC136" i="3"/>
  <c r="BA136" i="3" s="1"/>
  <c r="AZ136" i="3" s="1"/>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s="1"/>
  <c r="AZ137" i="3" s="1"/>
  <c r="BO137" i="3"/>
  <c r="BP137" i="3"/>
  <c r="BQ137" i="3"/>
  <c r="BR137" i="3"/>
  <c r="BS137" i="3"/>
  <c r="BT137" i="3"/>
  <c r="BB138" i="3"/>
  <c r="BC138" i="3"/>
  <c r="BA138" i="3" s="1"/>
  <c r="AZ138" i="3" s="1"/>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s="1"/>
  <c r="AZ139" i="3" s="1"/>
  <c r="BO139" i="3"/>
  <c r="BP139" i="3"/>
  <c r="BQ139" i="3"/>
  <c r="BR139" i="3"/>
  <c r="BS139" i="3"/>
  <c r="BT139" i="3"/>
  <c r="BB140" i="3"/>
  <c r="BC140" i="3"/>
  <c r="BA140" i="3" s="1"/>
  <c r="AZ140" i="3" s="1"/>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s="1"/>
  <c r="AZ141" i="3" s="1"/>
  <c r="BO141" i="3"/>
  <c r="BP141" i="3"/>
  <c r="BQ141" i="3"/>
  <c r="BR141" i="3"/>
  <c r="BS141" i="3"/>
  <c r="BT141" i="3"/>
  <c r="BB142" i="3"/>
  <c r="BC142" i="3"/>
  <c r="BA142" i="3" s="1"/>
  <c r="AZ142" i="3" s="1"/>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s="1"/>
  <c r="AZ143" i="3" s="1"/>
  <c r="BO143" i="3"/>
  <c r="BP143" i="3"/>
  <c r="BQ143" i="3"/>
  <c r="BR143" i="3"/>
  <c r="BS143" i="3"/>
  <c r="BT143" i="3"/>
  <c r="BB144" i="3"/>
  <c r="BC144" i="3"/>
  <c r="BA144" i="3" s="1"/>
  <c r="AZ144" i="3" s="1"/>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s="1"/>
  <c r="AZ145" i="3" s="1"/>
  <c r="BO145" i="3"/>
  <c r="BP145" i="3"/>
  <c r="BQ145" i="3"/>
  <c r="BR145" i="3"/>
  <c r="BS145" i="3"/>
  <c r="BT145" i="3"/>
  <c r="BB146" i="3"/>
  <c r="BC146" i="3"/>
  <c r="BA146" i="3" s="1"/>
  <c r="AZ146" i="3" s="1"/>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s="1"/>
  <c r="AZ147" i="3" s="1"/>
  <c r="BO147" i="3"/>
  <c r="BP147" i="3"/>
  <c r="BQ147" i="3"/>
  <c r="BR147" i="3"/>
  <c r="BS147" i="3"/>
  <c r="BT147" i="3"/>
  <c r="BB148" i="3"/>
  <c r="BC148" i="3"/>
  <c r="BA148" i="3" s="1"/>
  <c r="AZ148" i="3" s="1"/>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s="1"/>
  <c r="AZ149" i="3" s="1"/>
  <c r="BO149" i="3"/>
  <c r="BP149" i="3"/>
  <c r="BQ149" i="3"/>
  <c r="BR149" i="3"/>
  <c r="BS149" i="3"/>
  <c r="BT149" i="3"/>
  <c r="BB150" i="3"/>
  <c r="BC150" i="3"/>
  <c r="BA150" i="3" s="1"/>
  <c r="AZ150" i="3" s="1"/>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A174" i="3" s="1"/>
  <c r="AZ174" i="3" s="1"/>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s="1"/>
  <c r="AZ175" i="3" s="1"/>
  <c r="BO175" i="3"/>
  <c r="BP175" i="3"/>
  <c r="BQ175" i="3"/>
  <c r="BR175" i="3"/>
  <c r="BS175" i="3"/>
  <c r="BT175" i="3"/>
  <c r="BB176" i="3"/>
  <c r="BC176" i="3"/>
  <c r="BA176" i="3" s="1"/>
  <c r="AZ176" i="3" s="1"/>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s="1"/>
  <c r="AZ177" i="3" s="1"/>
  <c r="BO177" i="3"/>
  <c r="BP177" i="3"/>
  <c r="BQ177" i="3"/>
  <c r="BR177" i="3"/>
  <c r="BS177" i="3"/>
  <c r="BT177" i="3"/>
  <c r="BB178" i="3"/>
  <c r="BC178" i="3"/>
  <c r="BA178" i="3" s="1"/>
  <c r="AZ178" i="3" s="1"/>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s="1"/>
  <c r="AZ179" i="3" s="1"/>
  <c r="BO179" i="3"/>
  <c r="BP179" i="3"/>
  <c r="BQ179" i="3"/>
  <c r="BR179" i="3"/>
  <c r="BS179" i="3"/>
  <c r="BT179" i="3"/>
  <c r="BB180" i="3"/>
  <c r="BC180" i="3"/>
  <c r="BA180" i="3" s="1"/>
  <c r="AZ180" i="3" s="1"/>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A182" i="3" s="1"/>
  <c r="AZ182" i="3" s="1"/>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s="1"/>
  <c r="AZ183" i="3" s="1"/>
  <c r="BO183" i="3"/>
  <c r="BP183" i="3"/>
  <c r="BQ183" i="3"/>
  <c r="BR183" i="3"/>
  <c r="BS183" i="3"/>
  <c r="BT183" i="3"/>
  <c r="BB184" i="3"/>
  <c r="BC184" i="3"/>
  <c r="BA184" i="3" s="1"/>
  <c r="AZ184" i="3" s="1"/>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s="1"/>
  <c r="AZ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O273" i="3"/>
  <c r="BP273" i="3"/>
  <c r="BQ273" i="3"/>
  <c r="BR273" i="3"/>
  <c r="BS273" i="3"/>
  <c r="BT273" i="3"/>
  <c r="BB274" i="3"/>
  <c r="BC274" i="3"/>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O275" i="3"/>
  <c r="BP275" i="3"/>
  <c r="BQ275" i="3"/>
  <c r="BR275" i="3"/>
  <c r="BS275" i="3"/>
  <c r="BT275" i="3"/>
  <c r="BB276" i="3"/>
  <c r="BC276" i="3"/>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O277" i="3"/>
  <c r="BP277" i="3"/>
  <c r="BQ277" i="3"/>
  <c r="BR277" i="3"/>
  <c r="BS277" i="3"/>
  <c r="BT277" i="3"/>
  <c r="BB278" i="3"/>
  <c r="BC278" i="3"/>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O279" i="3"/>
  <c r="BP279" i="3"/>
  <c r="BQ279" i="3"/>
  <c r="BR279" i="3"/>
  <c r="BS279" i="3"/>
  <c r="BT279" i="3"/>
  <c r="BB280" i="3"/>
  <c r="BC280" i="3"/>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O281" i="3"/>
  <c r="BP281" i="3"/>
  <c r="BQ281" i="3"/>
  <c r="BR281" i="3"/>
  <c r="BS281" i="3"/>
  <c r="BT281" i="3"/>
  <c r="BB282" i="3"/>
  <c r="BC282" i="3"/>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O283" i="3"/>
  <c r="BP283" i="3"/>
  <c r="BQ283" i="3"/>
  <c r="BR283" i="3"/>
  <c r="BS283" i="3"/>
  <c r="BT283" i="3"/>
  <c r="BB284" i="3"/>
  <c r="BC284" i="3"/>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O287" i="3"/>
  <c r="BP287" i="3"/>
  <c r="BQ287" i="3"/>
  <c r="BR287" i="3"/>
  <c r="BS287" i="3"/>
  <c r="BT287" i="3"/>
  <c r="BB288" i="3"/>
  <c r="BC288" i="3"/>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O293" i="3"/>
  <c r="BP293" i="3"/>
  <c r="BQ293" i="3"/>
  <c r="BR293" i="3"/>
  <c r="BS293" i="3"/>
  <c r="BT293" i="3"/>
  <c r="BB294" i="3"/>
  <c r="BC294" i="3"/>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O471" i="3"/>
  <c r="BP471" i="3"/>
  <c r="BQ471" i="3"/>
  <c r="BR471" i="3"/>
  <c r="BS471" i="3"/>
  <c r="BT471" i="3"/>
  <c r="BB472" i="3"/>
  <c r="BC472" i="3"/>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O473" i="3"/>
  <c r="BP473" i="3"/>
  <c r="BQ473" i="3"/>
  <c r="BR473" i="3"/>
  <c r="BS473" i="3"/>
  <c r="BT473" i="3"/>
  <c r="BB474" i="3"/>
  <c r="BC474" i="3"/>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O475" i="3"/>
  <c r="BP475" i="3"/>
  <c r="BQ475" i="3"/>
  <c r="BR475" i="3"/>
  <c r="BS475" i="3"/>
  <c r="BT475" i="3"/>
  <c r="BB476" i="3"/>
  <c r="BC476" i="3"/>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O477" i="3"/>
  <c r="BP477" i="3"/>
  <c r="BQ477" i="3"/>
  <c r="BR477" i="3"/>
  <c r="BS477" i="3"/>
  <c r="BT477" i="3"/>
  <c r="BB478" i="3"/>
  <c r="BC478" i="3"/>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O479" i="3"/>
  <c r="BP479" i="3"/>
  <c r="BQ479" i="3"/>
  <c r="BR479" i="3"/>
  <c r="BS479" i="3"/>
  <c r="BT479" i="3"/>
  <c r="BB480" i="3"/>
  <c r="BC480" i="3"/>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O481" i="3"/>
  <c r="BP481" i="3"/>
  <c r="BQ481" i="3"/>
  <c r="BR481" i="3"/>
  <c r="BS481" i="3"/>
  <c r="BT481" i="3"/>
  <c r="BB482" i="3"/>
  <c r="BC482" i="3"/>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O483" i="3"/>
  <c r="BP483" i="3"/>
  <c r="BQ483" i="3"/>
  <c r="BR483" i="3"/>
  <c r="BS483" i="3"/>
  <c r="BT483" i="3"/>
  <c r="BB484" i="3"/>
  <c r="BC484" i="3"/>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O485" i="3"/>
  <c r="BP485" i="3"/>
  <c r="BQ485" i="3"/>
  <c r="BR485" i="3"/>
  <c r="BS485" i="3"/>
  <c r="BT485" i="3"/>
  <c r="BB486" i="3"/>
  <c r="BC486" i="3"/>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O489" i="3"/>
  <c r="BP489" i="3"/>
  <c r="BQ489" i="3"/>
  <c r="BR489" i="3"/>
  <c r="BS489" i="3"/>
  <c r="BT489" i="3"/>
  <c r="BB490" i="3"/>
  <c r="BC490" i="3"/>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O491" i="3"/>
  <c r="BP491" i="3"/>
  <c r="BQ491" i="3"/>
  <c r="BR491" i="3"/>
  <c r="BS491" i="3"/>
  <c r="BT491" i="3"/>
  <c r="BB492" i="3"/>
  <c r="BC492" i="3"/>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O493" i="3"/>
  <c r="BP493" i="3"/>
  <c r="BQ493" i="3"/>
  <c r="BR493" i="3"/>
  <c r="BS493" i="3"/>
  <c r="BT493" i="3"/>
  <c r="BB494" i="3"/>
  <c r="BC494" i="3"/>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O497" i="3"/>
  <c r="BP497" i="3"/>
  <c r="BQ497" i="3"/>
  <c r="BR497" i="3"/>
  <c r="BS497" i="3"/>
  <c r="BT497" i="3"/>
  <c r="BB498" i="3"/>
  <c r="BC498" i="3"/>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L510" i="3" s="1"/>
  <c r="BO510" i="3"/>
  <c r="BP510" i="3"/>
  <c r="BQ510" i="3"/>
  <c r="BR510" i="3"/>
  <c r="BS510" i="3"/>
  <c r="BT510" i="3"/>
  <c r="BB511" i="3"/>
  <c r="BC511" i="3"/>
  <c r="BA511" i="3" s="1"/>
  <c r="AZ511" i="3" s="1"/>
  <c r="BD511" i="3"/>
  <c r="BE511" i="3"/>
  <c r="BF511" i="3"/>
  <c r="BG511" i="3"/>
  <c r="BH511" i="3"/>
  <c r="BI511" i="3"/>
  <c r="BJ511" i="3"/>
  <c r="BK511" i="3"/>
  <c r="BM511" i="3"/>
  <c r="BN511" i="3"/>
  <c r="BO511" i="3"/>
  <c r="BP511" i="3"/>
  <c r="BQ511" i="3"/>
  <c r="BR511" i="3"/>
  <c r="BS511" i="3"/>
  <c r="BT511" i="3"/>
  <c r="BL511" i="3"/>
  <c r="BB512" i="3"/>
  <c r="BC512" i="3"/>
  <c r="BD512" i="3"/>
  <c r="BE512" i="3"/>
  <c r="BF512" i="3"/>
  <c r="BG512" i="3"/>
  <c r="BH512" i="3"/>
  <c r="BI512" i="3"/>
  <c r="BJ512" i="3"/>
  <c r="BK512" i="3"/>
  <c r="BA512" i="3"/>
  <c r="BM512" i="3"/>
  <c r="BN512" i="3"/>
  <c r="BL512" i="3" s="1"/>
  <c r="AZ512" i="3" s="1"/>
  <c r="BO512" i="3"/>
  <c r="BP512" i="3"/>
  <c r="BQ512" i="3"/>
  <c r="BR512" i="3"/>
  <c r="BS512" i="3"/>
  <c r="BT512" i="3"/>
  <c r="BB513" i="3"/>
  <c r="BC513" i="3"/>
  <c r="BA513" i="3" s="1"/>
  <c r="AZ513" i="3" s="1"/>
  <c r="BD513" i="3"/>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A514" i="3"/>
  <c r="BM514" i="3"/>
  <c r="BN514" i="3"/>
  <c r="BL514" i="3" s="1"/>
  <c r="AZ514" i="3" s="1"/>
  <c r="BO514" i="3"/>
  <c r="BP514" i="3"/>
  <c r="BQ514" i="3"/>
  <c r="BR514" i="3"/>
  <c r="BS514" i="3"/>
  <c r="BT514" i="3"/>
  <c r="BB515" i="3"/>
  <c r="BC515" i="3"/>
  <c r="BA515" i="3" s="1"/>
  <c r="AZ515" i="3" s="1"/>
  <c r="BD515" i="3"/>
  <c r="BE515" i="3"/>
  <c r="BF515" i="3"/>
  <c r="BG515" i="3"/>
  <c r="BH515" i="3"/>
  <c r="BI515" i="3"/>
  <c r="BJ515" i="3"/>
  <c r="BK515" i="3"/>
  <c r="BM515" i="3"/>
  <c r="BN515" i="3"/>
  <c r="BO515" i="3"/>
  <c r="BP515" i="3"/>
  <c r="BQ515" i="3"/>
  <c r="BR515" i="3"/>
  <c r="BS515" i="3"/>
  <c r="BT515" i="3"/>
  <c r="BL515" i="3"/>
  <c r="BB516" i="3"/>
  <c r="BC516" i="3"/>
  <c r="BD516" i="3"/>
  <c r="BE516" i="3"/>
  <c r="BF516" i="3"/>
  <c r="BG516" i="3"/>
  <c r="BH516" i="3"/>
  <c r="BI516" i="3"/>
  <c r="BJ516" i="3"/>
  <c r="BK516" i="3"/>
  <c r="BA516" i="3"/>
  <c r="BM516" i="3"/>
  <c r="BN516" i="3"/>
  <c r="BL516" i="3" s="1"/>
  <c r="AZ516" i="3" s="1"/>
  <c r="BO516" i="3"/>
  <c r="BP516" i="3"/>
  <c r="BQ516" i="3"/>
  <c r="BR516" i="3"/>
  <c r="BS516" i="3"/>
  <c r="BT516" i="3"/>
  <c r="BB517" i="3"/>
  <c r="BC517" i="3"/>
  <c r="BA517" i="3" s="1"/>
  <c r="AZ517" i="3" s="1"/>
  <c r="BD517" i="3"/>
  <c r="BE517" i="3"/>
  <c r="BF517" i="3"/>
  <c r="BG517" i="3"/>
  <c r="BH517" i="3"/>
  <c r="BI517" i="3"/>
  <c r="BJ517" i="3"/>
  <c r="BK517" i="3"/>
  <c r="BM517" i="3"/>
  <c r="BN517" i="3"/>
  <c r="BO517" i="3"/>
  <c r="BP517" i="3"/>
  <c r="BQ517" i="3"/>
  <c r="BR517" i="3"/>
  <c r="BS517" i="3"/>
  <c r="BT517" i="3"/>
  <c r="BL517" i="3"/>
  <c r="BB518" i="3"/>
  <c r="BC518" i="3"/>
  <c r="BD518" i="3"/>
  <c r="BE518" i="3"/>
  <c r="BF518" i="3"/>
  <c r="BG518" i="3"/>
  <c r="BH518" i="3"/>
  <c r="BI518" i="3"/>
  <c r="BJ518" i="3"/>
  <c r="BK518" i="3"/>
  <c r="BA518" i="3"/>
  <c r="BM518" i="3"/>
  <c r="BN518" i="3"/>
  <c r="BL518" i="3" s="1"/>
  <c r="AZ518" i="3" s="1"/>
  <c r="BO518" i="3"/>
  <c r="BP518" i="3"/>
  <c r="BQ518" i="3"/>
  <c r="BR518" i="3"/>
  <c r="BS518" i="3"/>
  <c r="BT518" i="3"/>
  <c r="BB519" i="3"/>
  <c r="BC519" i="3"/>
  <c r="BA519" i="3" s="1"/>
  <c r="AZ519" i="3" s="1"/>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A520" i="3"/>
  <c r="BM520" i="3"/>
  <c r="BN520" i="3"/>
  <c r="BL520" i="3" s="1"/>
  <c r="AZ520" i="3" s="1"/>
  <c r="BO520" i="3"/>
  <c r="BP520" i="3"/>
  <c r="BQ520" i="3"/>
  <c r="BR520" i="3"/>
  <c r="BS520" i="3"/>
  <c r="BT520" i="3"/>
  <c r="BB521" i="3"/>
  <c r="BC521" i="3"/>
  <c r="BA521" i="3" s="1"/>
  <c r="AZ521" i="3" s="1"/>
  <c r="BD521" i="3"/>
  <c r="BE521" i="3"/>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A522" i="3"/>
  <c r="BM522" i="3"/>
  <c r="BN522" i="3"/>
  <c r="BL522" i="3" s="1"/>
  <c r="AZ522" i="3" s="1"/>
  <c r="BO522" i="3"/>
  <c r="BP522" i="3"/>
  <c r="BQ522" i="3"/>
  <c r="BR522" i="3"/>
  <c r="BS522" i="3"/>
  <c r="BT522" i="3"/>
  <c r="BB523" i="3"/>
  <c r="BC523" i="3"/>
  <c r="BA523" i="3" s="1"/>
  <c r="AZ523" i="3" s="1"/>
  <c r="BD523" i="3"/>
  <c r="BE523" i="3"/>
  <c r="BF523" i="3"/>
  <c r="BG523" i="3"/>
  <c r="BH523" i="3"/>
  <c r="BI523" i="3"/>
  <c r="BJ523" i="3"/>
  <c r="BK523" i="3"/>
  <c r="BM523" i="3"/>
  <c r="BN523" i="3"/>
  <c r="BO523" i="3"/>
  <c r="BP523" i="3"/>
  <c r="BQ523" i="3"/>
  <c r="BR523" i="3"/>
  <c r="BS523" i="3"/>
  <c r="BT523" i="3"/>
  <c r="BL523" i="3"/>
  <c r="BB524" i="3"/>
  <c r="BC524" i="3"/>
  <c r="BD524" i="3"/>
  <c r="BE524" i="3"/>
  <c r="BF524" i="3"/>
  <c r="BG524" i="3"/>
  <c r="BH524" i="3"/>
  <c r="BI524" i="3"/>
  <c r="BJ524" i="3"/>
  <c r="BK524" i="3"/>
  <c r="BA524" i="3"/>
  <c r="BM524" i="3"/>
  <c r="BN524" i="3"/>
  <c r="BL524" i="3" s="1"/>
  <c r="AZ524" i="3" s="1"/>
  <c r="BO524" i="3"/>
  <c r="BP524" i="3"/>
  <c r="BQ524" i="3"/>
  <c r="BR524" i="3"/>
  <c r="BS524" i="3"/>
  <c r="BT524" i="3"/>
  <c r="BB525" i="3"/>
  <c r="BC525" i="3"/>
  <c r="BA525" i="3" s="1"/>
  <c r="AZ525" i="3" s="1"/>
  <c r="BD525" i="3"/>
  <c r="BE525" i="3"/>
  <c r="BF525" i="3"/>
  <c r="BG525" i="3"/>
  <c r="BH525" i="3"/>
  <c r="BI525" i="3"/>
  <c r="BJ525" i="3"/>
  <c r="BK525" i="3"/>
  <c r="BM525" i="3"/>
  <c r="BN525" i="3"/>
  <c r="BO525" i="3"/>
  <c r="BP525" i="3"/>
  <c r="BQ525" i="3"/>
  <c r="BR525" i="3"/>
  <c r="BS525" i="3"/>
  <c r="BT525" i="3"/>
  <c r="BL525" i="3"/>
  <c r="BB526" i="3"/>
  <c r="BC526" i="3"/>
  <c r="BD526" i="3"/>
  <c r="BE526" i="3"/>
  <c r="BF526" i="3"/>
  <c r="BG526" i="3"/>
  <c r="BH526" i="3"/>
  <c r="BI526" i="3"/>
  <c r="BJ526" i="3"/>
  <c r="BK526" i="3"/>
  <c r="BA526" i="3"/>
  <c r="BM526" i="3"/>
  <c r="BN526" i="3"/>
  <c r="BL526" i="3" s="1"/>
  <c r="AZ526" i="3" s="1"/>
  <c r="BO526" i="3"/>
  <c r="BP526" i="3"/>
  <c r="BQ526" i="3"/>
  <c r="BR526" i="3"/>
  <c r="BS526" i="3"/>
  <c r="BT526" i="3"/>
  <c r="BB527" i="3"/>
  <c r="BC527" i="3"/>
  <c r="BA527" i="3" s="1"/>
  <c r="AZ527" i="3" s="1"/>
  <c r="BD527" i="3"/>
  <c r="BE527" i="3"/>
  <c r="BF527" i="3"/>
  <c r="BG527" i="3"/>
  <c r="BH527" i="3"/>
  <c r="BI527" i="3"/>
  <c r="BJ527" i="3"/>
  <c r="BK527" i="3"/>
  <c r="BM527" i="3"/>
  <c r="BN527" i="3"/>
  <c r="BO527" i="3"/>
  <c r="BP527" i="3"/>
  <c r="BQ527" i="3"/>
  <c r="BR527" i="3"/>
  <c r="BS527" i="3"/>
  <c r="BT527" i="3"/>
  <c r="BL527" i="3"/>
  <c r="BB528" i="3"/>
  <c r="BC528" i="3"/>
  <c r="BD528" i="3"/>
  <c r="BE528" i="3"/>
  <c r="BF528" i="3"/>
  <c r="BG528" i="3"/>
  <c r="BH528" i="3"/>
  <c r="BI528" i="3"/>
  <c r="BJ528" i="3"/>
  <c r="BK528" i="3"/>
  <c r="BA528" i="3"/>
  <c r="BM528" i="3"/>
  <c r="BN528" i="3"/>
  <c r="BL528" i="3" s="1"/>
  <c r="AZ528" i="3" s="1"/>
  <c r="BO528" i="3"/>
  <c r="BP528" i="3"/>
  <c r="BQ528" i="3"/>
  <c r="BR528" i="3"/>
  <c r="BS528" i="3"/>
  <c r="BT528" i="3"/>
  <c r="BB529" i="3"/>
  <c r="BC529" i="3"/>
  <c r="BA529" i="3" s="1"/>
  <c r="AZ529" i="3" s="1"/>
  <c r="BD529" i="3"/>
  <c r="BE529" i="3"/>
  <c r="BF529" i="3"/>
  <c r="BG529" i="3"/>
  <c r="BH529" i="3"/>
  <c r="BI529" i="3"/>
  <c r="BJ529" i="3"/>
  <c r="BK529" i="3"/>
  <c r="BM529" i="3"/>
  <c r="BN529" i="3"/>
  <c r="BO529" i="3"/>
  <c r="BP529" i="3"/>
  <c r="BQ529" i="3"/>
  <c r="BR529" i="3"/>
  <c r="BS529" i="3"/>
  <c r="BT529" i="3"/>
  <c r="BL529" i="3"/>
  <c r="BB530" i="3"/>
  <c r="BC530" i="3"/>
  <c r="BD530" i="3"/>
  <c r="BE530" i="3"/>
  <c r="BF530" i="3"/>
  <c r="BG530" i="3"/>
  <c r="BH530" i="3"/>
  <c r="BI530" i="3"/>
  <c r="BJ530" i="3"/>
  <c r="BK530" i="3"/>
  <c r="BA530" i="3"/>
  <c r="BM530" i="3"/>
  <c r="BN530" i="3"/>
  <c r="BL530" i="3" s="1"/>
  <c r="AZ530" i="3" s="1"/>
  <c r="BO530" i="3"/>
  <c r="BP530" i="3"/>
  <c r="BQ530" i="3"/>
  <c r="BR530" i="3"/>
  <c r="BS530" i="3"/>
  <c r="BT530" i="3"/>
  <c r="BB531" i="3"/>
  <c r="BC531" i="3"/>
  <c r="BA531" i="3" s="1"/>
  <c r="AZ531" i="3" s="1"/>
  <c r="BD531" i="3"/>
  <c r="BE531" i="3"/>
  <c r="BF531" i="3"/>
  <c r="BG531" i="3"/>
  <c r="BH531" i="3"/>
  <c r="BI531" i="3"/>
  <c r="BJ531" i="3"/>
  <c r="BK531" i="3"/>
  <c r="BM531" i="3"/>
  <c r="BN531" i="3"/>
  <c r="BO531" i="3"/>
  <c r="BP531" i="3"/>
  <c r="BQ531" i="3"/>
  <c r="BR531" i="3"/>
  <c r="BS531" i="3"/>
  <c r="BT531" i="3"/>
  <c r="BL531" i="3"/>
  <c r="BB532" i="3"/>
  <c r="BC532" i="3"/>
  <c r="BD532" i="3"/>
  <c r="BE532" i="3"/>
  <c r="BF532" i="3"/>
  <c r="BG532" i="3"/>
  <c r="BH532" i="3"/>
  <c r="BI532" i="3"/>
  <c r="BJ532" i="3"/>
  <c r="BK532" i="3"/>
  <c r="BA532" i="3"/>
  <c r="BM532" i="3"/>
  <c r="BN532" i="3"/>
  <c r="BL532" i="3" s="1"/>
  <c r="AZ532" i="3" s="1"/>
  <c r="BO532" i="3"/>
  <c r="BP532" i="3"/>
  <c r="BQ532" i="3"/>
  <c r="BR532" i="3"/>
  <c r="BS532" i="3"/>
  <c r="BT532" i="3"/>
  <c r="BB533" i="3"/>
  <c r="BC533" i="3"/>
  <c r="BA533" i="3" s="1"/>
  <c r="AZ533" i="3" s="1"/>
  <c r="BD533" i="3"/>
  <c r="BE533" i="3"/>
  <c r="BF533" i="3"/>
  <c r="BG533" i="3"/>
  <c r="BH533" i="3"/>
  <c r="BI533" i="3"/>
  <c r="BJ533" i="3"/>
  <c r="BK533" i="3"/>
  <c r="BM533" i="3"/>
  <c r="BN533" i="3"/>
  <c r="BO533" i="3"/>
  <c r="BP533" i="3"/>
  <c r="BQ533" i="3"/>
  <c r="BR533" i="3"/>
  <c r="BS533" i="3"/>
  <c r="BT533" i="3"/>
  <c r="BL533" i="3"/>
  <c r="BB534" i="3"/>
  <c r="BC534" i="3"/>
  <c r="BD534" i="3"/>
  <c r="BE534" i="3"/>
  <c r="BF534" i="3"/>
  <c r="BG534" i="3"/>
  <c r="BH534" i="3"/>
  <c r="BI534" i="3"/>
  <c r="BJ534" i="3"/>
  <c r="BK534" i="3"/>
  <c r="BA534" i="3"/>
  <c r="BM534" i="3"/>
  <c r="BN534" i="3"/>
  <c r="BL534" i="3" s="1"/>
  <c r="AZ534" i="3" s="1"/>
  <c r="BO534" i="3"/>
  <c r="BP534" i="3"/>
  <c r="BQ534" i="3"/>
  <c r="BR534" i="3"/>
  <c r="BS534" i="3"/>
  <c r="BT534" i="3"/>
  <c r="BB535" i="3"/>
  <c r="BC535" i="3"/>
  <c r="BA535" i="3" s="1"/>
  <c r="AZ535" i="3" s="1"/>
  <c r="BD535" i="3"/>
  <c r="BE535" i="3"/>
  <c r="BF535" i="3"/>
  <c r="BG535" i="3"/>
  <c r="BH535" i="3"/>
  <c r="BI535" i="3"/>
  <c r="BJ535" i="3"/>
  <c r="BK535" i="3"/>
  <c r="BM535" i="3"/>
  <c r="BN535" i="3"/>
  <c r="BO535" i="3"/>
  <c r="BP535" i="3"/>
  <c r="BQ535" i="3"/>
  <c r="BR535" i="3"/>
  <c r="BS535" i="3"/>
  <c r="BT535" i="3"/>
  <c r="BL535" i="3"/>
  <c r="BB536" i="3"/>
  <c r="BC536" i="3"/>
  <c r="BD536" i="3"/>
  <c r="BE536" i="3"/>
  <c r="BF536" i="3"/>
  <c r="BG536" i="3"/>
  <c r="BH536" i="3"/>
  <c r="BI536" i="3"/>
  <c r="BJ536" i="3"/>
  <c r="BK536" i="3"/>
  <c r="BA536" i="3"/>
  <c r="BM536" i="3"/>
  <c r="BN536" i="3"/>
  <c r="BL536" i="3" s="1"/>
  <c r="AZ536" i="3" s="1"/>
  <c r="BO536" i="3"/>
  <c r="BP536" i="3"/>
  <c r="BQ536" i="3"/>
  <c r="BR536" i="3"/>
  <c r="BS536" i="3"/>
  <c r="BT536" i="3"/>
  <c r="BB537" i="3"/>
  <c r="BC537" i="3"/>
  <c r="BA537" i="3" s="1"/>
  <c r="AZ537" i="3" s="1"/>
  <c r="BD537" i="3"/>
  <c r="BE537" i="3"/>
  <c r="BF537" i="3"/>
  <c r="BG537" i="3"/>
  <c r="BH537" i="3"/>
  <c r="BI537" i="3"/>
  <c r="BJ537" i="3"/>
  <c r="BK537" i="3"/>
  <c r="BM537" i="3"/>
  <c r="BN537" i="3"/>
  <c r="BO537" i="3"/>
  <c r="BP537" i="3"/>
  <c r="BQ537" i="3"/>
  <c r="BR537" i="3"/>
  <c r="BS537" i="3"/>
  <c r="BT537" i="3"/>
  <c r="BL537" i="3"/>
  <c r="BB538" i="3"/>
  <c r="BC538" i="3"/>
  <c r="BD538" i="3"/>
  <c r="BE538" i="3"/>
  <c r="BF538" i="3"/>
  <c r="BG538" i="3"/>
  <c r="BH538" i="3"/>
  <c r="BI538" i="3"/>
  <c r="BJ538" i="3"/>
  <c r="BK538" i="3"/>
  <c r="BA538" i="3"/>
  <c r="BM538" i="3"/>
  <c r="BN538" i="3"/>
  <c r="BL538" i="3" s="1"/>
  <c r="AZ538" i="3" s="1"/>
  <c r="BO538" i="3"/>
  <c r="BP538" i="3"/>
  <c r="BQ538" i="3"/>
  <c r="BR538" i="3"/>
  <c r="BS538" i="3"/>
  <c r="BT538" i="3"/>
  <c r="BB539" i="3"/>
  <c r="BC539" i="3"/>
  <c r="BA539" i="3" s="1"/>
  <c r="AZ539" i="3" s="1"/>
  <c r="BD539" i="3"/>
  <c r="BE539" i="3"/>
  <c r="BF539" i="3"/>
  <c r="BG539" i="3"/>
  <c r="BH539" i="3"/>
  <c r="BI539" i="3"/>
  <c r="BJ539" i="3"/>
  <c r="BK539" i="3"/>
  <c r="BM539" i="3"/>
  <c r="BN539" i="3"/>
  <c r="BO539" i="3"/>
  <c r="BP539" i="3"/>
  <c r="BQ539" i="3"/>
  <c r="BR539" i="3"/>
  <c r="BS539" i="3"/>
  <c r="BT539" i="3"/>
  <c r="BL539" i="3"/>
  <c r="BB540" i="3"/>
  <c r="BC540" i="3"/>
  <c r="BD540" i="3"/>
  <c r="BE540" i="3"/>
  <c r="BF540" i="3"/>
  <c r="BG540" i="3"/>
  <c r="BH540" i="3"/>
  <c r="BI540" i="3"/>
  <c r="BJ540" i="3"/>
  <c r="BK540" i="3"/>
  <c r="BA540" i="3"/>
  <c r="BM540" i="3"/>
  <c r="BN540" i="3"/>
  <c r="BL540" i="3" s="1"/>
  <c r="AZ540" i="3" s="1"/>
  <c r="BO540" i="3"/>
  <c r="BP540" i="3"/>
  <c r="BQ540" i="3"/>
  <c r="BR540" i="3"/>
  <c r="BS540" i="3"/>
  <c r="BT540" i="3"/>
  <c r="BB541" i="3"/>
  <c r="BC541" i="3"/>
  <c r="BA541" i="3" s="1"/>
  <c r="AZ541" i="3" s="1"/>
  <c r="BD541" i="3"/>
  <c r="BE541" i="3"/>
  <c r="BF541" i="3"/>
  <c r="BG541" i="3"/>
  <c r="BH541" i="3"/>
  <c r="BI541" i="3"/>
  <c r="BJ541" i="3"/>
  <c r="BK541" i="3"/>
  <c r="BM541" i="3"/>
  <c r="BN541" i="3"/>
  <c r="BO541" i="3"/>
  <c r="BP541" i="3"/>
  <c r="BQ541" i="3"/>
  <c r="BR541" i="3"/>
  <c r="BS541" i="3"/>
  <c r="BT541" i="3"/>
  <c r="BL541" i="3"/>
  <c r="BB542" i="3"/>
  <c r="BC542" i="3"/>
  <c r="BD542" i="3"/>
  <c r="BE542" i="3"/>
  <c r="BF542" i="3"/>
  <c r="BG542" i="3"/>
  <c r="BH542" i="3"/>
  <c r="BI542" i="3"/>
  <c r="BJ542" i="3"/>
  <c r="BK542" i="3"/>
  <c r="BA542" i="3"/>
  <c r="BM542" i="3"/>
  <c r="BN542" i="3"/>
  <c r="BL542" i="3" s="1"/>
  <c r="AZ542" i="3" s="1"/>
  <c r="BO542" i="3"/>
  <c r="BP542" i="3"/>
  <c r="BQ542" i="3"/>
  <c r="BR542" i="3"/>
  <c r="BS542" i="3"/>
  <c r="BT542" i="3"/>
  <c r="BB543" i="3"/>
  <c r="BC543" i="3"/>
  <c r="BA543" i="3" s="1"/>
  <c r="AZ543" i="3" s="1"/>
  <c r="BD543" i="3"/>
  <c r="BE543" i="3"/>
  <c r="BF543" i="3"/>
  <c r="BG543" i="3"/>
  <c r="BH543" i="3"/>
  <c r="BI543" i="3"/>
  <c r="BJ543" i="3"/>
  <c r="BK543" i="3"/>
  <c r="BM543" i="3"/>
  <c r="BN543" i="3"/>
  <c r="BO543" i="3"/>
  <c r="BP543" i="3"/>
  <c r="BQ543" i="3"/>
  <c r="BR543" i="3"/>
  <c r="BS543" i="3"/>
  <c r="BT543" i="3"/>
  <c r="BL543" i="3"/>
  <c r="BB544" i="3"/>
  <c r="BC544" i="3"/>
  <c r="BD544" i="3"/>
  <c r="BE544" i="3"/>
  <c r="BF544" i="3"/>
  <c r="BG544" i="3"/>
  <c r="BH544" i="3"/>
  <c r="BI544" i="3"/>
  <c r="BJ544" i="3"/>
  <c r="BK544" i="3"/>
  <c r="BA544" i="3"/>
  <c r="BM544" i="3"/>
  <c r="BN544" i="3"/>
  <c r="BL544" i="3" s="1"/>
  <c r="AZ544" i="3" s="1"/>
  <c r="BO544" i="3"/>
  <c r="BP544" i="3"/>
  <c r="BQ544" i="3"/>
  <c r="BR544" i="3"/>
  <c r="BS544" i="3"/>
  <c r="BT544" i="3"/>
  <c r="BB545" i="3"/>
  <c r="BC545" i="3"/>
  <c r="BA545" i="3" s="1"/>
  <c r="AZ545" i="3" s="1"/>
  <c r="BD545" i="3"/>
  <c r="BE545" i="3"/>
  <c r="BF545" i="3"/>
  <c r="BG545" i="3"/>
  <c r="BH545" i="3"/>
  <c r="BI545" i="3"/>
  <c r="BJ545" i="3"/>
  <c r="BK545" i="3"/>
  <c r="BM545" i="3"/>
  <c r="BN545" i="3"/>
  <c r="BO545" i="3"/>
  <c r="BP545" i="3"/>
  <c r="BQ545" i="3"/>
  <c r="BR545" i="3"/>
  <c r="BS545" i="3"/>
  <c r="BT545" i="3"/>
  <c r="BL545" i="3"/>
  <c r="BB546" i="3"/>
  <c r="BC546" i="3"/>
  <c r="BD546" i="3"/>
  <c r="BE546" i="3"/>
  <c r="BF546" i="3"/>
  <c r="BG546" i="3"/>
  <c r="BH546" i="3"/>
  <c r="BI546" i="3"/>
  <c r="BJ546" i="3"/>
  <c r="BK546" i="3"/>
  <c r="BA546" i="3"/>
  <c r="BM546" i="3"/>
  <c r="BN546" i="3"/>
  <c r="BL546" i="3" s="1"/>
  <c r="AZ546" i="3" s="1"/>
  <c r="BO546" i="3"/>
  <c r="BP546" i="3"/>
  <c r="BQ546" i="3"/>
  <c r="BR546" i="3"/>
  <c r="BS546" i="3"/>
  <c r="BT546" i="3"/>
  <c r="BB547" i="3"/>
  <c r="BC547" i="3"/>
  <c r="BA547" i="3" s="1"/>
  <c r="AZ547" i="3" s="1"/>
  <c r="BD547" i="3"/>
  <c r="BE547" i="3"/>
  <c r="BF547" i="3"/>
  <c r="BG547" i="3"/>
  <c r="BH547" i="3"/>
  <c r="BI547" i="3"/>
  <c r="BJ547" i="3"/>
  <c r="BK547" i="3"/>
  <c r="BM547" i="3"/>
  <c r="BN547" i="3"/>
  <c r="BO547" i="3"/>
  <c r="BP547" i="3"/>
  <c r="BQ547" i="3"/>
  <c r="BR547" i="3"/>
  <c r="BS547" i="3"/>
  <c r="BT547" i="3"/>
  <c r="BL547" i="3"/>
  <c r="BB548" i="3"/>
  <c r="BC548" i="3"/>
  <c r="BD548" i="3"/>
  <c r="BE548" i="3"/>
  <c r="BF548" i="3"/>
  <c r="BG548" i="3"/>
  <c r="BH548" i="3"/>
  <c r="BI548" i="3"/>
  <c r="BJ548" i="3"/>
  <c r="BK548" i="3"/>
  <c r="BA548" i="3"/>
  <c r="BM548" i="3"/>
  <c r="BN548" i="3"/>
  <c r="BL548" i="3" s="1"/>
  <c r="AZ548" i="3" s="1"/>
  <c r="BO548" i="3"/>
  <c r="BP548" i="3"/>
  <c r="BQ548" i="3"/>
  <c r="BR548" i="3"/>
  <c r="BS548" i="3"/>
  <c r="BT548" i="3"/>
  <c r="BB549" i="3"/>
  <c r="BC549" i="3"/>
  <c r="BA549" i="3" s="1"/>
  <c r="AZ549" i="3" s="1"/>
  <c r="BD549" i="3"/>
  <c r="BE549" i="3"/>
  <c r="BF549" i="3"/>
  <c r="BG549" i="3"/>
  <c r="BH549" i="3"/>
  <c r="BI549" i="3"/>
  <c r="BJ549" i="3"/>
  <c r="BK549" i="3"/>
  <c r="BM549" i="3"/>
  <c r="BN549" i="3"/>
  <c r="BO549" i="3"/>
  <c r="BP549" i="3"/>
  <c r="BQ549" i="3"/>
  <c r="BR549" i="3"/>
  <c r="BS549" i="3"/>
  <c r="BT549" i="3"/>
  <c r="BL549" i="3"/>
  <c r="BB550" i="3"/>
  <c r="BC550" i="3"/>
  <c r="BD550" i="3"/>
  <c r="BE550" i="3"/>
  <c r="BF550" i="3"/>
  <c r="BG550" i="3"/>
  <c r="BH550" i="3"/>
  <c r="BI550" i="3"/>
  <c r="BJ550" i="3"/>
  <c r="BK550" i="3"/>
  <c r="BA550" i="3"/>
  <c r="BM550" i="3"/>
  <c r="BN550" i="3"/>
  <c r="BL550" i="3" s="1"/>
  <c r="AZ550" i="3" s="1"/>
  <c r="BO550" i="3"/>
  <c r="BP550" i="3"/>
  <c r="BQ550" i="3"/>
  <c r="BR550" i="3"/>
  <c r="BS550" i="3"/>
  <c r="BT550" i="3"/>
  <c r="BB551" i="3"/>
  <c r="BC551" i="3"/>
  <c r="BA551" i="3" s="1"/>
  <c r="AZ551" i="3" s="1"/>
  <c r="BD551" i="3"/>
  <c r="BE551" i="3"/>
  <c r="BF551" i="3"/>
  <c r="BG551" i="3"/>
  <c r="BH551" i="3"/>
  <c r="BI551" i="3"/>
  <c r="BJ551" i="3"/>
  <c r="BK551" i="3"/>
  <c r="BM551" i="3"/>
  <c r="BN551" i="3"/>
  <c r="BO551" i="3"/>
  <c r="BP551" i="3"/>
  <c r="BQ551" i="3"/>
  <c r="BR551" i="3"/>
  <c r="BS551" i="3"/>
  <c r="BT551" i="3"/>
  <c r="BL551" i="3"/>
  <c r="BB552" i="3"/>
  <c r="BC552" i="3"/>
  <c r="BD552" i="3"/>
  <c r="BE552" i="3"/>
  <c r="BF552" i="3"/>
  <c r="BG552" i="3"/>
  <c r="BH552" i="3"/>
  <c r="BI552" i="3"/>
  <c r="BJ552" i="3"/>
  <c r="BK552" i="3"/>
  <c r="BA552" i="3"/>
  <c r="BM552" i="3"/>
  <c r="BN552" i="3"/>
  <c r="BL552" i="3" s="1"/>
  <c r="AZ552" i="3" s="1"/>
  <c r="BO552" i="3"/>
  <c r="BP552" i="3"/>
  <c r="BQ552" i="3"/>
  <c r="BR552" i="3"/>
  <c r="BS552" i="3"/>
  <c r="BT552" i="3"/>
  <c r="BB553" i="3"/>
  <c r="BC553" i="3"/>
  <c r="BA553" i="3" s="1"/>
  <c r="AZ553" i="3" s="1"/>
  <c r="BD553" i="3"/>
  <c r="BE553" i="3"/>
  <c r="BF553" i="3"/>
  <c r="BG553" i="3"/>
  <c r="BH553" i="3"/>
  <c r="BI553" i="3"/>
  <c r="BJ553" i="3"/>
  <c r="BK553" i="3"/>
  <c r="BM553" i="3"/>
  <c r="BN553" i="3"/>
  <c r="BO553" i="3"/>
  <c r="BP553" i="3"/>
  <c r="BQ553" i="3"/>
  <c r="BR553" i="3"/>
  <c r="BS553" i="3"/>
  <c r="BT553" i="3"/>
  <c r="BL553" i="3"/>
  <c r="BB554" i="3"/>
  <c r="BC554" i="3"/>
  <c r="BD554" i="3"/>
  <c r="BE554" i="3"/>
  <c r="BF554" i="3"/>
  <c r="BG554" i="3"/>
  <c r="BH554" i="3"/>
  <c r="BI554" i="3"/>
  <c r="BJ554" i="3"/>
  <c r="BK554" i="3"/>
  <c r="BA554" i="3"/>
  <c r="BM554" i="3"/>
  <c r="BN554" i="3"/>
  <c r="BL554" i="3" s="1"/>
  <c r="AZ554" i="3" s="1"/>
  <c r="BO554" i="3"/>
  <c r="BP554" i="3"/>
  <c r="BQ554" i="3"/>
  <c r="BR554" i="3"/>
  <c r="BS554" i="3"/>
  <c r="BT554" i="3"/>
  <c r="BB555" i="3"/>
  <c r="BC555" i="3"/>
  <c r="BA555" i="3" s="1"/>
  <c r="AZ555" i="3" s="1"/>
  <c r="BD555" i="3"/>
  <c r="BE555" i="3"/>
  <c r="BF555" i="3"/>
  <c r="BG555" i="3"/>
  <c r="BH555" i="3"/>
  <c r="BI555" i="3"/>
  <c r="BJ555" i="3"/>
  <c r="BK555" i="3"/>
  <c r="BM555" i="3"/>
  <c r="BN555" i="3"/>
  <c r="BO555" i="3"/>
  <c r="BP555" i="3"/>
  <c r="BQ555" i="3"/>
  <c r="BR555" i="3"/>
  <c r="BS555" i="3"/>
  <c r="BT555" i="3"/>
  <c r="BL555" i="3"/>
  <c r="BB556" i="3"/>
  <c r="BC556" i="3"/>
  <c r="BD556" i="3"/>
  <c r="BE556" i="3"/>
  <c r="BF556" i="3"/>
  <c r="BG556" i="3"/>
  <c r="BH556" i="3"/>
  <c r="BI556" i="3"/>
  <c r="BJ556" i="3"/>
  <c r="BK556" i="3"/>
  <c r="BA556" i="3"/>
  <c r="BM556" i="3"/>
  <c r="BN556" i="3"/>
  <c r="BL556" i="3" s="1"/>
  <c r="AZ556" i="3" s="1"/>
  <c r="BO556" i="3"/>
  <c r="BP556" i="3"/>
  <c r="BQ556" i="3"/>
  <c r="BR556" i="3"/>
  <c r="BS556" i="3"/>
  <c r="BT556" i="3"/>
  <c r="BB557" i="3"/>
  <c r="BC557" i="3"/>
  <c r="BA557" i="3" s="1"/>
  <c r="AZ557" i="3" s="1"/>
  <c r="BD557" i="3"/>
  <c r="BE557" i="3"/>
  <c r="BF557" i="3"/>
  <c r="BG557" i="3"/>
  <c r="BH557" i="3"/>
  <c r="BI557" i="3"/>
  <c r="BJ557" i="3"/>
  <c r="BK557" i="3"/>
  <c r="BM557" i="3"/>
  <c r="BN557" i="3"/>
  <c r="BO557" i="3"/>
  <c r="BP557" i="3"/>
  <c r="BQ557" i="3"/>
  <c r="BR557" i="3"/>
  <c r="BS557" i="3"/>
  <c r="BT557" i="3"/>
  <c r="BL557" i="3"/>
  <c r="BB558" i="3"/>
  <c r="BC558" i="3"/>
  <c r="BD558" i="3"/>
  <c r="BE558" i="3"/>
  <c r="BF558" i="3"/>
  <c r="BG558" i="3"/>
  <c r="BH558" i="3"/>
  <c r="BI558" i="3"/>
  <c r="BJ558" i="3"/>
  <c r="BK558" i="3"/>
  <c r="BA558" i="3"/>
  <c r="BM558" i="3"/>
  <c r="BN558" i="3"/>
  <c r="BL558" i="3" s="1"/>
  <c r="AZ558" i="3" s="1"/>
  <c r="BO558" i="3"/>
  <c r="BP558" i="3"/>
  <c r="BQ558" i="3"/>
  <c r="BR558" i="3"/>
  <c r="BS558" i="3"/>
  <c r="BT558" i="3"/>
  <c r="BB559" i="3"/>
  <c r="BC559" i="3"/>
  <c r="BA559" i="3" s="1"/>
  <c r="AZ559" i="3" s="1"/>
  <c r="BD559" i="3"/>
  <c r="BE559" i="3"/>
  <c r="BF559" i="3"/>
  <c r="BG559" i="3"/>
  <c r="BH559" i="3"/>
  <c r="BI559" i="3"/>
  <c r="BJ559" i="3"/>
  <c r="BK559" i="3"/>
  <c r="BM559" i="3"/>
  <c r="BN559" i="3"/>
  <c r="BO559" i="3"/>
  <c r="BP559" i="3"/>
  <c r="BQ559" i="3"/>
  <c r="BR559" i="3"/>
  <c r="BS559" i="3"/>
  <c r="BT559" i="3"/>
  <c r="BL559" i="3"/>
  <c r="BB560" i="3"/>
  <c r="BC560" i="3"/>
  <c r="BD560" i="3"/>
  <c r="BE560" i="3"/>
  <c r="BF560" i="3"/>
  <c r="BG560" i="3"/>
  <c r="BH560" i="3"/>
  <c r="BI560" i="3"/>
  <c r="BJ560" i="3"/>
  <c r="BK560" i="3"/>
  <c r="BA560" i="3"/>
  <c r="BM560" i="3"/>
  <c r="BN560" i="3"/>
  <c r="BL560" i="3" s="1"/>
  <c r="AZ560" i="3" s="1"/>
  <c r="BO560" i="3"/>
  <c r="BP560" i="3"/>
  <c r="BQ560" i="3"/>
  <c r="BR560" i="3"/>
  <c r="BS560" i="3"/>
  <c r="BT560" i="3"/>
  <c r="BB561" i="3"/>
  <c r="BC561" i="3"/>
  <c r="BA561" i="3" s="1"/>
  <c r="AZ561" i="3" s="1"/>
  <c r="BD561" i="3"/>
  <c r="BE561" i="3"/>
  <c r="BF561" i="3"/>
  <c r="BG561" i="3"/>
  <c r="BH561" i="3"/>
  <c r="BI561" i="3"/>
  <c r="BJ561" i="3"/>
  <c r="BK561" i="3"/>
  <c r="BM561" i="3"/>
  <c r="BN561" i="3"/>
  <c r="BO561" i="3"/>
  <c r="BP561" i="3"/>
  <c r="BQ561" i="3"/>
  <c r="BR561" i="3"/>
  <c r="BS561" i="3"/>
  <c r="BT561" i="3"/>
  <c r="BL561" i="3"/>
  <c r="BB562" i="3"/>
  <c r="BC562" i="3"/>
  <c r="BD562" i="3"/>
  <c r="BE562" i="3"/>
  <c r="BF562" i="3"/>
  <c r="BG562" i="3"/>
  <c r="BH562" i="3"/>
  <c r="BI562" i="3"/>
  <c r="BJ562" i="3"/>
  <c r="BK562" i="3"/>
  <c r="BA562" i="3"/>
  <c r="BM562" i="3"/>
  <c r="BN562" i="3"/>
  <c r="BL562" i="3" s="1"/>
  <c r="AZ562" i="3" s="1"/>
  <c r="BO562" i="3"/>
  <c r="BP562" i="3"/>
  <c r="BQ562" i="3"/>
  <c r="BR562" i="3"/>
  <c r="BS562" i="3"/>
  <c r="BT562" i="3"/>
  <c r="BB563" i="3"/>
  <c r="BC563" i="3"/>
  <c r="BA563" i="3" s="1"/>
  <c r="AZ563" i="3" s="1"/>
  <c r="BD563" i="3"/>
  <c r="BE563" i="3"/>
  <c r="BF563" i="3"/>
  <c r="BG563" i="3"/>
  <c r="BH563" i="3"/>
  <c r="BI563" i="3"/>
  <c r="BJ563" i="3"/>
  <c r="BK563" i="3"/>
  <c r="BM563" i="3"/>
  <c r="BN563" i="3"/>
  <c r="BO563" i="3"/>
  <c r="BP563" i="3"/>
  <c r="BQ563" i="3"/>
  <c r="BR563" i="3"/>
  <c r="BS563" i="3"/>
  <c r="BT563" i="3"/>
  <c r="BL563" i="3"/>
  <c r="BB564" i="3"/>
  <c r="BC564" i="3"/>
  <c r="BD564" i="3"/>
  <c r="BE564" i="3"/>
  <c r="BF564" i="3"/>
  <c r="BG564" i="3"/>
  <c r="BH564" i="3"/>
  <c r="BI564" i="3"/>
  <c r="BJ564" i="3"/>
  <c r="BK564" i="3"/>
  <c r="BA564" i="3"/>
  <c r="BM564" i="3"/>
  <c r="BN564" i="3"/>
  <c r="BL564" i="3" s="1"/>
  <c r="AZ564" i="3" s="1"/>
  <c r="BO564" i="3"/>
  <c r="BP564" i="3"/>
  <c r="BQ564" i="3"/>
  <c r="BR564" i="3"/>
  <c r="BS564" i="3"/>
  <c r="BT564" i="3"/>
  <c r="BB565" i="3"/>
  <c r="BC565" i="3"/>
  <c r="BA565" i="3" s="1"/>
  <c r="AZ565" i="3" s="1"/>
  <c r="BD565" i="3"/>
  <c r="BE565" i="3"/>
  <c r="BF565" i="3"/>
  <c r="BG565" i="3"/>
  <c r="BH565" i="3"/>
  <c r="BI565" i="3"/>
  <c r="BJ565" i="3"/>
  <c r="BK565" i="3"/>
  <c r="BM565" i="3"/>
  <c r="BN565" i="3"/>
  <c r="BO565" i="3"/>
  <c r="BP565" i="3"/>
  <c r="BQ565" i="3"/>
  <c r="BR565" i="3"/>
  <c r="BS565" i="3"/>
  <c r="BT565" i="3"/>
  <c r="BL565" i="3"/>
  <c r="BB566" i="3"/>
  <c r="BC566" i="3"/>
  <c r="BD566" i="3"/>
  <c r="BE566" i="3"/>
  <c r="BF566" i="3"/>
  <c r="BG566" i="3"/>
  <c r="BH566" i="3"/>
  <c r="BI566" i="3"/>
  <c r="BJ566" i="3"/>
  <c r="BK566" i="3"/>
  <c r="BA566" i="3"/>
  <c r="BM566" i="3"/>
  <c r="BN566" i="3"/>
  <c r="BL566" i="3" s="1"/>
  <c r="AZ566" i="3" s="1"/>
  <c r="BO566" i="3"/>
  <c r="BP566" i="3"/>
  <c r="BQ566" i="3"/>
  <c r="BR566" i="3"/>
  <c r="BS566" i="3"/>
  <c r="BT566" i="3"/>
  <c r="BB567" i="3"/>
  <c r="BC567" i="3"/>
  <c r="BA567" i="3" s="1"/>
  <c r="AZ567" i="3" s="1"/>
  <c r="BD567" i="3"/>
  <c r="BE567" i="3"/>
  <c r="BF567" i="3"/>
  <c r="BG567" i="3"/>
  <c r="BH567" i="3"/>
  <c r="BI567" i="3"/>
  <c r="BJ567" i="3"/>
  <c r="BK567" i="3"/>
  <c r="BM567" i="3"/>
  <c r="BN567" i="3"/>
  <c r="BO567" i="3"/>
  <c r="BP567" i="3"/>
  <c r="BQ567" i="3"/>
  <c r="BR567" i="3"/>
  <c r="BS567" i="3"/>
  <c r="BT567" i="3"/>
  <c r="BL567" i="3"/>
  <c r="BB568" i="3"/>
  <c r="BC568" i="3"/>
  <c r="BD568" i="3"/>
  <c r="BE568" i="3"/>
  <c r="BF568" i="3"/>
  <c r="BG568" i="3"/>
  <c r="BH568" i="3"/>
  <c r="BI568" i="3"/>
  <c r="BJ568" i="3"/>
  <c r="BK568" i="3"/>
  <c r="BA568" i="3"/>
  <c r="BM568" i="3"/>
  <c r="BN568" i="3"/>
  <c r="BL568" i="3" s="1"/>
  <c r="AZ568" i="3" s="1"/>
  <c r="BO568" i="3"/>
  <c r="BP568" i="3"/>
  <c r="BQ568" i="3"/>
  <c r="BR568" i="3"/>
  <c r="BS568" i="3"/>
  <c r="BT568" i="3"/>
  <c r="BB569" i="3"/>
  <c r="BC569" i="3"/>
  <c r="BA569" i="3" s="1"/>
  <c r="AZ569" i="3" s="1"/>
  <c r="BD569" i="3"/>
  <c r="BE569" i="3"/>
  <c r="BF569" i="3"/>
  <c r="BG569" i="3"/>
  <c r="BH569" i="3"/>
  <c r="BI569" i="3"/>
  <c r="BJ569" i="3"/>
  <c r="BK569" i="3"/>
  <c r="BM569" i="3"/>
  <c r="BN569" i="3"/>
  <c r="BO569" i="3"/>
  <c r="BP569" i="3"/>
  <c r="BQ569" i="3"/>
  <c r="BR569" i="3"/>
  <c r="BS569" i="3"/>
  <c r="BT569" i="3"/>
  <c r="BL569" i="3"/>
  <c r="BB570" i="3"/>
  <c r="BC570" i="3"/>
  <c r="BD570" i="3"/>
  <c r="BE570" i="3"/>
  <c r="BF570" i="3"/>
  <c r="BG570" i="3"/>
  <c r="BH570" i="3"/>
  <c r="BI570" i="3"/>
  <c r="BJ570" i="3"/>
  <c r="BK570" i="3"/>
  <c r="BA570" i="3"/>
  <c r="BM570" i="3"/>
  <c r="BN570" i="3"/>
  <c r="BL570" i="3" s="1"/>
  <c r="AZ570" i="3" s="1"/>
  <c r="BO570" i="3"/>
  <c r="BP570" i="3"/>
  <c r="BQ570" i="3"/>
  <c r="BR570" i="3"/>
  <c r="BS570" i="3"/>
  <c r="BT570" i="3"/>
  <c r="BB571" i="3"/>
  <c r="BC571" i="3"/>
  <c r="BA571" i="3" s="1"/>
  <c r="AZ571" i="3" s="1"/>
  <c r="BD571" i="3"/>
  <c r="BE571" i="3"/>
  <c r="BF571" i="3"/>
  <c r="BG571" i="3"/>
  <c r="BH571" i="3"/>
  <c r="BI571" i="3"/>
  <c r="BJ571" i="3"/>
  <c r="BK571" i="3"/>
  <c r="BM571" i="3"/>
  <c r="BN571" i="3"/>
  <c r="BO571" i="3"/>
  <c r="BP571" i="3"/>
  <c r="BQ571" i="3"/>
  <c r="BR571" i="3"/>
  <c r="BS571" i="3"/>
  <c r="BT571" i="3"/>
  <c r="BL571" i="3"/>
  <c r="BB572" i="3"/>
  <c r="BC572" i="3"/>
  <c r="BD572" i="3"/>
  <c r="BE572" i="3"/>
  <c r="BF572" i="3"/>
  <c r="BG572" i="3"/>
  <c r="BH572" i="3"/>
  <c r="BI572" i="3"/>
  <c r="BJ572" i="3"/>
  <c r="BK572" i="3"/>
  <c r="BA572" i="3"/>
  <c r="BM572" i="3"/>
  <c r="BN572" i="3"/>
  <c r="BL572" i="3" s="1"/>
  <c r="AZ572" i="3" s="1"/>
  <c r="BO572" i="3"/>
  <c r="BP572" i="3"/>
  <c r="BQ572" i="3"/>
  <c r="BR572" i="3"/>
  <c r="BS572" i="3"/>
  <c r="BT572" i="3"/>
  <c r="J34" i="76"/>
  <c r="AC34" i="76" s="1"/>
  <c r="J35" i="76"/>
  <c r="AC35" i="76" s="1"/>
  <c r="J36" i="76"/>
  <c r="AC36" i="76" s="1"/>
  <c r="J37" i="76"/>
  <c r="AC37" i="76" s="1"/>
  <c r="J38" i="76"/>
  <c r="AC38" i="76" s="1"/>
  <c r="J39" i="76"/>
  <c r="AC39" i="76" s="1"/>
  <c r="J40" i="76"/>
  <c r="AC40" i="76" s="1"/>
  <c r="J41" i="76"/>
  <c r="AC41" i="76" s="1"/>
  <c r="J42" i="76"/>
  <c r="AC42" i="76" s="1"/>
  <c r="J43" i="76"/>
  <c r="AC43" i="76" s="1"/>
  <c r="J44" i="76"/>
  <c r="AC44" i="76" s="1"/>
  <c r="J45" i="76"/>
  <c r="AC45" i="76" s="1"/>
  <c r="J46" i="76"/>
  <c r="AC46" i="76" s="1"/>
  <c r="R47" i="76"/>
  <c r="F7" i="76"/>
  <c r="AA7" i="76"/>
  <c r="F8" i="76"/>
  <c r="AA8" i="76"/>
  <c r="F9" i="76"/>
  <c r="AA9" i="76"/>
  <c r="F10" i="76"/>
  <c r="AA10" i="76"/>
  <c r="F11" i="76"/>
  <c r="AA11" i="76"/>
  <c r="F12" i="76"/>
  <c r="AA12" i="76"/>
  <c r="F13" i="76"/>
  <c r="AA13" i="76"/>
  <c r="F14" i="76"/>
  <c r="AA14" i="76"/>
  <c r="F15" i="76"/>
  <c r="AA15" i="76"/>
  <c r="F17" i="76"/>
  <c r="AA17" i="76"/>
  <c r="F19" i="76"/>
  <c r="AA19" i="76"/>
  <c r="F21" i="76"/>
  <c r="AA21" i="76"/>
  <c r="F23" i="76"/>
  <c r="AA23" i="76"/>
  <c r="F25" i="76"/>
  <c r="AA25" i="76"/>
  <c r="F26" i="76"/>
  <c r="AA26" i="76"/>
  <c r="F27" i="76"/>
  <c r="AA27" i="76"/>
  <c r="F28" i="76"/>
  <c r="AA28" i="76"/>
  <c r="F29" i="76"/>
  <c r="AA29" i="76"/>
  <c r="F30" i="76"/>
  <c r="AA30" i="76"/>
  <c r="F31" i="76"/>
  <c r="AA31" i="76"/>
  <c r="F32" i="76"/>
  <c r="AA32" i="76"/>
  <c r="F34" i="76"/>
  <c r="AA34" i="76"/>
  <c r="F35" i="76"/>
  <c r="AA35" i="76"/>
  <c r="F36" i="76"/>
  <c r="AA36" i="76"/>
  <c r="F37" i="76"/>
  <c r="AA37" i="76"/>
  <c r="F38" i="76"/>
  <c r="AA38" i="76"/>
  <c r="F39" i="76"/>
  <c r="AA39" i="76"/>
  <c r="F40" i="76"/>
  <c r="AA40" i="76" s="1"/>
  <c r="F41" i="76"/>
  <c r="AA41" i="76" s="1"/>
  <c r="F42" i="76"/>
  <c r="AA42" i="76" s="1"/>
  <c r="F43" i="76"/>
  <c r="AA43" i="76" s="1"/>
  <c r="F44" i="76"/>
  <c r="AA44" i="76" s="1"/>
  <c r="F45" i="76"/>
  <c r="AA45" i="76" s="1"/>
  <c r="F46" i="76"/>
  <c r="T47" i="76"/>
  <c r="G7" i="76"/>
  <c r="H7" i="76"/>
  <c r="AB7" i="76" s="1"/>
  <c r="H8" i="76"/>
  <c r="H9" i="76"/>
  <c r="AB9" i="76" s="1"/>
  <c r="H10" i="76"/>
  <c r="H11" i="76"/>
  <c r="AB11" i="76" s="1"/>
  <c r="H12" i="76"/>
  <c r="H13" i="76"/>
  <c r="AB13" i="76" s="1"/>
  <c r="H14" i="76"/>
  <c r="H15" i="76"/>
  <c r="H17" i="76"/>
  <c r="H19" i="76"/>
  <c r="H21" i="76"/>
  <c r="H23" i="76"/>
  <c r="H25" i="76"/>
  <c r="AB25" i="76" s="1"/>
  <c r="H26" i="76"/>
  <c r="H27" i="76"/>
  <c r="AB27" i="76" s="1"/>
  <c r="H28" i="76"/>
  <c r="H29" i="76"/>
  <c r="AB29" i="76" s="1"/>
  <c r="H30" i="76"/>
  <c r="H31" i="76"/>
  <c r="AB31" i="76" s="1"/>
  <c r="H32" i="76"/>
  <c r="H34" i="76"/>
  <c r="AB34" i="76" s="1"/>
  <c r="H35" i="76"/>
  <c r="H36" i="76"/>
  <c r="AB36" i="76" s="1"/>
  <c r="H37" i="76"/>
  <c r="H38" i="76"/>
  <c r="AB38" i="76" s="1"/>
  <c r="H39" i="76"/>
  <c r="H40" i="76"/>
  <c r="AB40" i="76" s="1"/>
  <c r="H41" i="76"/>
  <c r="H42" i="76"/>
  <c r="AB42" i="76" s="1"/>
  <c r="H43" i="76"/>
  <c r="H44" i="76"/>
  <c r="AB44" i="76" s="1"/>
  <c r="H45" i="76"/>
  <c r="H46" i="76"/>
  <c r="AB46" i="76" s="1"/>
  <c r="P49" i="76"/>
  <c r="P48" i="76"/>
  <c r="P47" i="76"/>
  <c r="Q46" i="76"/>
  <c r="Z46" i="76"/>
  <c r="W46" i="76"/>
  <c r="Q45" i="76"/>
  <c r="Z45" i="76" s="1"/>
  <c r="W45" i="76"/>
  <c r="S45" i="76"/>
  <c r="Q44" i="76"/>
  <c r="Z44" i="76"/>
  <c r="W44" i="76"/>
  <c r="U44" i="76"/>
  <c r="Q43" i="76"/>
  <c r="Z43" i="76" s="1"/>
  <c r="W43" i="76"/>
  <c r="S43" i="76"/>
  <c r="Q42" i="76"/>
  <c r="Z42" i="76"/>
  <c r="W42" i="76"/>
  <c r="U42" i="76"/>
  <c r="Q41" i="76"/>
  <c r="Z41" i="76" s="1"/>
  <c r="W41" i="76"/>
  <c r="S41" i="76"/>
  <c r="Q40" i="76"/>
  <c r="Z40" i="76"/>
  <c r="W40" i="76"/>
  <c r="U40" i="76"/>
  <c r="S40" i="76"/>
  <c r="Q39" i="76"/>
  <c r="Z39" i="76" s="1"/>
  <c r="W39" i="76"/>
  <c r="S39" i="76"/>
  <c r="Q38" i="76"/>
  <c r="Z38" i="76"/>
  <c r="W38" i="76"/>
  <c r="U38" i="76"/>
  <c r="S38" i="76"/>
  <c r="Q37" i="76"/>
  <c r="Z37" i="76" s="1"/>
  <c r="W37" i="76"/>
  <c r="S37" i="76"/>
  <c r="Q36" i="76"/>
  <c r="Z36" i="76"/>
  <c r="W36" i="76"/>
  <c r="U36" i="76"/>
  <c r="S36" i="76"/>
  <c r="Q35" i="76"/>
  <c r="Z35" i="76" s="1"/>
  <c r="W35" i="76"/>
  <c r="S35" i="76"/>
  <c r="Q34" i="76"/>
  <c r="Z34" i="76"/>
  <c r="W34" i="76"/>
  <c r="U34" i="76"/>
  <c r="S34" i="76"/>
  <c r="Q33" i="76"/>
  <c r="Z33" i="76" s="1"/>
  <c r="Q32" i="76"/>
  <c r="Z32" i="76" s="1"/>
  <c r="W32" i="76"/>
  <c r="S32" i="76"/>
  <c r="Q31" i="76"/>
  <c r="Z31" i="76"/>
  <c r="W31" i="76"/>
  <c r="U31" i="76"/>
  <c r="S31" i="76"/>
  <c r="Q30" i="76"/>
  <c r="Z30" i="76" s="1"/>
  <c r="W30" i="76"/>
  <c r="S30" i="76"/>
  <c r="Q29" i="76"/>
  <c r="Z29" i="76"/>
  <c r="W29" i="76"/>
  <c r="U29" i="76"/>
  <c r="S29" i="76"/>
  <c r="Q28" i="76"/>
  <c r="Z28" i="76" s="1"/>
  <c r="W28" i="76"/>
  <c r="S28" i="76"/>
  <c r="Q27" i="76"/>
  <c r="Z27" i="76"/>
  <c r="W27" i="76"/>
  <c r="U27" i="76"/>
  <c r="S27" i="76"/>
  <c r="Q26" i="76"/>
  <c r="Z26" i="76" s="1"/>
  <c r="W26" i="76"/>
  <c r="S26" i="76"/>
  <c r="Q25" i="76"/>
  <c r="Z25" i="76"/>
  <c r="W25" i="76"/>
  <c r="U25" i="76"/>
  <c r="S25" i="76"/>
  <c r="Q23" i="76"/>
  <c r="Z23" i="76" s="1"/>
  <c r="W23" i="76"/>
  <c r="S23" i="76"/>
  <c r="C23" i="76"/>
  <c r="Q21" i="76"/>
  <c r="Z21" i="76" s="1"/>
  <c r="W21" i="76"/>
  <c r="S21" i="76"/>
  <c r="C21" i="76"/>
  <c r="Q19" i="76"/>
  <c r="Z19" i="76" s="1"/>
  <c r="W19" i="76"/>
  <c r="S19" i="76"/>
  <c r="C19" i="76"/>
  <c r="Q17" i="76"/>
  <c r="Z17" i="76" s="1"/>
  <c r="W17" i="76"/>
  <c r="S17" i="76"/>
  <c r="C17" i="76"/>
  <c r="Q15" i="76"/>
  <c r="Z15" i="76" s="1"/>
  <c r="S15" i="76"/>
  <c r="C15" i="76"/>
  <c r="Q14" i="76"/>
  <c r="Z14" i="76" s="1"/>
  <c r="W14" i="76"/>
  <c r="S14" i="76"/>
  <c r="Q13" i="76"/>
  <c r="Z13" i="76"/>
  <c r="W13" i="76"/>
  <c r="U13" i="76"/>
  <c r="S13" i="76"/>
  <c r="Q12" i="76"/>
  <c r="Z12" i="76" s="1"/>
  <c r="W12" i="76"/>
  <c r="S12" i="76"/>
  <c r="Q11" i="76"/>
  <c r="Z11" i="76"/>
  <c r="W11" i="76"/>
  <c r="U11" i="76"/>
  <c r="S11" i="76"/>
  <c r="Q10" i="76"/>
  <c r="Z10" i="76" s="1"/>
  <c r="W10" i="76"/>
  <c r="S10" i="76"/>
  <c r="Q9" i="76"/>
  <c r="Z9" i="76"/>
  <c r="W9" i="76"/>
  <c r="U9" i="76"/>
  <c r="S9" i="76"/>
  <c r="W8" i="76"/>
  <c r="S8" i="76"/>
  <c r="U7" i="76"/>
  <c r="S7" i="76"/>
  <c r="I6" i="76"/>
  <c r="F19" i="6"/>
  <c r="E19" i="6"/>
  <c r="D3" i="76" s="1"/>
  <c r="J140" i="75"/>
  <c r="C145" i="75"/>
  <c r="K139" i="75"/>
  <c r="J142" i="75"/>
  <c r="B130" i="75"/>
  <c r="B128" i="75"/>
  <c r="B126" i="75"/>
  <c r="D125" i="75"/>
  <c r="E125" i="75"/>
  <c r="F125" i="75" s="1"/>
  <c r="G125" i="75"/>
  <c r="D123" i="75"/>
  <c r="E123" i="75"/>
  <c r="F123" i="75" s="1"/>
  <c r="G123" i="75" s="1"/>
  <c r="H123" i="75" s="1"/>
  <c r="I123" i="75" s="1"/>
  <c r="J123" i="75" s="1"/>
  <c r="K123" i="75" s="1"/>
  <c r="L123" i="75" s="1"/>
  <c r="M123" i="75" s="1"/>
  <c r="D119" i="75"/>
  <c r="E119" i="75"/>
  <c r="F119" i="75" s="1"/>
  <c r="G119" i="75" s="1"/>
  <c r="H119" i="75" s="1"/>
  <c r="I119" i="75" s="1"/>
  <c r="J119" i="75" s="1"/>
  <c r="K119" i="75" s="1"/>
  <c r="L119" i="75" s="1"/>
  <c r="M119" i="75" s="1"/>
  <c r="D117" i="75"/>
  <c r="E117" i="75"/>
  <c r="F117" i="75" s="1"/>
  <c r="G117" i="75" s="1"/>
  <c r="D115" i="75"/>
  <c r="E115" i="75"/>
  <c r="F115" i="75" s="1"/>
  <c r="G115" i="75"/>
  <c r="H115" i="75" s="1"/>
  <c r="I115" i="75" s="1"/>
  <c r="J115" i="75" s="1"/>
  <c r="K115" i="75" s="1"/>
  <c r="L115" i="75" s="1"/>
  <c r="M115" i="75" s="1"/>
  <c r="D113" i="75"/>
  <c r="E113" i="75"/>
  <c r="F113" i="75" s="1"/>
  <c r="G113" i="75"/>
  <c r="H113" i="75" s="1"/>
  <c r="H111" i="75"/>
  <c r="G111" i="75"/>
  <c r="F111" i="75"/>
  <c r="E111" i="75"/>
  <c r="D111" i="75"/>
  <c r="C111" i="75"/>
  <c r="D110" i="75"/>
  <c r="E110" i="75" s="1"/>
  <c r="F110" i="75" s="1"/>
  <c r="G110" i="75" s="1"/>
  <c r="H110" i="75" s="1"/>
  <c r="I110" i="75" s="1"/>
  <c r="J110" i="75" s="1"/>
  <c r="K110" i="75" s="1"/>
  <c r="L110" i="75" s="1"/>
  <c r="M110" i="75" s="1"/>
  <c r="D108" i="75"/>
  <c r="E108" i="75" s="1"/>
  <c r="F108" i="75" s="1"/>
  <c r="G108" i="75" s="1"/>
  <c r="H108" i="75" s="1"/>
  <c r="I108" i="75" s="1"/>
  <c r="J108" i="75" s="1"/>
  <c r="K108" i="75" s="1"/>
  <c r="L108" i="75" s="1"/>
  <c r="M108" i="75" s="1"/>
  <c r="D106" i="75"/>
  <c r="E106" i="75" s="1"/>
  <c r="F106" i="75" s="1"/>
  <c r="G106" i="75" s="1"/>
  <c r="H106" i="75" s="1"/>
  <c r="I106" i="75" s="1"/>
  <c r="J106" i="75" s="1"/>
  <c r="K106" i="75" s="1"/>
  <c r="L106" i="75" s="1"/>
  <c r="M106" i="75" s="1"/>
  <c r="M102" i="75"/>
  <c r="L102" i="75"/>
  <c r="K102" i="75"/>
  <c r="J102" i="75"/>
  <c r="I102" i="75"/>
  <c r="H102" i="75"/>
  <c r="G102" i="75"/>
  <c r="F102" i="75"/>
  <c r="E102" i="75"/>
  <c r="D102" i="75"/>
  <c r="C102" i="75"/>
  <c r="D101" i="75"/>
  <c r="E101" i="75"/>
  <c r="F101" i="75" s="1"/>
  <c r="B98" i="75"/>
  <c r="B96" i="75"/>
  <c r="B94" i="75"/>
  <c r="B92" i="75"/>
  <c r="B90" i="75"/>
  <c r="D89" i="75"/>
  <c r="E89" i="75" s="1"/>
  <c r="F89" i="75" s="1"/>
  <c r="G89" i="75" s="1"/>
  <c r="H89" i="75" s="1"/>
  <c r="I89" i="75" s="1"/>
  <c r="J89" i="75" s="1"/>
  <c r="K89" i="75" s="1"/>
  <c r="L89" i="75" s="1"/>
  <c r="M89" i="75" s="1"/>
  <c r="M87" i="75"/>
  <c r="L87" i="75"/>
  <c r="K87" i="75"/>
  <c r="J87" i="75"/>
  <c r="I87" i="75"/>
  <c r="H87" i="75"/>
  <c r="G87" i="75"/>
  <c r="F87" i="75"/>
  <c r="E87" i="75"/>
  <c r="D87" i="75"/>
  <c r="D85" i="75"/>
  <c r="E85" i="75" s="1"/>
  <c r="D83" i="75"/>
  <c r="E83" i="75" s="1"/>
  <c r="F83" i="75" s="1"/>
  <c r="G83" i="75" s="1"/>
  <c r="D81" i="75"/>
  <c r="E81" i="75" s="1"/>
  <c r="F81" i="75" s="1"/>
  <c r="D79" i="75"/>
  <c r="E79" i="75" s="1"/>
  <c r="D77" i="75"/>
  <c r="E77" i="75" s="1"/>
  <c r="F77" i="75" s="1"/>
  <c r="B74" i="75"/>
  <c r="J14" i="75" s="1"/>
  <c r="B72" i="75"/>
  <c r="B70" i="75"/>
  <c r="J12" i="75" s="1"/>
  <c r="D69" i="75"/>
  <c r="E69" i="75"/>
  <c r="F69" i="75" s="1"/>
  <c r="G69" i="75" s="1"/>
  <c r="H69" i="75" s="1"/>
  <c r="I69" i="75" s="1"/>
  <c r="J69" i="75" s="1"/>
  <c r="K69" i="75" s="1"/>
  <c r="L69" i="75" s="1"/>
  <c r="M69" i="75" s="1"/>
  <c r="M67" i="75"/>
  <c r="L67" i="75"/>
  <c r="K67" i="75"/>
  <c r="J67" i="75"/>
  <c r="I67" i="75"/>
  <c r="H67" i="75"/>
  <c r="G67" i="75"/>
  <c r="F67" i="75"/>
  <c r="E67" i="75"/>
  <c r="D67" i="75"/>
  <c r="C67" i="75"/>
  <c r="D66" i="75"/>
  <c r="E66" i="75" s="1"/>
  <c r="F66" i="75" s="1"/>
  <c r="G66" i="75" s="1"/>
  <c r="H66" i="75" s="1"/>
  <c r="I66" i="75" s="1"/>
  <c r="C63" i="75"/>
  <c r="C7" i="75"/>
  <c r="C58" i="75"/>
  <c r="D58" i="75" s="1"/>
  <c r="I47" i="75"/>
  <c r="E47" i="75"/>
  <c r="I54" i="75" s="1"/>
  <c r="J54" i="75" s="1"/>
  <c r="G47" i="75"/>
  <c r="G54" i="75"/>
  <c r="H54" i="75" s="1"/>
  <c r="E54" i="75"/>
  <c r="F54" i="75" s="1"/>
  <c r="V47" i="75"/>
  <c r="I7" i="75"/>
  <c r="J8" i="75"/>
  <c r="AC8" i="75" s="1"/>
  <c r="J9" i="75"/>
  <c r="AC9" i="75" s="1"/>
  <c r="J10" i="75"/>
  <c r="AC10" i="75" s="1"/>
  <c r="I11" i="75"/>
  <c r="J11" i="75" s="1"/>
  <c r="J13" i="75"/>
  <c r="AC13" i="75"/>
  <c r="J21" i="75"/>
  <c r="AC21" i="75"/>
  <c r="J23" i="75"/>
  <c r="AC23" i="75"/>
  <c r="J25" i="75"/>
  <c r="AC25" i="75"/>
  <c r="J26" i="75"/>
  <c r="AC26" i="75"/>
  <c r="J27" i="75"/>
  <c r="AC27" i="75" s="1"/>
  <c r="J28" i="75"/>
  <c r="AC28" i="75" s="1"/>
  <c r="J29" i="75"/>
  <c r="AC29" i="75" s="1"/>
  <c r="J30" i="75"/>
  <c r="AC30" i="75" s="1"/>
  <c r="J31" i="75"/>
  <c r="AC31" i="75" s="1"/>
  <c r="J34" i="75"/>
  <c r="AC34" i="75" s="1"/>
  <c r="J35" i="75"/>
  <c r="AC35" i="75" s="1"/>
  <c r="J36" i="75"/>
  <c r="AC36" i="75" s="1"/>
  <c r="J37" i="75"/>
  <c r="AC37" i="75" s="1"/>
  <c r="J38" i="75"/>
  <c r="AC38" i="75" s="1"/>
  <c r="J39" i="75"/>
  <c r="AC39" i="75" s="1"/>
  <c r="J40" i="75"/>
  <c r="AC40" i="75" s="1"/>
  <c r="J41" i="75"/>
  <c r="AC41" i="75" s="1"/>
  <c r="J42" i="75"/>
  <c r="AC42" i="75" s="1"/>
  <c r="J43" i="75"/>
  <c r="AC43" i="75" s="1"/>
  <c r="J44" i="75"/>
  <c r="AC44" i="75" s="1"/>
  <c r="J45" i="75"/>
  <c r="AC45" i="75" s="1"/>
  <c r="J46" i="75"/>
  <c r="AC46" i="75" s="1"/>
  <c r="R47" i="75"/>
  <c r="F8" i="75"/>
  <c r="AA8" i="75"/>
  <c r="F9" i="75"/>
  <c r="AA9" i="75"/>
  <c r="F10" i="75"/>
  <c r="AA10" i="75"/>
  <c r="F11" i="75"/>
  <c r="AA11" i="75"/>
  <c r="F12" i="75"/>
  <c r="AA12" i="75"/>
  <c r="F13" i="75"/>
  <c r="AA13" i="75"/>
  <c r="F14" i="75"/>
  <c r="AA14" i="75"/>
  <c r="F21" i="75"/>
  <c r="AA21" i="75"/>
  <c r="F23" i="75"/>
  <c r="AA23" i="75"/>
  <c r="F25" i="75"/>
  <c r="AA25" i="75"/>
  <c r="F26" i="75"/>
  <c r="AA26" i="75"/>
  <c r="F27" i="75"/>
  <c r="AA27" i="75"/>
  <c r="F28" i="75"/>
  <c r="AA28" i="75"/>
  <c r="F29" i="75"/>
  <c r="AA29" i="75"/>
  <c r="F30" i="75"/>
  <c r="AA30" i="75"/>
  <c r="F31" i="75"/>
  <c r="AA31" i="75"/>
  <c r="F34" i="75"/>
  <c r="AA34" i="75"/>
  <c r="F35" i="75"/>
  <c r="AA35" i="75"/>
  <c r="F36" i="75"/>
  <c r="AA36" i="75" s="1"/>
  <c r="F37" i="75"/>
  <c r="AA37" i="75" s="1"/>
  <c r="F38" i="75"/>
  <c r="AA38" i="75" s="1"/>
  <c r="F39" i="75"/>
  <c r="AA39" i="75" s="1"/>
  <c r="F40" i="75"/>
  <c r="AA40" i="75" s="1"/>
  <c r="F41" i="75"/>
  <c r="AA41" i="75" s="1"/>
  <c r="F42" i="75"/>
  <c r="AA42" i="75" s="1"/>
  <c r="F43" i="75"/>
  <c r="AA43" i="75" s="1"/>
  <c r="F44" i="75"/>
  <c r="AA44" i="75" s="1"/>
  <c r="F45" i="75"/>
  <c r="AA45" i="75" s="1"/>
  <c r="F46" i="75"/>
  <c r="AA46" i="75" s="1"/>
  <c r="T47" i="75"/>
  <c r="G7" i="75"/>
  <c r="H8" i="75"/>
  <c r="AB8" i="75" s="1"/>
  <c r="H9" i="75"/>
  <c r="AB9" i="75" s="1"/>
  <c r="H10" i="75"/>
  <c r="AB10" i="75" s="1"/>
  <c r="H11" i="75"/>
  <c r="AB11" i="75" s="1"/>
  <c r="H12" i="75"/>
  <c r="AB12" i="75" s="1"/>
  <c r="H13" i="75"/>
  <c r="AB13" i="75" s="1"/>
  <c r="H14" i="75"/>
  <c r="AB14" i="75" s="1"/>
  <c r="H21" i="75"/>
  <c r="AB21" i="75" s="1"/>
  <c r="H25" i="75"/>
  <c r="AB25" i="75" s="1"/>
  <c r="H26" i="75"/>
  <c r="AB26" i="75" s="1"/>
  <c r="H27" i="75"/>
  <c r="AB27" i="75" s="1"/>
  <c r="H28" i="75"/>
  <c r="AB28" i="75" s="1"/>
  <c r="H29" i="75"/>
  <c r="AB29" i="75" s="1"/>
  <c r="H30" i="75"/>
  <c r="AB30" i="75" s="1"/>
  <c r="H31" i="75"/>
  <c r="AB31" i="75" s="1"/>
  <c r="H32" i="75"/>
  <c r="AB32" i="75" s="1"/>
  <c r="H34" i="75"/>
  <c r="AB34" i="75" s="1"/>
  <c r="H35" i="75"/>
  <c r="AB35" i="75" s="1"/>
  <c r="H36" i="75"/>
  <c r="AB36" i="75" s="1"/>
  <c r="H37" i="75"/>
  <c r="AB37" i="75" s="1"/>
  <c r="H38" i="75"/>
  <c r="AB38" i="75" s="1"/>
  <c r="H39" i="75"/>
  <c r="AB39" i="75" s="1"/>
  <c r="H40" i="75"/>
  <c r="AB40" i="75" s="1"/>
  <c r="H41" i="75"/>
  <c r="AB41" i="75" s="1"/>
  <c r="H42" i="75"/>
  <c r="AB42" i="75" s="1"/>
  <c r="H43" i="75"/>
  <c r="AB43" i="75" s="1"/>
  <c r="H44" i="75"/>
  <c r="AB44" i="75" s="1"/>
  <c r="H45" i="75"/>
  <c r="AB45" i="75" s="1"/>
  <c r="H46" i="75"/>
  <c r="AB46" i="75" s="1"/>
  <c r="P49" i="75"/>
  <c r="P48" i="75"/>
  <c r="P47" i="75"/>
  <c r="Q46" i="75"/>
  <c r="Z46" i="75"/>
  <c r="W46" i="75"/>
  <c r="U46" i="75"/>
  <c r="Q45" i="75"/>
  <c r="Z45" i="75" s="1"/>
  <c r="W45" i="75"/>
  <c r="S45" i="75"/>
  <c r="Q44" i="75"/>
  <c r="Z44" i="75"/>
  <c r="W44" i="75"/>
  <c r="U44" i="75"/>
  <c r="Q43" i="75"/>
  <c r="Z43" i="75" s="1"/>
  <c r="W43" i="75"/>
  <c r="S43" i="75"/>
  <c r="Q42" i="75"/>
  <c r="Z42" i="75"/>
  <c r="W42" i="75"/>
  <c r="U42" i="75"/>
  <c r="Q41" i="75"/>
  <c r="Z41" i="75" s="1"/>
  <c r="W41" i="75"/>
  <c r="S41" i="75"/>
  <c r="Q40" i="75"/>
  <c r="Z40" i="75"/>
  <c r="W40" i="75"/>
  <c r="U40" i="75"/>
  <c r="Q39" i="75"/>
  <c r="Z39" i="75" s="1"/>
  <c r="W39" i="75"/>
  <c r="S39" i="75"/>
  <c r="Q38" i="75"/>
  <c r="Z38" i="75"/>
  <c r="W38" i="75"/>
  <c r="U38" i="75"/>
  <c r="Q37" i="75"/>
  <c r="Z37" i="75" s="1"/>
  <c r="W37" i="75"/>
  <c r="S37" i="75"/>
  <c r="Q36" i="75"/>
  <c r="Z36" i="75"/>
  <c r="W36" i="75"/>
  <c r="U36" i="75"/>
  <c r="S36" i="75"/>
  <c r="Q35" i="75"/>
  <c r="Z35" i="75" s="1"/>
  <c r="W35" i="75"/>
  <c r="S35" i="75"/>
  <c r="Q34" i="75"/>
  <c r="Z34" i="75"/>
  <c r="W34" i="75"/>
  <c r="U34" i="75"/>
  <c r="S34" i="75"/>
  <c r="Q33" i="75"/>
  <c r="Z33" i="75" s="1"/>
  <c r="Q32" i="75"/>
  <c r="Z32" i="75" s="1"/>
  <c r="Q31" i="75"/>
  <c r="Z31" i="75"/>
  <c r="W31" i="75"/>
  <c r="U31" i="75"/>
  <c r="S31" i="75"/>
  <c r="Q30" i="75"/>
  <c r="Z30" i="75" s="1"/>
  <c r="W30" i="75"/>
  <c r="S30" i="75"/>
  <c r="Q29" i="75"/>
  <c r="Z29" i="75"/>
  <c r="W29" i="75"/>
  <c r="U29" i="75"/>
  <c r="S29" i="75"/>
  <c r="Q28" i="75"/>
  <c r="Z28" i="75" s="1"/>
  <c r="W28" i="75"/>
  <c r="S28" i="75"/>
  <c r="Q27" i="75"/>
  <c r="Z27" i="75"/>
  <c r="W27" i="75"/>
  <c r="U27" i="75"/>
  <c r="S27" i="75"/>
  <c r="Q26" i="75"/>
  <c r="Z26" i="75" s="1"/>
  <c r="W26" i="75"/>
  <c r="S26" i="75"/>
  <c r="Q25" i="75"/>
  <c r="Z25" i="75"/>
  <c r="W25" i="75"/>
  <c r="U25" i="75"/>
  <c r="S25" i="75"/>
  <c r="Q23" i="75"/>
  <c r="Z23" i="75" s="1"/>
  <c r="W23" i="75"/>
  <c r="S23" i="75"/>
  <c r="C23" i="75"/>
  <c r="Q21" i="75"/>
  <c r="Z21" i="75" s="1"/>
  <c r="W21" i="75"/>
  <c r="S21" i="75"/>
  <c r="C21" i="75"/>
  <c r="Q19" i="75"/>
  <c r="Z19" i="75" s="1"/>
  <c r="C19" i="75"/>
  <c r="Q17" i="75"/>
  <c r="Z17" i="75" s="1"/>
  <c r="C17" i="75"/>
  <c r="Q15" i="75"/>
  <c r="Z15" i="75" s="1"/>
  <c r="C15" i="75"/>
  <c r="Q14" i="75"/>
  <c r="Z14" i="75" s="1"/>
  <c r="S14" i="75"/>
  <c r="Q13" i="75"/>
  <c r="Z13" i="75"/>
  <c r="W13" i="75"/>
  <c r="U13" i="75"/>
  <c r="S13" i="75"/>
  <c r="Q12" i="75"/>
  <c r="Z12" i="75" s="1"/>
  <c r="S12" i="75"/>
  <c r="Q11" i="75"/>
  <c r="Z11" i="75"/>
  <c r="U11" i="75"/>
  <c r="S11" i="75"/>
  <c r="Q10" i="75"/>
  <c r="Z10" i="75" s="1"/>
  <c r="W10" i="75"/>
  <c r="S10" i="75"/>
  <c r="Q9" i="75"/>
  <c r="Z9" i="75"/>
  <c r="W9" i="75"/>
  <c r="U9" i="75"/>
  <c r="S9" i="75"/>
  <c r="W8" i="75"/>
  <c r="S8" i="75"/>
  <c r="I6" i="75"/>
  <c r="D3"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s="1"/>
  <c r="F30" i="6" s="1"/>
  <c r="BM5" i="3"/>
  <c r="BO5" i="3"/>
  <c r="F29" i="6"/>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AT5" i="3"/>
  <c r="E20" i="6"/>
  <c r="E21" i="6"/>
  <c r="E22" i="6"/>
  <c r="E23" i="6"/>
  <c r="E24" i="6"/>
  <c r="E25" i="6"/>
  <c r="E26" i="6"/>
  <c r="BR5" i="3"/>
  <c r="BT5" i="3"/>
  <c r="G28" i="6"/>
  <c r="E28" i="6" s="1"/>
  <c r="BN5" i="3"/>
  <c r="BP5" i="3"/>
  <c r="G29" i="6"/>
  <c r="E29" i="6" s="1"/>
  <c r="D82" i="39"/>
  <c r="E82" i="39" s="1"/>
  <c r="D19" i="4"/>
  <c r="C12" i="39" s="1"/>
  <c r="I48" i="39"/>
  <c r="G48" i="39"/>
  <c r="E48" i="39"/>
  <c r="I40" i="39"/>
  <c r="G40" i="39"/>
  <c r="E40" i="39"/>
  <c r="D73" i="39"/>
  <c r="E73" i="39" s="1"/>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s="1"/>
  <c r="AD5" i="59"/>
  <c r="Q5" i="59"/>
  <c r="P5" i="59"/>
  <c r="O5" i="59"/>
  <c r="N5" i="59"/>
  <c r="I3" i="59"/>
  <c r="L3" i="59"/>
  <c r="K3" i="59"/>
  <c r="J3" i="59"/>
  <c r="AE6" i="59"/>
  <c r="AF6" i="59"/>
  <c r="AG6" i="59"/>
  <c r="AH6" i="59"/>
  <c r="AD6" i="59"/>
  <c r="Q6" i="59"/>
  <c r="P6" i="59"/>
  <c r="O6" i="59"/>
  <c r="N6" i="59"/>
  <c r="N7" i="59"/>
  <c r="Q7" i="59"/>
  <c r="P7" i="59"/>
  <c r="O7" i="59"/>
  <c r="K59" i="15"/>
  <c r="P62" i="15" s="1"/>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6" i="4"/>
  <c r="O76" i="9" s="1"/>
  <c r="L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H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6" i="59"/>
  <c r="C3" i="65"/>
  <c r="C1" i="65"/>
  <c r="N1" i="65"/>
  <c r="C5" i="59"/>
  <c r="D5" i="59"/>
  <c r="T6" i="59"/>
  <c r="D6" i="59"/>
  <c r="H1" i="65"/>
  <c r="B76" i="63"/>
  <c r="M5" i="54"/>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0" i="59"/>
  <c r="P10" i="59"/>
  <c r="O10" i="59"/>
  <c r="N10" i="59"/>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B50" i="59"/>
  <c r="N50" i="59"/>
  <c r="F49" i="59"/>
  <c r="F48" i="59"/>
  <c r="Q48" i="59" s="1"/>
  <c r="B49" i="59"/>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N31" i="59"/>
  <c r="B32" i="59"/>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P23" i="59"/>
  <c r="E24" i="59"/>
  <c r="E25" i="59" s="1"/>
  <c r="E26" i="59" s="1"/>
  <c r="U26" i="59" s="1"/>
  <c r="O23" i="59"/>
  <c r="C24" i="59" s="1"/>
  <c r="N23" i="59"/>
  <c r="B24" i="59" s="1"/>
  <c r="B25" i="59" s="1"/>
  <c r="B26" i="59" s="1"/>
  <c r="S26" i="59" s="1"/>
  <c r="D23" i="59"/>
  <c r="Q22" i="59"/>
  <c r="P22" i="59"/>
  <c r="O22" i="59"/>
  <c r="N22" i="59"/>
  <c r="Q21" i="59"/>
  <c r="AB21" i="59" s="1"/>
  <c r="P21" i="59"/>
  <c r="O21" i="59"/>
  <c r="Y21" i="59"/>
  <c r="Z21" i="59" s="1"/>
  <c r="N21" i="59"/>
  <c r="X21" i="59" s="1"/>
  <c r="Q20" i="59"/>
  <c r="AB20" i="59" s="1"/>
  <c r="P20" i="59"/>
  <c r="AA20" i="59" s="1"/>
  <c r="O20" i="59"/>
  <c r="Y20" i="59" s="1"/>
  <c r="Z20" i="59" s="1"/>
  <c r="N20" i="59"/>
  <c r="X20" i="59" s="1"/>
  <c r="Q19" i="59"/>
  <c r="P19" i="59"/>
  <c r="O19" i="59"/>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X5" i="59" s="1"/>
  <c r="D11" i="59"/>
  <c r="C16" i="59"/>
  <c r="AB15" i="59"/>
  <c r="B20" i="59"/>
  <c r="B21" i="59"/>
  <c r="B22" i="59" s="1"/>
  <c r="S22" i="59" s="1"/>
  <c r="E20" i="59"/>
  <c r="E21" i="59" s="1"/>
  <c r="E22" i="59" s="1"/>
  <c r="U22" i="59" s="1"/>
  <c r="AA19" i="59"/>
  <c r="B10" i="59"/>
  <c r="X6" i="59"/>
  <c r="E10" i="59"/>
  <c r="AA5" i="59"/>
  <c r="X11" i="59"/>
  <c r="C12" i="59"/>
  <c r="Y11" i="59"/>
  <c r="Z11" i="59" s="1"/>
  <c r="F12" i="59"/>
  <c r="B16" i="59"/>
  <c r="B17" i="59" s="1"/>
  <c r="B18" i="59" s="1"/>
  <c r="S18" i="59" s="1"/>
  <c r="X15" i="59"/>
  <c r="E16" i="59"/>
  <c r="E17" i="59"/>
  <c r="E18" i="59" s="1"/>
  <c r="U18" i="59" s="1"/>
  <c r="AA15" i="59"/>
  <c r="C20" i="59"/>
  <c r="Y19" i="59"/>
  <c r="Z19" i="59"/>
  <c r="F20" i="59"/>
  <c r="AB19" i="59"/>
  <c r="C10" i="59"/>
  <c r="Y6" i="59"/>
  <c r="Z6" i="59" s="1"/>
  <c r="Y5" i="59"/>
  <c r="Z5" i="59" s="1"/>
  <c r="F10" i="59"/>
  <c r="AB5" i="59"/>
  <c r="X7" i="59"/>
  <c r="X9" i="59"/>
  <c r="AA3" i="59"/>
  <c r="AA7" i="59"/>
  <c r="AA8" i="59"/>
  <c r="AA9" i="59"/>
  <c r="AA10" i="59"/>
  <c r="Y7" i="59"/>
  <c r="Z7" i="59"/>
  <c r="Y8" i="59"/>
  <c r="Z8" i="59"/>
  <c r="Y9" i="59"/>
  <c r="Z9" i="59"/>
  <c r="Y10" i="59"/>
  <c r="Z10" i="59"/>
  <c r="Y3" i="59"/>
  <c r="Z3" i="59"/>
  <c r="AB10" i="59"/>
  <c r="AB3" i="59"/>
  <c r="AB7" i="59"/>
  <c r="AB8" i="59"/>
  <c r="AB9" i="59"/>
  <c r="E12" i="59"/>
  <c r="E13" i="59"/>
  <c r="E14" i="59" s="1"/>
  <c r="U14" i="59" s="1"/>
  <c r="B33" i="59"/>
  <c r="B34" i="59"/>
  <c r="S34" i="59" s="1"/>
  <c r="E33" i="59"/>
  <c r="E34" i="59" s="1"/>
  <c r="U34" i="59" s="1"/>
  <c r="S50" i="59"/>
  <c r="AA21" i="59"/>
  <c r="F13" i="59"/>
  <c r="F14" i="59" s="1"/>
  <c r="V14" i="59" s="1"/>
  <c r="F21" i="59"/>
  <c r="F22" i="59" s="1"/>
  <c r="V22" i="59" s="1"/>
  <c r="F25" i="59"/>
  <c r="F26" i="59"/>
  <c r="V26" i="59" s="1"/>
  <c r="F37" i="59"/>
  <c r="F38" i="59"/>
  <c r="V38" i="59" s="1"/>
  <c r="F45" i="59"/>
  <c r="F46" i="59"/>
  <c r="V46" i="59" s="1"/>
  <c r="C13" i="59"/>
  <c r="C14" i="59" s="1"/>
  <c r="D12" i="59"/>
  <c r="C21" i="59"/>
  <c r="C22" i="59" s="1"/>
  <c r="D20" i="59"/>
  <c r="C29" i="59"/>
  <c r="D29" i="59" s="1"/>
  <c r="D28" i="59"/>
  <c r="C33" i="59"/>
  <c r="D32" i="59"/>
  <c r="C41" i="59"/>
  <c r="D40" i="59"/>
  <c r="C17" i="59"/>
  <c r="D16" i="59"/>
  <c r="E48" i="59"/>
  <c r="N49" i="59"/>
  <c r="B48" i="59"/>
  <c r="Q49" i="59"/>
  <c r="T50" i="59"/>
  <c r="O50" i="59"/>
  <c r="D50" i="59"/>
  <c r="C49" i="59"/>
  <c r="O49" i="59" s="1"/>
  <c r="P50" i="59"/>
  <c r="U50" i="59"/>
  <c r="Q50" i="59"/>
  <c r="C53" i="59"/>
  <c r="D53" i="59" s="1"/>
  <c r="E53" i="59"/>
  <c r="E52" i="59"/>
  <c r="D54" i="59"/>
  <c r="C57" i="59"/>
  <c r="C56" i="59" s="1"/>
  <c r="D56" i="59" s="1"/>
  <c r="E57" i="59"/>
  <c r="E56" i="59"/>
  <c r="D58" i="59"/>
  <c r="C61" i="59"/>
  <c r="C60" i="59" s="1"/>
  <c r="D60" i="59" s="1"/>
  <c r="E61" i="59"/>
  <c r="E60" i="59"/>
  <c r="D62" i="59"/>
  <c r="C65" i="59"/>
  <c r="D65" i="59" s="1"/>
  <c r="C69" i="59"/>
  <c r="U16" i="4"/>
  <c r="S16" i="4"/>
  <c r="Q16" i="4"/>
  <c r="O16" i="4"/>
  <c r="M16" i="4"/>
  <c r="N16" i="4" s="1"/>
  <c r="K16" i="4"/>
  <c r="V10" i="59"/>
  <c r="F9" i="59"/>
  <c r="F8" i="59"/>
  <c r="F6" i="59"/>
  <c r="U10" i="59"/>
  <c r="E9" i="59"/>
  <c r="E8" i="59"/>
  <c r="E6" i="59"/>
  <c r="D10" i="59"/>
  <c r="T10" i="59"/>
  <c r="C9" i="59"/>
  <c r="D9" i="59" s="1"/>
  <c r="S10" i="59"/>
  <c r="B9" i="59"/>
  <c r="B8" i="59" s="1"/>
  <c r="B6" i="59"/>
  <c r="B5" i="59" s="1"/>
  <c r="P47" i="59"/>
  <c r="P48" i="59"/>
  <c r="D69" i="59"/>
  <c r="C68" i="59"/>
  <c r="D68" i="59" s="1"/>
  <c r="D61" i="59"/>
  <c r="C52" i="59"/>
  <c r="D52" i="59" s="1"/>
  <c r="C48" i="59"/>
  <c r="D48" i="59" s="1"/>
  <c r="D49" i="59"/>
  <c r="C64" i="59"/>
  <c r="D64" i="59" s="1"/>
  <c r="D57" i="59"/>
  <c r="N47" i="59"/>
  <c r="N48" i="59"/>
  <c r="C18" i="59"/>
  <c r="D17" i="59"/>
  <c r="D41" i="59"/>
  <c r="C42" i="59"/>
  <c r="D42" i="59" s="1"/>
  <c r="C34" i="59"/>
  <c r="D33" i="59"/>
  <c r="D21" i="59"/>
  <c r="D13" i="59"/>
  <c r="L16" i="4"/>
  <c r="E5" i="59"/>
  <c r="U6" i="59"/>
  <c r="F5" i="59"/>
  <c r="V6" i="59"/>
  <c r="S6" i="59"/>
  <c r="C8" i="59"/>
  <c r="D8" i="59" s="1"/>
  <c r="T42" i="59"/>
  <c r="T34" i="59"/>
  <c r="D34" i="59"/>
  <c r="T18" i="59"/>
  <c r="D18" i="59"/>
  <c r="O48" i="59"/>
  <c r="O47"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c r="K2" i="4"/>
  <c r="K1" i="4"/>
  <c r="B1" i="4"/>
  <c r="B37" i="50"/>
  <c r="B2" i="63" s="1"/>
  <c r="C31" i="57"/>
  <c r="C32" i="57"/>
  <c r="I23" i="57"/>
  <c r="D20" i="57"/>
  <c r="I19" i="57"/>
  <c r="I18" i="57"/>
  <c r="I17" i="57"/>
  <c r="I20" i="57" s="1"/>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D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c r="K48" i="46"/>
  <c r="J48" i="46"/>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32" i="6"/>
  <c r="K8" i="1"/>
  <c r="M8" i="1" s="1"/>
  <c r="O8" i="1" s="1"/>
  <c r="P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s="1"/>
  <c r="B22" i="1"/>
  <c r="C2" i="65" s="1"/>
  <c r="I1" i="65" s="1"/>
  <c r="B23" i="1"/>
  <c r="BC11" i="3"/>
  <c r="BD11" i="3"/>
  <c r="C11" i="11"/>
  <c r="C10" i="11"/>
  <c r="C30" i="40"/>
  <c r="G13" i="1"/>
  <c r="G12" i="1"/>
  <c r="D95" i="9"/>
  <c r="C95" i="9" s="1"/>
  <c r="C94" i="9"/>
  <c r="C92" i="9" s="1"/>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c r="H41" i="21"/>
  <c r="U41" i="21"/>
  <c r="D83" i="39"/>
  <c r="E83" i="39"/>
  <c r="F83" i="39" s="1"/>
  <c r="G83" i="39" s="1"/>
  <c r="H83" i="39" s="1"/>
  <c r="I83" i="39" s="1"/>
  <c r="J83" i="39" s="1"/>
  <c r="K83" i="39" s="1"/>
  <c r="L83" i="39" s="1"/>
  <c r="M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c r="F95" i="39" s="1"/>
  <c r="G95" i="39" s="1"/>
  <c r="D93" i="39"/>
  <c r="E93" i="39"/>
  <c r="F93" i="39" s="1"/>
  <c r="G93" i="39" s="1"/>
  <c r="D91" i="39"/>
  <c r="E91" i="39"/>
  <c r="F91" i="39" s="1"/>
  <c r="G91" i="39" s="1"/>
  <c r="B88" i="39"/>
  <c r="B86" i="39"/>
  <c r="B84"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AC43" i="34" s="1"/>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E58" i="33" s="1"/>
  <c r="M102" i="21"/>
  <c r="D102" i="21"/>
  <c r="E102" i="21"/>
  <c r="F102" i="21"/>
  <c r="G102" i="21"/>
  <c r="H102" i="21"/>
  <c r="I102" i="21"/>
  <c r="J102" i="21"/>
  <c r="K102" i="21"/>
  <c r="L102" i="21"/>
  <c r="C102" i="21"/>
  <c r="C63" i="21"/>
  <c r="G18" i="20"/>
  <c r="B87" i="46"/>
  <c r="C25" i="40"/>
  <c r="G16" i="20"/>
  <c r="B81" i="46" s="1"/>
  <c r="G15" i="20"/>
  <c r="B80" i="46" s="1"/>
  <c r="C24" i="20"/>
  <c r="B72" i="46" s="1"/>
  <c r="C21" i="20"/>
  <c r="C20" i="20"/>
  <c r="B76" i="46" s="1"/>
  <c r="C18" i="20"/>
  <c r="B70" i="46" s="1"/>
  <c r="C17" i="20"/>
  <c r="B58" i="46" s="1"/>
  <c r="C16" i="20"/>
  <c r="B47" i="46" s="1"/>
  <c r="C15" i="20"/>
  <c r="B69" i="46" s="1"/>
  <c r="E54" i="21"/>
  <c r="F54" i="21" s="1"/>
  <c r="I54" i="21"/>
  <c r="J54" i="21" s="1"/>
  <c r="G54" i="21"/>
  <c r="H54" i="21" s="1"/>
  <c r="D125" i="21"/>
  <c r="E125" i="21"/>
  <c r="F125" i="21" s="1"/>
  <c r="G125" i="21" s="1"/>
  <c r="D123" i="21"/>
  <c r="E123" i="21"/>
  <c r="F123" i="21" s="1"/>
  <c r="G123" i="21"/>
  <c r="H123" i="21" s="1"/>
  <c r="I123" i="21" s="1"/>
  <c r="J123" i="21" s="1"/>
  <c r="K123" i="21" s="1"/>
  <c r="L123" i="21" s="1"/>
  <c r="M123" i="21" s="1"/>
  <c r="H42" i="21"/>
  <c r="AB42" i="21"/>
  <c r="D119" i="21"/>
  <c r="D117" i="21"/>
  <c r="E117" i="21" s="1"/>
  <c r="F117" i="21"/>
  <c r="G117" i="21" s="1"/>
  <c r="D115" i="21"/>
  <c r="E115" i="21" s="1"/>
  <c r="F115" i="2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D66" i="21"/>
  <c r="E66" i="21"/>
  <c r="F66" i="21" s="1"/>
  <c r="G66" i="21" s="1"/>
  <c r="H66" i="21" s="1"/>
  <c r="I66" i="21" s="1"/>
  <c r="D111" i="21"/>
  <c r="E111" i="21"/>
  <c r="F111" i="21"/>
  <c r="C111" i="21"/>
  <c r="D79" i="21"/>
  <c r="E79" i="21"/>
  <c r="F79" i="21" s="1"/>
  <c r="G79" i="21" s="1"/>
  <c r="D85" i="21"/>
  <c r="E85" i="21"/>
  <c r="D81" i="21"/>
  <c r="E81" i="21"/>
  <c r="F81" i="21" s="1"/>
  <c r="G81" i="21"/>
  <c r="D77" i="21"/>
  <c r="E77" i="21"/>
  <c r="B130" i="21"/>
  <c r="B128" i="21"/>
  <c r="B126" i="21"/>
  <c r="B98" i="21"/>
  <c r="B96" i="21"/>
  <c r="H30" i="21"/>
  <c r="B94" i="21"/>
  <c r="B92" i="21"/>
  <c r="F28" i="21" s="1"/>
  <c r="B90" i="21"/>
  <c r="B74" i="21"/>
  <c r="J14" i="21"/>
  <c r="B72" i="21"/>
  <c r="B70" i="21"/>
  <c r="F12" i="21" s="1"/>
  <c r="F10" i="21"/>
  <c r="AA10" i="21" s="1"/>
  <c r="C7" i="21"/>
  <c r="C58" i="21" s="1"/>
  <c r="D58" i="2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H35" i="21"/>
  <c r="AB35" i="21"/>
  <c r="J8" i="21"/>
  <c r="AC8" i="21"/>
  <c r="H8" i="21"/>
  <c r="AB8" i="21"/>
  <c r="H10" i="21"/>
  <c r="U10" i="21"/>
  <c r="H39" i="21"/>
  <c r="AB39" i="21"/>
  <c r="J34" i="21"/>
  <c r="W34" i="21"/>
  <c r="H36" i="21"/>
  <c r="U36" i="21"/>
  <c r="F35" i="21"/>
  <c r="AA35" i="21"/>
  <c r="J10" i="21"/>
  <c r="AC10" i="21"/>
  <c r="H26" i="21"/>
  <c r="F19" i="21"/>
  <c r="AA19" i="21" s="1"/>
  <c r="H19" i="21"/>
  <c r="AB19" i="21" s="1"/>
  <c r="J19" i="21"/>
  <c r="W19" i="21" s="1"/>
  <c r="H12" i="21"/>
  <c r="U12" i="21" s="1"/>
  <c r="J26" i="21"/>
  <c r="W26" i="21" s="1"/>
  <c r="F26" i="21"/>
  <c r="AA26" i="21" s="1"/>
  <c r="AB41" i="21"/>
  <c r="S41" i="21"/>
  <c r="AA41" i="21"/>
  <c r="W41" i="21"/>
  <c r="S10" i="39"/>
  <c r="U30" i="37"/>
  <c r="E103" i="37"/>
  <c r="F103" i="37" s="1"/>
  <c r="F39" i="37"/>
  <c r="S39" i="37" s="1"/>
  <c r="W39" i="37"/>
  <c r="F29" i="36"/>
  <c r="AA29" i="36"/>
  <c r="F16" i="36"/>
  <c r="AA16" i="36"/>
  <c r="U22" i="36"/>
  <c r="W23" i="36"/>
  <c r="W22" i="36"/>
  <c r="U26" i="36"/>
  <c r="J33" i="36"/>
  <c r="W33" i="36" s="1"/>
  <c r="AC27" i="35"/>
  <c r="U31" i="35"/>
  <c r="S34" i="35"/>
  <c r="S31" i="35"/>
  <c r="W31" i="35"/>
  <c r="U34" i="35"/>
  <c r="F36" i="34"/>
  <c r="S36" i="34"/>
  <c r="W9" i="34"/>
  <c r="S34" i="34"/>
  <c r="H39" i="33"/>
  <c r="AB39" i="33" s="1"/>
  <c r="F26" i="33"/>
  <c r="AA26" i="33" s="1"/>
  <c r="U33" i="33"/>
  <c r="W38" i="33"/>
  <c r="S40" i="33"/>
  <c r="S33" i="33"/>
  <c r="W33" i="33"/>
  <c r="U38" i="33"/>
  <c r="S8" i="21"/>
  <c r="W8" i="21"/>
  <c r="S10" i="40"/>
  <c r="W10" i="40"/>
  <c r="S11" i="40"/>
  <c r="U11" i="40"/>
  <c r="S36" i="40"/>
  <c r="U36" i="40"/>
  <c r="S36" i="39"/>
  <c r="AC35" i="21"/>
  <c r="C23" i="39"/>
  <c r="U36" i="39"/>
  <c r="S42" i="39"/>
  <c r="H32" i="33"/>
  <c r="AB32" i="33"/>
  <c r="H11" i="21"/>
  <c r="U11" i="21"/>
  <c r="F100" i="40"/>
  <c r="AA12" i="33"/>
  <c r="J27" i="36"/>
  <c r="W27" i="36" s="1"/>
  <c r="J34" i="36"/>
  <c r="J30" i="35"/>
  <c r="W30" i="35" s="1"/>
  <c r="F22" i="35"/>
  <c r="AA22" i="35" s="1"/>
  <c r="H10" i="35"/>
  <c r="U10" i="35" s="1"/>
  <c r="AC24" i="36"/>
  <c r="E85" i="36"/>
  <c r="F85" i="36"/>
  <c r="G85" i="36" s="1"/>
  <c r="H85" i="36"/>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W40" i="33"/>
  <c r="AB30" i="36"/>
  <c r="H29" i="35"/>
  <c r="U34" i="37"/>
  <c r="S34" i="37"/>
  <c r="AA34" i="37"/>
  <c r="AB42" i="34"/>
  <c r="AB40"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c r="J44" i="34"/>
  <c r="AC44" i="34"/>
  <c r="F44" i="34"/>
  <c r="S44" i="34"/>
  <c r="J10" i="35"/>
  <c r="W10" i="35"/>
  <c r="AL5" i="3"/>
  <c r="F14" i="21"/>
  <c r="AA14" i="21" s="1"/>
  <c r="H28" i="21"/>
  <c r="AB28" i="21" s="1"/>
  <c r="J28" i="21"/>
  <c r="AC28" i="21" s="1"/>
  <c r="F30" i="21"/>
  <c r="S30" i="21" s="1"/>
  <c r="J44" i="21"/>
  <c r="AC44" i="21" s="1"/>
  <c r="H44" i="21"/>
  <c r="F44" i="21"/>
  <c r="AA44" i="21"/>
  <c r="H46" i="21"/>
  <c r="AB46" i="21"/>
  <c r="J46" i="21"/>
  <c r="W46" i="21"/>
  <c r="F46" i="21"/>
  <c r="H26" i="33"/>
  <c r="U26" i="33" s="1"/>
  <c r="H28" i="33"/>
  <c r="F28" i="33"/>
  <c r="AA28" i="33"/>
  <c r="J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J27" i="21"/>
  <c r="W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c r="H89" i="37" s="1"/>
  <c r="I89" i="37" s="1"/>
  <c r="J89" i="37" s="1"/>
  <c r="K89" i="37" s="1"/>
  <c r="L89" i="37" s="1"/>
  <c r="M89" i="37" s="1"/>
  <c r="J29" i="37"/>
  <c r="W29" i="37"/>
  <c r="F29" i="37"/>
  <c r="AA29" i="37"/>
  <c r="F105" i="37"/>
  <c r="G105" i="37"/>
  <c r="AB36" i="37"/>
  <c r="F107" i="37"/>
  <c r="J37" i="37"/>
  <c r="AC37" i="37"/>
  <c r="H37" i="37"/>
  <c r="U37" i="37"/>
  <c r="H40" i="37"/>
  <c r="U40" i="37"/>
  <c r="J40" i="37"/>
  <c r="F40" i="37"/>
  <c r="AA40" i="37" s="1"/>
  <c r="H14" i="33"/>
  <c r="U14" i="33" s="1"/>
  <c r="F14" i="33"/>
  <c r="AA14" i="33" s="1"/>
  <c r="J14" i="33"/>
  <c r="AC14" i="33" s="1"/>
  <c r="H30" i="33"/>
  <c r="AB30" i="33" s="1"/>
  <c r="F30" i="33"/>
  <c r="S30" i="33" s="1"/>
  <c r="J30" i="33"/>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AB13" i="21"/>
  <c r="U36" i="37"/>
  <c r="AC13" i="36"/>
  <c r="AB45" i="33"/>
  <c r="AB31" i="3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s="1"/>
  <c r="F79" i="37"/>
  <c r="AB27" i="37"/>
  <c r="F39" i="33"/>
  <c r="AA39" i="33" s="1"/>
  <c r="E123" i="33"/>
  <c r="F123" i="33" s="1"/>
  <c r="G123" i="33" s="1"/>
  <c r="H123" i="33" s="1"/>
  <c r="I123" i="33" s="1"/>
  <c r="J123" i="33" s="1"/>
  <c r="K123" i="33" s="1"/>
  <c r="L123" i="33" s="1"/>
  <c r="M123" i="33" s="1"/>
  <c r="F42" i="33"/>
  <c r="AA42" i="33"/>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G79" i="37"/>
  <c r="J23" i="37"/>
  <c r="W23" i="37"/>
  <c r="F17" i="37"/>
  <c r="AA17" i="37"/>
  <c r="AB43" i="33"/>
  <c r="D3" i="21"/>
  <c r="AC33" i="36"/>
  <c r="W23" i="35"/>
  <c r="AC23" i="37"/>
  <c r="S27" i="37"/>
  <c r="AC8" i="37"/>
  <c r="S25" i="37"/>
  <c r="AC36" i="34"/>
  <c r="AB8" i="34"/>
  <c r="AC37" i="33"/>
  <c r="AA13" i="33"/>
  <c r="AC45" i="33"/>
  <c r="S39" i="33"/>
  <c r="F43" i="33"/>
  <c r="AA43" i="33" s="1"/>
  <c r="AA23" i="37"/>
  <c r="AB44" i="33"/>
  <c r="G107" i="37"/>
  <c r="H107" i="37"/>
  <c r="I107" i="37" s="1"/>
  <c r="J107" i="37" s="1"/>
  <c r="K107" i="37" s="1"/>
  <c r="L107" i="37" s="1"/>
  <c r="M107" i="37"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21" i="40"/>
  <c r="S21" i="40"/>
  <c r="W36" i="40"/>
  <c r="F90" i="40"/>
  <c r="G90" i="40" s="1"/>
  <c r="J21" i="40"/>
  <c r="AC21" i="40"/>
  <c r="S27" i="31"/>
  <c r="J57" i="39"/>
  <c r="H13" i="40"/>
  <c r="U13" i="40" s="1"/>
  <c r="H12" i="48"/>
  <c r="I4" i="4"/>
  <c r="K141" i="21"/>
  <c r="K143" i="21"/>
  <c r="K144" i="21"/>
  <c r="I59" i="40"/>
  <c r="C59" i="40" s="1"/>
  <c r="I60" i="40"/>
  <c r="C60" i="40" s="1"/>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J32" i="21"/>
  <c r="AC32" i="21" s="1"/>
  <c r="AC5" i="3"/>
  <c r="F17" i="21"/>
  <c r="S17" i="21"/>
  <c r="H17" i="21"/>
  <c r="AB17" i="21"/>
  <c r="J17" i="21"/>
  <c r="AC17" i="2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E103" i="39"/>
  <c r="F103" i="39"/>
  <c r="F29"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F36" i="44"/>
  <c r="F114" i="34"/>
  <c r="G114" i="34"/>
  <c r="H114" i="34" s="1"/>
  <c r="I114" i="34" s="1"/>
  <c r="J114" i="34" s="1"/>
  <c r="K114" i="34" s="1"/>
  <c r="L114" i="34" s="1"/>
  <c r="M114" i="34" s="1"/>
  <c r="H38" i="34"/>
  <c r="U38" i="34"/>
  <c r="H30" i="40"/>
  <c r="AB30" i="40"/>
  <c r="G100" i="40"/>
  <c r="J30" i="40"/>
  <c r="AC30" i="40" s="1"/>
  <c r="F38" i="40"/>
  <c r="AA38" i="40" s="1"/>
  <c r="AA36" i="34"/>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c r="H41" i="40"/>
  <c r="AB41" i="40"/>
  <c r="F41" i="40"/>
  <c r="AA41" i="40"/>
  <c r="J41" i="40"/>
  <c r="H36" i="33"/>
  <c r="AB36" i="33" s="1"/>
  <c r="H37" i="34"/>
  <c r="AB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B41" i="1"/>
  <c r="J42" i="40"/>
  <c r="AC42" i="40" s="1"/>
  <c r="J40" i="40"/>
  <c r="AC40" i="40" s="1"/>
  <c r="J34" i="40"/>
  <c r="AC34" i="40" s="1"/>
  <c r="H16" i="40"/>
  <c r="AB16" i="40" s="1"/>
  <c r="H14" i="40"/>
  <c r="U14" i="40" s="1"/>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U37" i="34"/>
  <c r="AC41" i="40"/>
  <c r="W41" i="40"/>
  <c r="U41" i="40"/>
  <c r="J23" i="40"/>
  <c r="AC23" i="40"/>
  <c r="F23" i="40"/>
  <c r="S23" i="40"/>
  <c r="AC15" i="40"/>
  <c r="W15" i="40"/>
  <c r="U23" i="35"/>
  <c r="H20" i="35"/>
  <c r="U20" i="35" s="1"/>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B37" i="39"/>
  <c r="AA29" i="35"/>
  <c r="U39" i="39"/>
  <c r="J29" i="39"/>
  <c r="AC29" i="39" s="1"/>
  <c r="AB21" i="39"/>
  <c r="U21" i="39"/>
  <c r="AB17" i="39"/>
  <c r="AB33" i="36"/>
  <c r="AA11" i="36"/>
  <c r="AA14" i="35"/>
  <c r="S14" i="35"/>
  <c r="G99" i="37"/>
  <c r="F33" i="37"/>
  <c r="AB19" i="39"/>
  <c r="U19" i="39"/>
  <c r="U46" i="34"/>
  <c r="AC30" i="34"/>
  <c r="AA14" i="34"/>
  <c r="W12" i="34"/>
  <c r="U29" i="33"/>
  <c r="AC13" i="33"/>
  <c r="U17" i="34"/>
  <c r="AA11" i="34"/>
  <c r="W32" i="33"/>
  <c r="H15" i="33"/>
  <c r="U15" i="33" s="1"/>
  <c r="AA11" i="33"/>
  <c r="W34" i="40"/>
  <c r="AB34" i="40"/>
  <c r="AB42" i="40"/>
  <c r="AC16"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6" i="39"/>
  <c r="AB44" i="39"/>
  <c r="AA33" i="39"/>
  <c r="S33" i="39"/>
  <c r="S17"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11" i="37"/>
  <c r="AC16" i="35"/>
  <c r="AC13" i="40"/>
  <c r="J11" i="34"/>
  <c r="W11" i="34"/>
  <c r="S17" i="34"/>
  <c r="AC36" i="33"/>
  <c r="F25" i="40"/>
  <c r="AA25" i="40"/>
  <c r="J11" i="33"/>
  <c r="W11" i="33"/>
  <c r="H33" i="37"/>
  <c r="AB33" i="37"/>
  <c r="W15" i="34"/>
  <c r="AC15" i="34"/>
  <c r="AB20" i="35"/>
  <c r="W23" i="40"/>
  <c r="D73" i="9"/>
  <c r="N73" i="9" s="1"/>
  <c r="AP11" i="1"/>
  <c r="J51" i="15"/>
  <c r="B11" i="1"/>
  <c r="E11" i="1" s="1"/>
  <c r="K11" i="1"/>
  <c r="M11" i="1" s="1"/>
  <c r="B9" i="1"/>
  <c r="E9" i="1"/>
  <c r="K9" i="1"/>
  <c r="M9" i="1" s="1"/>
  <c r="B7" i="1"/>
  <c r="E7" i="1" s="1"/>
  <c r="K7" i="1"/>
  <c r="M7" i="1" s="1"/>
  <c r="C20" i="43"/>
  <c r="U46" i="21"/>
  <c r="F32" i="21"/>
  <c r="AA32" i="21" s="1"/>
  <c r="H43" i="21"/>
  <c r="AB43" i="21" s="1"/>
  <c r="F43" i="21"/>
  <c r="AA28" i="21"/>
  <c r="S28" i="21"/>
  <c r="J30" i="21"/>
  <c r="U28" i="21"/>
  <c r="U27" i="39"/>
  <c r="AC40" i="21"/>
  <c r="U42" i="21"/>
  <c r="AB10" i="21"/>
  <c r="S10" i="21"/>
  <c r="U17" i="21"/>
  <c r="U19" i="21"/>
  <c r="S19" i="21"/>
  <c r="U40" i="21"/>
  <c r="AB36" i="21"/>
  <c r="AA38" i="21"/>
  <c r="AA36" i="21"/>
  <c r="U39" i="21"/>
  <c r="U38" i="21"/>
  <c r="S35" i="21"/>
  <c r="AA40" i="21"/>
  <c r="AB29" i="39"/>
  <c r="W27" i="39"/>
  <c r="AB25" i="39"/>
  <c r="S12" i="21"/>
  <c r="AA12" i="21"/>
  <c r="W14" i="21"/>
  <c r="AC14" i="21"/>
  <c r="H14" i="21"/>
  <c r="J12" i="21"/>
  <c r="A14" i="55"/>
  <c r="B65" i="63" s="1"/>
  <c r="AC43" i="39"/>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44" i="21"/>
  <c r="AB44" i="21"/>
  <c r="U30" i="21"/>
  <c r="AB30" i="21"/>
  <c r="S28" i="34"/>
  <c r="AA28" i="34"/>
  <c r="H5" i="3"/>
  <c r="A30" i="64"/>
  <c r="A30" i="51"/>
  <c r="W42" i="21"/>
  <c r="F9" i="33"/>
  <c r="AA9" i="33" s="1"/>
  <c r="J12" i="35"/>
  <c r="J36" i="35"/>
  <c r="F26" i="37"/>
  <c r="AA26" i="37" s="1"/>
  <c r="C18" i="9"/>
  <c r="D18" i="9" s="1"/>
  <c r="M44" i="9" s="1"/>
  <c r="I21" i="57"/>
  <c r="D1" i="57"/>
  <c r="E10" i="57" s="1"/>
  <c r="F6" i="1"/>
  <c r="AP6" i="1" s="1"/>
  <c r="G11" i="1"/>
  <c r="M22" i="44"/>
  <c r="F32" i="15"/>
  <c r="F59" i="15" s="1"/>
  <c r="F29" i="12"/>
  <c r="F70" i="9"/>
  <c r="D86" i="9"/>
  <c r="M20" i="44"/>
  <c r="F31" i="43"/>
  <c r="C31" i="43" s="1"/>
  <c r="F30" i="44"/>
  <c r="C30" i="44"/>
  <c r="C27" i="43"/>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32" i="21"/>
  <c r="U35" i="21"/>
  <c r="W43" i="21"/>
  <c r="S42" i="21"/>
  <c r="AB32" i="21"/>
  <c r="W28" i="21"/>
  <c r="AC46" i="21"/>
  <c r="AC26" i="21"/>
  <c r="F85" i="21"/>
  <c r="G85" i="21"/>
  <c r="J23" i="21"/>
  <c r="W23" i="21"/>
  <c r="F23" i="21"/>
  <c r="H23" i="21"/>
  <c r="AA17" i="21"/>
  <c r="W17" i="21"/>
  <c r="F77" i="21"/>
  <c r="F15" i="21"/>
  <c r="S15" i="21" s="1"/>
  <c r="G77" i="21"/>
  <c r="J15" i="21"/>
  <c r="H15" i="21"/>
  <c r="AB11"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AC44" i="39"/>
  <c r="S11" i="39"/>
  <c r="AB45" i="39"/>
  <c r="S27" i="39"/>
  <c r="AA21" i="39"/>
  <c r="AC19" i="39"/>
  <c r="AC38" i="39"/>
  <c r="W29" i="39"/>
  <c r="AC21" i="39"/>
  <c r="AC17" i="39"/>
  <c r="S14" i="39"/>
  <c r="AB15" i="39"/>
  <c r="U11" i="39"/>
  <c r="U41" i="39"/>
  <c r="U23" i="39"/>
  <c r="AB38" i="39"/>
  <c r="U31" i="39"/>
  <c r="AB31" i="39"/>
  <c r="S25" i="39"/>
  <c r="S38" i="39"/>
  <c r="S22" i="3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H75"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c r="B78" i="46" s="1"/>
  <c r="D69" i="46"/>
  <c r="E69" i="46" s="1"/>
  <c r="B67" i="46" s="1"/>
  <c r="E47" i="46"/>
  <c r="B45" i="46"/>
  <c r="E58" i="46"/>
  <c r="A4" i="64"/>
  <c r="A4" i="51"/>
  <c r="C51" i="10"/>
  <c r="H58" i="46"/>
  <c r="H61" i="46"/>
  <c r="H62" i="46"/>
  <c r="H71" i="46"/>
  <c r="H76" i="46"/>
  <c r="I100" i="46"/>
  <c r="B56"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c r="K5" i="54"/>
  <c r="B38" i="63"/>
  <c r="T41" i="4"/>
  <c r="A17" i="64"/>
  <c r="B46" i="50"/>
  <c r="B4" i="63"/>
  <c r="C46" i="36"/>
  <c r="D46" i="36"/>
  <c r="C59" i="34"/>
  <c r="D59" i="34"/>
  <c r="E59" i="34" s="1"/>
  <c r="C48" i="35"/>
  <c r="D48" i="35" s="1"/>
  <c r="C52" i="37"/>
  <c r="D52" i="37" s="1"/>
  <c r="C67" i="40"/>
  <c r="D65" i="40"/>
  <c r="P24" i="46"/>
  <c r="B68" i="40" s="1"/>
  <c r="P25" i="46"/>
  <c r="P23" i="46"/>
  <c r="P21" i="46"/>
  <c r="P22" i="46"/>
  <c r="C72" i="39"/>
  <c r="D70" i="39"/>
  <c r="O19" i="46"/>
  <c r="K17" i="4"/>
  <c r="A22" i="51" s="1"/>
  <c r="B16" i="63" s="1"/>
  <c r="H73" i="46"/>
  <c r="H74" i="46"/>
  <c r="H86" i="46"/>
  <c r="H82" i="46"/>
  <c r="H63" i="46"/>
  <c r="H59" i="46"/>
  <c r="H64" i="46"/>
  <c r="H60" i="46"/>
  <c r="H10" i="48"/>
  <c r="H87" i="46"/>
  <c r="H85" i="46"/>
  <c r="H83" i="46"/>
  <c r="K10" i="1"/>
  <c r="M10" i="1" s="1"/>
  <c r="S11" i="1"/>
  <c r="R11" i="1"/>
  <c r="S13" i="1"/>
  <c r="R13" i="1"/>
  <c r="B6" i="1"/>
  <c r="E6" i="1" s="1"/>
  <c r="B10" i="1"/>
  <c r="E10" i="1" s="1"/>
  <c r="S10" i="1"/>
  <c r="B8" i="1"/>
  <c r="E8" i="1"/>
  <c r="B12" i="1"/>
  <c r="E12" i="1"/>
  <c r="S12" i="1"/>
  <c r="K6" i="1"/>
  <c r="M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AA15"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E21" i="52"/>
  <c r="D24" i="15"/>
  <c r="U43" i="21"/>
  <c r="S32" i="21"/>
  <c r="S43" i="21"/>
  <c r="AA43" i="21"/>
  <c r="AC30" i="21"/>
  <c r="W30" i="21"/>
  <c r="AC23" i="21"/>
  <c r="W12" i="21"/>
  <c r="AC12" i="21"/>
  <c r="U14" i="21"/>
  <c r="AB14" i="21"/>
  <c r="B73" i="39"/>
  <c r="W12" i="35"/>
  <c r="AC12" i="35"/>
  <c r="C16" i="46"/>
  <c r="C5" i="46"/>
  <c r="AC36" i="35"/>
  <c r="W36" i="35"/>
  <c r="G6" i="1"/>
  <c r="J53" i="15"/>
  <c r="F1" i="15" s="1"/>
  <c r="AE11" i="46"/>
  <c r="AF11" i="46"/>
  <c r="AF13" i="46" s="1"/>
  <c r="AA11" i="46"/>
  <c r="AH11" i="46"/>
  <c r="AH13" i="46" s="1"/>
  <c r="Z11" i="46"/>
  <c r="Z13" i="46" s="1"/>
  <c r="AG11" i="46"/>
  <c r="AG13" i="46" s="1"/>
  <c r="E22" i="46"/>
  <c r="H101" i="46"/>
  <c r="M101" i="46"/>
  <c r="D101" i="46"/>
  <c r="I101" i="46"/>
  <c r="G22" i="46"/>
  <c r="J101" i="46"/>
  <c r="J104" i="46" s="1"/>
  <c r="C101"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7"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AT6" i="3"/>
  <c r="E12" i="6"/>
  <c r="E64" i="39" s="1"/>
  <c r="G30" i="6"/>
  <c r="G31" i="6" s="1"/>
  <c r="E14" i="6"/>
  <c r="E10" i="6"/>
  <c r="E15" i="6"/>
  <c r="G16" i="1"/>
  <c r="J12" i="40" s="1"/>
  <c r="E13" i="6"/>
  <c r="E65" i="39" s="1"/>
  <c r="E11" i="6"/>
  <c r="H70" i="46"/>
  <c r="H72" i="46"/>
  <c r="A9" i="64"/>
  <c r="A9" i="51"/>
  <c r="B9" i="63" s="1"/>
  <c r="A25" i="51"/>
  <c r="B18" i="63" s="1"/>
  <c r="A3" i="55"/>
  <c r="B56" i="63" s="1"/>
  <c r="E52" i="37"/>
  <c r="F52" i="37" s="1"/>
  <c r="G52" i="37" s="1"/>
  <c r="E46" i="36"/>
  <c r="F46" i="36"/>
  <c r="D72" i="39"/>
  <c r="E70" i="39"/>
  <c r="D67" i="40"/>
  <c r="E65" i="40"/>
  <c r="G39" i="46"/>
  <c r="I39" i="46" s="1"/>
  <c r="Q16" i="1"/>
  <c r="F33" i="12" s="1"/>
  <c r="C34" i="12" s="1"/>
  <c r="D33" i="12" s="1"/>
  <c r="AP16" i="1"/>
  <c r="F22" i="11"/>
  <c r="E4" i="4"/>
  <c r="C4" i="4"/>
  <c r="G66" i="36"/>
  <c r="J18" i="36"/>
  <c r="AC18" i="36" s="1"/>
  <c r="AE8" i="1"/>
  <c r="AE7" i="1"/>
  <c r="AE6" i="1"/>
  <c r="F33" i="44"/>
  <c r="M19" i="44"/>
  <c r="M17" i="15"/>
  <c r="C102" i="46"/>
  <c r="J102" i="46"/>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W18" i="36"/>
  <c r="H12" i="40"/>
  <c r="AB12" i="40" s="1"/>
  <c r="AG6" i="1"/>
  <c r="D21" i="12"/>
  <c r="C21" i="12" s="1"/>
  <c r="D12" i="11"/>
  <c r="C12" i="11"/>
  <c r="E59" i="40"/>
  <c r="L20" i="6"/>
  <c r="E58" i="40"/>
  <c r="E63" i="39"/>
  <c r="E60" i="40"/>
  <c r="K14" i="1"/>
  <c r="E30" i="6"/>
  <c r="L19" i="6"/>
  <c r="K15" i="1"/>
  <c r="E62" i="40"/>
  <c r="E67" i="39"/>
  <c r="E66" i="39"/>
  <c r="E61" i="40"/>
  <c r="B21" i="55"/>
  <c r="B72" i="63"/>
  <c r="B20" i="55"/>
  <c r="B70" i="63"/>
  <c r="F7" i="21"/>
  <c r="J7" i="21"/>
  <c r="H7" i="21"/>
  <c r="E67" i="40"/>
  <c r="F65" i="40"/>
  <c r="E72" i="39"/>
  <c r="F70" i="39"/>
  <c r="Q53" i="15"/>
  <c r="AC12" i="40"/>
  <c r="W12" i="40"/>
  <c r="F31" i="15"/>
  <c r="F58" i="15"/>
  <c r="J22" i="46"/>
  <c r="U12" i="40"/>
  <c r="L27" i="6"/>
  <c r="M14" i="1"/>
  <c r="S7" i="1"/>
  <c r="S8" i="1"/>
  <c r="S9" i="1"/>
  <c r="AC7" i="21"/>
  <c r="W7" i="21"/>
  <c r="U7" i="21"/>
  <c r="AB7" i="21"/>
  <c r="S7" i="21"/>
  <c r="AA7" i="21"/>
  <c r="F72" i="39"/>
  <c r="G70" i="39"/>
  <c r="F67" i="40"/>
  <c r="G65" i="40"/>
  <c r="O14" i="1"/>
  <c r="M16" i="1"/>
  <c r="C13" i="43" s="1"/>
  <c r="G67" i="40"/>
  <c r="H65" i="40"/>
  <c r="G72" i="39"/>
  <c r="H70" i="39"/>
  <c r="P14" i="1"/>
  <c r="R9" i="1"/>
  <c r="I70" i="39"/>
  <c r="H72" i="39"/>
  <c r="I65" i="40"/>
  <c r="H67" i="40"/>
  <c r="R7" i="1"/>
  <c r="R8" i="1"/>
  <c r="J65" i="40"/>
  <c r="J67" i="40" s="1"/>
  <c r="I67" i="40"/>
  <c r="J70" i="39"/>
  <c r="J72" i="39" s="1"/>
  <c r="I72" i="39"/>
  <c r="K70" i="39"/>
  <c r="L70" i="39" s="1"/>
  <c r="K65" i="40"/>
  <c r="L65" i="40" s="1"/>
  <c r="K67" i="40"/>
  <c r="K72" i="39"/>
  <c r="C45" i="9"/>
  <c r="H14" i="66"/>
  <c r="B7" i="66" s="1"/>
  <c r="O40" i="9"/>
  <c r="K31" i="9"/>
  <c r="K32" i="9"/>
  <c r="R7" i="54"/>
  <c r="B52" i="63"/>
  <c r="N76" i="9"/>
  <c r="C46" i="9"/>
  <c r="K33" i="9" s="1"/>
  <c r="J3" i="65"/>
  <c r="M26" i="15"/>
  <c r="M29" i="15"/>
  <c r="N5" i="65"/>
  <c r="F37" i="15"/>
  <c r="F37" i="44"/>
  <c r="E11" i="67"/>
  <c r="F40" i="44"/>
  <c r="L49" i="44"/>
  <c r="F11" i="67"/>
  <c r="F40" i="15"/>
  <c r="F42" i="15"/>
  <c r="F43" i="15"/>
  <c r="J4" i="65"/>
  <c r="N4" i="65"/>
  <c r="J15" i="15"/>
  <c r="I5" i="65"/>
  <c r="M24" i="44"/>
  <c r="I7" i="65"/>
  <c r="F38" i="44"/>
  <c r="M21" i="15"/>
  <c r="J17" i="44"/>
  <c r="F45" i="44"/>
  <c r="I6" i="65"/>
  <c r="F8" i="67"/>
  <c r="F18" i="44"/>
  <c r="F41" i="15"/>
  <c r="N6" i="65"/>
  <c r="F10" i="67"/>
  <c r="L48" i="44"/>
  <c r="F12" i="67"/>
  <c r="F6" i="15"/>
  <c r="F8" i="44"/>
  <c r="B8" i="67"/>
  <c r="M9" i="15"/>
  <c r="M28" i="44"/>
  <c r="E12" i="67"/>
  <c r="F9" i="44"/>
  <c r="F39" i="44"/>
  <c r="M23" i="15"/>
  <c r="F35" i="15"/>
  <c r="L48" i="15"/>
  <c r="F9" i="15"/>
  <c r="F28" i="44"/>
  <c r="E9" i="67"/>
  <c r="B12" i="67"/>
  <c r="M23" i="44"/>
  <c r="M10" i="44"/>
  <c r="M27" i="15"/>
  <c r="F38" i="15"/>
  <c r="J6" i="65"/>
  <c r="F16" i="15"/>
  <c r="F11" i="44"/>
  <c r="J7" i="65"/>
  <c r="J36" i="15"/>
  <c r="F36" i="15"/>
  <c r="B13" i="67"/>
  <c r="F43" i="44"/>
  <c r="F15" i="44"/>
  <c r="E14" i="67"/>
  <c r="E13" i="67"/>
  <c r="I4" i="65"/>
  <c r="I3" i="65"/>
  <c r="F8" i="15"/>
  <c r="M8" i="15"/>
  <c r="M22" i="15"/>
  <c r="B9" i="67"/>
  <c r="F9" i="67"/>
  <c r="M25" i="44"/>
  <c r="M6" i="15"/>
  <c r="B14" i="67"/>
  <c r="B11" i="67"/>
  <c r="M28" i="15"/>
  <c r="F14" i="67"/>
  <c r="N3" i="65"/>
  <c r="F13" i="67"/>
  <c r="M26" i="44"/>
  <c r="N7" i="65"/>
  <c r="M29" i="44"/>
  <c r="M24" i="15"/>
  <c r="B10" i="67"/>
  <c r="F46" i="44"/>
  <c r="F13" i="15"/>
  <c r="E8" i="67"/>
  <c r="F10" i="44"/>
  <c r="M30" i="44"/>
  <c r="M11" i="44"/>
  <c r="M8" i="44"/>
  <c r="J5" i="65"/>
  <c r="M31" i="44"/>
  <c r="L47" i="15"/>
  <c r="F26" i="15"/>
  <c r="F7" i="15"/>
  <c r="C19" i="44"/>
  <c r="E10" i="67"/>
  <c r="E8" i="52" l="1"/>
  <c r="L67" i="40"/>
  <c r="M65" i="40"/>
  <c r="H52" i="37"/>
  <c r="I52" i="37" s="1"/>
  <c r="J52" i="37" s="1"/>
  <c r="K52" i="37" s="1"/>
  <c r="L52" i="37" s="1"/>
  <c r="M52" i="37" s="1"/>
  <c r="N52" i="37" s="1"/>
  <c r="O52" i="37" s="1"/>
  <c r="H7" i="37"/>
  <c r="M70" i="39"/>
  <c r="L72" i="39"/>
  <c r="I14" i="66"/>
  <c r="B8" i="66" s="1"/>
  <c r="F59" i="34"/>
  <c r="AA23" i="39"/>
  <c r="S23" i="39"/>
  <c r="O41" i="9"/>
  <c r="R8" i="54" s="1"/>
  <c r="B54" i="63" s="1"/>
  <c r="K16" i="1"/>
  <c r="G46" i="36"/>
  <c r="C106" i="46"/>
  <c r="C107" i="46"/>
  <c r="E48" i="35"/>
  <c r="H22" i="46"/>
  <c r="AJ11" i="46"/>
  <c r="AJ13" i="46" s="1"/>
  <c r="AI11" i="46"/>
  <c r="C23" i="46"/>
  <c r="C21" i="46" s="1"/>
  <c r="AD11" i="46"/>
  <c r="AD13" i="46" s="1"/>
  <c r="Y11" i="46"/>
  <c r="Y13" i="46" s="1"/>
  <c r="AC11" i="46"/>
  <c r="AC13" i="46" s="1"/>
  <c r="F101" i="46"/>
  <c r="N101" i="46"/>
  <c r="K101" i="46"/>
  <c r="Z7" i="46"/>
  <c r="E101" i="46"/>
  <c r="F22" i="46"/>
  <c r="L101" i="46"/>
  <c r="N104" i="45"/>
  <c r="B113" i="46"/>
  <c r="G101" i="46"/>
  <c r="AA29" i="39"/>
  <c r="S29" i="39"/>
  <c r="F37" i="21"/>
  <c r="J37" i="21"/>
  <c r="H113" i="21"/>
  <c r="H37" i="21"/>
  <c r="F58" i="33"/>
  <c r="G58" i="33" s="1"/>
  <c r="H58" i="33" s="1"/>
  <c r="I58" i="33" s="1"/>
  <c r="J58" i="33" s="1"/>
  <c r="K58" i="33" s="1"/>
  <c r="L58" i="33" s="1"/>
  <c r="M58" i="33" s="1"/>
  <c r="N58" i="33" s="1"/>
  <c r="O58" i="33" s="1"/>
  <c r="F7" i="33"/>
  <c r="H7" i="33"/>
  <c r="J7" i="33"/>
  <c r="H16" i="1"/>
  <c r="H69" i="46"/>
  <c r="H77" i="46"/>
  <c r="U25" i="33"/>
  <c r="AA32" i="37"/>
  <c r="W32" i="40"/>
  <c r="U16" i="40"/>
  <c r="AB16" i="39"/>
  <c r="S33" i="40"/>
  <c r="W40" i="40"/>
  <c r="G103" i="39"/>
  <c r="W34" i="36"/>
  <c r="AC34" i="36"/>
  <c r="E69" i="21"/>
  <c r="F69" i="21" s="1"/>
  <c r="G69" i="21" s="1"/>
  <c r="H69" i="21" s="1"/>
  <c r="I69" i="21" s="1"/>
  <c r="J69" i="21" s="1"/>
  <c r="K69" i="21" s="1"/>
  <c r="L69" i="21" s="1"/>
  <c r="M69" i="21" s="1"/>
  <c r="F11" i="21"/>
  <c r="J11" i="21"/>
  <c r="B73" i="46"/>
  <c r="C29" i="39"/>
  <c r="F9" i="21"/>
  <c r="J9" i="21"/>
  <c r="H9" i="21"/>
  <c r="T22" i="59"/>
  <c r="D22" i="59"/>
  <c r="T14" i="59"/>
  <c r="D14" i="59"/>
  <c r="M20" i="46" s="1"/>
  <c r="C19" i="46" s="1"/>
  <c r="C25" i="59"/>
  <c r="D24" i="59"/>
  <c r="D36" i="59"/>
  <c r="C37" i="59"/>
  <c r="D44" i="59"/>
  <c r="C45" i="59"/>
  <c r="B21" i="63"/>
  <c r="N4" i="63"/>
  <c r="F82" i="39"/>
  <c r="D81" i="39"/>
  <c r="E81" i="39"/>
  <c r="S10" i="35"/>
  <c r="AC41" i="34"/>
  <c r="AA27" i="33"/>
  <c r="AB31" i="21"/>
  <c r="S22" i="35"/>
  <c r="H27" i="21"/>
  <c r="AB27" i="21" s="1"/>
  <c r="F27" i="21"/>
  <c r="AA27" i="21" s="1"/>
  <c r="J9" i="33"/>
  <c r="H9" i="33"/>
  <c r="G5" i="3"/>
  <c r="B3" i="3" s="1"/>
  <c r="B54" i="46"/>
  <c r="C27" i="40"/>
  <c r="S27" i="40"/>
  <c r="S21" i="34"/>
  <c r="S18" i="35"/>
  <c r="X10" i="59"/>
  <c r="X8" i="59"/>
  <c r="X3" i="59"/>
  <c r="AB6" i="59"/>
  <c r="B12" i="59"/>
  <c r="B13" i="59" s="1"/>
  <c r="B14" i="59" s="1"/>
  <c r="S14" i="59" s="1"/>
  <c r="AA6" i="59"/>
  <c r="X19" i="59"/>
  <c r="Q47" i="59"/>
  <c r="AA12" i="46"/>
  <c r="AA13" i="46" s="1"/>
  <c r="AE12" i="46"/>
  <c r="AE13" i="46" s="1"/>
  <c r="AI12" i="46"/>
  <c r="E58" i="75"/>
  <c r="F58" i="75" s="1"/>
  <c r="G58" i="75" s="1"/>
  <c r="H58" i="75" s="1"/>
  <c r="I58" i="75" s="1"/>
  <c r="J58" i="75" s="1"/>
  <c r="K58" i="75" s="1"/>
  <c r="L58" i="75" s="1"/>
  <c r="M58" i="75" s="1"/>
  <c r="N58" i="75" s="1"/>
  <c r="O58" i="75" s="1"/>
  <c r="F7" i="75"/>
  <c r="G77" i="75"/>
  <c r="J15" i="75"/>
  <c r="F15" i="75"/>
  <c r="H15" i="75"/>
  <c r="G81" i="75"/>
  <c r="J19" i="75"/>
  <c r="F19" i="75"/>
  <c r="H19" i="75"/>
  <c r="F85" i="75"/>
  <c r="G85" i="75" s="1"/>
  <c r="H23" i="75"/>
  <c r="U29" i="36"/>
  <c r="AB27" i="35"/>
  <c r="H39" i="37"/>
  <c r="W39" i="34"/>
  <c r="W24" i="35"/>
  <c r="AC31" i="36"/>
  <c r="F9" i="36"/>
  <c r="J9" i="36"/>
  <c r="H24" i="36"/>
  <c r="K76" i="9"/>
  <c r="K77" i="9" s="1"/>
  <c r="K79" i="9" s="1"/>
  <c r="K81" i="9" s="1"/>
  <c r="W11" i="75"/>
  <c r="AC11" i="75"/>
  <c r="AC12" i="75"/>
  <c r="W12" i="75"/>
  <c r="AC14" i="75"/>
  <c r="W14" i="75"/>
  <c r="J17" i="75"/>
  <c r="F79" i="75"/>
  <c r="G79" i="75" s="1"/>
  <c r="F17" i="75"/>
  <c r="H17" i="75"/>
  <c r="J32" i="75"/>
  <c r="G101" i="75"/>
  <c r="H101" i="75" s="1"/>
  <c r="I101" i="75" s="1"/>
  <c r="J101" i="75" s="1"/>
  <c r="K101" i="75" s="1"/>
  <c r="L101" i="75" s="1"/>
  <c r="M101" i="75" s="1"/>
  <c r="F32" i="75"/>
  <c r="E8" i="6"/>
  <c r="K145" i="75"/>
  <c r="K143" i="75"/>
  <c r="K141" i="75"/>
  <c r="AB21" i="76"/>
  <c r="U21" i="76"/>
  <c r="AB17" i="76"/>
  <c r="U17" i="76"/>
  <c r="AB14" i="76"/>
  <c r="U14" i="76"/>
  <c r="AB12" i="76"/>
  <c r="U12" i="76"/>
  <c r="AB10" i="76"/>
  <c r="U10" i="76"/>
  <c r="AB8" i="76"/>
  <c r="U8" i="76"/>
  <c r="AA46" i="76"/>
  <c r="S46" i="76"/>
  <c r="U8" i="75"/>
  <c r="U10" i="75"/>
  <c r="U12" i="75"/>
  <c r="U14" i="75"/>
  <c r="U21" i="75"/>
  <c r="U26" i="75"/>
  <c r="U28" i="75"/>
  <c r="U30" i="75"/>
  <c r="U32" i="75"/>
  <c r="U35" i="75"/>
  <c r="U37" i="75"/>
  <c r="S38" i="75"/>
  <c r="U39" i="75"/>
  <c r="S40" i="75"/>
  <c r="U41" i="75"/>
  <c r="S42" i="75"/>
  <c r="U43" i="75"/>
  <c r="S44" i="75"/>
  <c r="U45" i="75"/>
  <c r="S46" i="75"/>
  <c r="K144" i="75"/>
  <c r="U46" i="76"/>
  <c r="AB45" i="76"/>
  <c r="U45" i="76"/>
  <c r="AB43" i="76"/>
  <c r="U43" i="76"/>
  <c r="AB41" i="76"/>
  <c r="U41" i="76"/>
  <c r="AB39" i="76"/>
  <c r="U39" i="76"/>
  <c r="AB37" i="76"/>
  <c r="U37" i="76"/>
  <c r="AB35" i="76"/>
  <c r="U35" i="76"/>
  <c r="AB32" i="76"/>
  <c r="U32" i="76"/>
  <c r="AB30" i="76"/>
  <c r="U30" i="76"/>
  <c r="AB28" i="76"/>
  <c r="U28" i="76"/>
  <c r="AB26" i="76"/>
  <c r="U26" i="76"/>
  <c r="AB23" i="76"/>
  <c r="U23" i="76"/>
  <c r="AB19" i="76"/>
  <c r="U19" i="76"/>
  <c r="AB15" i="76"/>
  <c r="U15" i="76"/>
  <c r="AZ503" i="3"/>
  <c r="AZ495" i="3"/>
  <c r="AZ487" i="3"/>
  <c r="AZ479" i="3"/>
  <c r="BL509" i="3"/>
  <c r="AZ509" i="3" s="1"/>
  <c r="BA508" i="3"/>
  <c r="AZ508" i="3" s="1"/>
  <c r="BL505" i="3"/>
  <c r="AZ505" i="3" s="1"/>
  <c r="BA504" i="3"/>
  <c r="AZ504" i="3" s="1"/>
  <c r="BL501" i="3"/>
  <c r="AZ501" i="3" s="1"/>
  <c r="BA500" i="3"/>
  <c r="AZ500" i="3" s="1"/>
  <c r="BL497" i="3"/>
  <c r="AZ497" i="3" s="1"/>
  <c r="BA496" i="3"/>
  <c r="AZ496" i="3" s="1"/>
  <c r="BL493" i="3"/>
  <c r="AZ493" i="3" s="1"/>
  <c r="BA492" i="3"/>
  <c r="AZ492" i="3" s="1"/>
  <c r="BL489" i="3"/>
  <c r="AZ489" i="3" s="1"/>
  <c r="BA488" i="3"/>
  <c r="AZ488" i="3" s="1"/>
  <c r="BL485" i="3"/>
  <c r="AZ485" i="3" s="1"/>
  <c r="BA484" i="3"/>
  <c r="AZ484" i="3" s="1"/>
  <c r="BL481" i="3"/>
  <c r="AZ481" i="3" s="1"/>
  <c r="BA480" i="3"/>
  <c r="AZ480" i="3" s="1"/>
  <c r="BL477" i="3"/>
  <c r="AZ477" i="3" s="1"/>
  <c r="BA476" i="3"/>
  <c r="AZ476" i="3" s="1"/>
  <c r="BL473" i="3"/>
  <c r="AZ473" i="3" s="1"/>
  <c r="BA472" i="3"/>
  <c r="AZ472" i="3" s="1"/>
  <c r="S42" i="76"/>
  <c r="S44" i="76"/>
  <c r="BA510" i="3"/>
  <c r="AZ510" i="3" s="1"/>
  <c r="BL507" i="3"/>
  <c r="AZ507" i="3" s="1"/>
  <c r="BA506" i="3"/>
  <c r="AZ506" i="3" s="1"/>
  <c r="BL503" i="3"/>
  <c r="BA502" i="3"/>
  <c r="AZ502" i="3" s="1"/>
  <c r="BL499" i="3"/>
  <c r="AZ499" i="3" s="1"/>
  <c r="BA498" i="3"/>
  <c r="AZ498" i="3" s="1"/>
  <c r="BL495" i="3"/>
  <c r="BA494" i="3"/>
  <c r="AZ494" i="3" s="1"/>
  <c r="BL491" i="3"/>
  <c r="AZ491" i="3" s="1"/>
  <c r="BA490" i="3"/>
  <c r="AZ490" i="3" s="1"/>
  <c r="BL487" i="3"/>
  <c r="BA486" i="3"/>
  <c r="AZ486" i="3" s="1"/>
  <c r="BL483" i="3"/>
  <c r="AZ483" i="3" s="1"/>
  <c r="BA482" i="3"/>
  <c r="AZ482" i="3" s="1"/>
  <c r="BL479" i="3"/>
  <c r="BA478" i="3"/>
  <c r="AZ478" i="3" s="1"/>
  <c r="BL475" i="3"/>
  <c r="AZ475" i="3" s="1"/>
  <c r="BA474" i="3"/>
  <c r="AZ474" i="3" s="1"/>
  <c r="BL471" i="3"/>
  <c r="AZ471" i="3" s="1"/>
  <c r="AZ293" i="3"/>
  <c r="AZ285" i="3"/>
  <c r="AZ277" i="3"/>
  <c r="BA294" i="3"/>
  <c r="AZ294" i="3" s="1"/>
  <c r="BL291" i="3"/>
  <c r="AZ291" i="3" s="1"/>
  <c r="BA290" i="3"/>
  <c r="AZ290" i="3" s="1"/>
  <c r="BL287" i="3"/>
  <c r="AZ287" i="3" s="1"/>
  <c r="BA286" i="3"/>
  <c r="AZ286" i="3" s="1"/>
  <c r="BL283" i="3"/>
  <c r="AZ283" i="3" s="1"/>
  <c r="BA282" i="3"/>
  <c r="AZ282" i="3" s="1"/>
  <c r="BL279" i="3"/>
  <c r="AZ279" i="3" s="1"/>
  <c r="BA278" i="3"/>
  <c r="AZ278" i="3" s="1"/>
  <c r="BL275" i="3"/>
  <c r="AZ275" i="3" s="1"/>
  <c r="BA274" i="3"/>
  <c r="AZ274" i="3" s="1"/>
  <c r="BL293" i="3"/>
  <c r="BA292" i="3"/>
  <c r="AZ292" i="3" s="1"/>
  <c r="BL289" i="3"/>
  <c r="AZ289" i="3" s="1"/>
  <c r="BA288" i="3"/>
  <c r="AZ288" i="3" s="1"/>
  <c r="BL285" i="3"/>
  <c r="BA284" i="3"/>
  <c r="AZ284" i="3" s="1"/>
  <c r="BL281" i="3"/>
  <c r="AZ281" i="3" s="1"/>
  <c r="BA280" i="3"/>
  <c r="AZ280" i="3" s="1"/>
  <c r="BL277" i="3"/>
  <c r="BA276" i="3"/>
  <c r="AZ276" i="3" s="1"/>
  <c r="BL273" i="3"/>
  <c r="AZ273" i="3" s="1"/>
  <c r="BA272" i="3"/>
  <c r="AZ272" i="3" s="1"/>
  <c r="AZ119" i="3"/>
  <c r="AZ111" i="3"/>
  <c r="BL125" i="3"/>
  <c r="AZ125" i="3" s="1"/>
  <c r="BA124" i="3"/>
  <c r="AZ124" i="3" s="1"/>
  <c r="BL121" i="3"/>
  <c r="AZ121" i="3" s="1"/>
  <c r="BA120" i="3"/>
  <c r="AZ120" i="3" s="1"/>
  <c r="BL117" i="3"/>
  <c r="AZ117" i="3" s="1"/>
  <c r="BA116" i="3"/>
  <c r="AZ116" i="3" s="1"/>
  <c r="BL113" i="3"/>
  <c r="AZ113" i="3" s="1"/>
  <c r="BA112" i="3"/>
  <c r="AZ112" i="3" s="1"/>
  <c r="BL123" i="3"/>
  <c r="AZ123" i="3" s="1"/>
  <c r="BA122" i="3"/>
  <c r="AZ122" i="3" s="1"/>
  <c r="BL119" i="3"/>
  <c r="BA118" i="3"/>
  <c r="AZ118" i="3" s="1"/>
  <c r="BL115" i="3"/>
  <c r="AZ115" i="3" s="1"/>
  <c r="BA114" i="3"/>
  <c r="AZ114" i="3" s="1"/>
  <c r="BL111" i="3"/>
  <c r="AZ13" i="3"/>
  <c r="BA14" i="3"/>
  <c r="J7" i="76"/>
  <c r="G77" i="76"/>
  <c r="J15" i="76"/>
  <c r="BL13" i="3"/>
  <c r="K145" i="76"/>
  <c r="K143" i="76"/>
  <c r="K141" i="76"/>
  <c r="K144" i="76"/>
  <c r="E54" i="76"/>
  <c r="F54" i="76" s="1"/>
  <c r="E16" i="52"/>
  <c r="B13" i="52"/>
  <c r="E6" i="52"/>
  <c r="AC27" i="21"/>
  <c r="U27" i="21"/>
  <c r="D23" i="15"/>
  <c r="L16" i="1"/>
  <c r="M43" i="9"/>
  <c r="E4" i="52"/>
  <c r="B11" i="52"/>
  <c r="B5" i="52"/>
  <c r="B22" i="52"/>
  <c r="B14" i="52"/>
  <c r="E7" i="52"/>
  <c r="E5" i="52"/>
  <c r="B6" i="52"/>
  <c r="B16" i="52"/>
  <c r="B23" i="52"/>
  <c r="E10" i="52"/>
  <c r="E9" i="52"/>
  <c r="B8" i="52"/>
  <c r="B4" i="52"/>
  <c r="B9" i="52"/>
  <c r="B10" i="52"/>
  <c r="B7" i="52"/>
  <c r="E11" i="52"/>
  <c r="C14" i="43"/>
  <c r="C17" i="43"/>
  <c r="O10" i="1"/>
  <c r="P10" i="1" s="1"/>
  <c r="O9" i="1"/>
  <c r="P9" i="1" s="1"/>
  <c r="O12" i="1"/>
  <c r="P12" i="1" s="1"/>
  <c r="E53" i="40"/>
  <c r="F27" i="6"/>
  <c r="F31" i="6" s="1"/>
  <c r="E58" i="39"/>
  <c r="E68" i="39" s="1"/>
  <c r="E16" i="6"/>
  <c r="N16" i="1"/>
  <c r="C29" i="43" s="1"/>
  <c r="F18" i="11"/>
  <c r="C18" i="11" s="1"/>
  <c r="F24" i="43"/>
  <c r="C26" i="43" s="1"/>
  <c r="D24" i="43" s="1"/>
  <c r="C15" i="43"/>
  <c r="O6" i="1"/>
  <c r="P6" i="1" s="1"/>
  <c r="O7" i="1"/>
  <c r="P7" i="1" s="1"/>
  <c r="O11" i="1"/>
  <c r="P11" i="1" s="1"/>
  <c r="O13" i="1"/>
  <c r="P13" i="1" s="1"/>
  <c r="J12" i="39"/>
  <c r="F12" i="40"/>
  <c r="F12" i="39"/>
  <c r="H12" i="39"/>
  <c r="C104" i="46"/>
  <c r="AB11" i="46"/>
  <c r="AB13" i="46" s="1"/>
  <c r="D22" i="46"/>
  <c r="B118" i="46"/>
  <c r="C118" i="46" s="1"/>
  <c r="D116" i="46"/>
  <c r="E116" i="46" s="1"/>
  <c r="F116" i="46" s="1"/>
  <c r="G116" i="46" s="1"/>
  <c r="H116" i="46" s="1"/>
  <c r="G106" i="46"/>
  <c r="I118" i="46"/>
  <c r="J118" i="46" s="1"/>
  <c r="K118" i="46" s="1"/>
  <c r="L118" i="46" s="1"/>
  <c r="M118" i="46" s="1"/>
  <c r="G103" i="46"/>
  <c r="D115" i="46"/>
  <c r="B117" i="46"/>
  <c r="C117" i="46" s="1"/>
  <c r="I115" i="46"/>
  <c r="J115" i="46" s="1"/>
  <c r="K115" i="46" s="1"/>
  <c r="L115" i="46" s="1"/>
  <c r="M115" i="46" s="1"/>
  <c r="J106" i="46"/>
  <c r="C103" i="46"/>
  <c r="C109" i="46"/>
  <c r="J109" i="46"/>
  <c r="C105" i="46"/>
  <c r="J105" i="46"/>
  <c r="J103" i="46"/>
  <c r="F62" i="15"/>
  <c r="C61" i="15" s="1"/>
  <c r="C34" i="15"/>
  <c r="J20" i="15"/>
  <c r="F70" i="15"/>
  <c r="F50" i="15"/>
  <c r="J22" i="44"/>
  <c r="C36" i="44"/>
  <c r="F65" i="15"/>
  <c r="F68" i="15"/>
  <c r="L59" i="44"/>
  <c r="L60" i="44"/>
  <c r="F63" i="15"/>
  <c r="C8" i="44"/>
  <c r="J54" i="44"/>
  <c r="J58" i="44"/>
  <c r="J56" i="44" s="1"/>
  <c r="J59" i="44" s="1"/>
  <c r="Q52" i="44" s="1"/>
  <c r="L57" i="44"/>
  <c r="I55" i="44"/>
  <c r="J61" i="44"/>
  <c r="Q50" i="44" s="1"/>
  <c r="J60" i="44"/>
  <c r="C4" i="65"/>
  <c r="B39" i="1" s="1"/>
  <c r="E20" i="46"/>
  <c r="C6" i="15"/>
  <c r="F64" i="15"/>
  <c r="Q72" i="15"/>
  <c r="M9" i="44"/>
  <c r="J8" i="44" s="1"/>
  <c r="Q73" i="44"/>
  <c r="F67" i="15"/>
  <c r="I54" i="15"/>
  <c r="J57" i="15"/>
  <c r="J55" i="15" s="1"/>
  <c r="J58" i="15" s="1"/>
  <c r="Q51" i="15" s="1"/>
  <c r="L56" i="15"/>
  <c r="J60" i="15"/>
  <c r="Q49" i="15" s="1"/>
  <c r="J59" i="15"/>
  <c r="C29" i="44"/>
  <c r="L58" i="15"/>
  <c r="L59" i="15"/>
  <c r="C27" i="15"/>
  <c r="F49" i="15"/>
  <c r="M7" i="15"/>
  <c r="J6" i="15" s="1"/>
  <c r="J1" i="65"/>
  <c r="E2" i="65"/>
  <c r="C17" i="15"/>
  <c r="C18" i="44"/>
  <c r="C16" i="15"/>
  <c r="E3" i="65"/>
  <c r="S27" i="21" l="1"/>
  <c r="C36" i="46"/>
  <c r="C34" i="46"/>
  <c r="C35" i="46"/>
  <c r="T8" i="46"/>
  <c r="V8" i="46" s="1"/>
  <c r="T12" i="46"/>
  <c r="V12" i="46" s="1"/>
  <c r="T16" i="46"/>
  <c r="V16" i="46" s="1"/>
  <c r="T11" i="46"/>
  <c r="V11" i="46" s="1"/>
  <c r="T15" i="46"/>
  <c r="V15" i="46" s="1"/>
  <c r="C33" i="46"/>
  <c r="T10" i="46"/>
  <c r="V10" i="46" s="1"/>
  <c r="T14" i="46"/>
  <c r="V14" i="46" s="1"/>
  <c r="T9" i="46"/>
  <c r="V9" i="46" s="1"/>
  <c r="T13" i="46"/>
  <c r="V13" i="46" s="1"/>
  <c r="C37" i="46"/>
  <c r="C39" i="46"/>
  <c r="E39" i="46" s="1"/>
  <c r="C38" i="46"/>
  <c r="AC7" i="76"/>
  <c r="W7" i="76"/>
  <c r="AC32" i="75"/>
  <c r="W32" i="75"/>
  <c r="AA9" i="36"/>
  <c r="S9" i="36"/>
  <c r="AB39" i="37"/>
  <c r="U39" i="37"/>
  <c r="BL5" i="3"/>
  <c r="AZ14" i="3"/>
  <c r="BA5" i="3"/>
  <c r="E27" i="6" s="1"/>
  <c r="AB17" i="75"/>
  <c r="U17" i="75"/>
  <c r="AC9" i="36"/>
  <c r="W9" i="36"/>
  <c r="AB23" i="75"/>
  <c r="U23" i="75"/>
  <c r="AB19" i="75"/>
  <c r="U19" i="75"/>
  <c r="AC19" i="75"/>
  <c r="W19" i="75"/>
  <c r="AB15" i="75"/>
  <c r="U15" i="75"/>
  <c r="AC15" i="75"/>
  <c r="W15" i="75"/>
  <c r="H7" i="75"/>
  <c r="J7" i="75"/>
  <c r="E413" i="3"/>
  <c r="E86"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76" i="3"/>
  <c r="M6" i="3"/>
  <c r="E475" i="3"/>
  <c r="E241" i="3"/>
  <c r="E421" i="3"/>
  <c r="E69" i="3"/>
  <c r="E206" i="3"/>
  <c r="E446" i="3"/>
  <c r="E132" i="3"/>
  <c r="E152" i="3"/>
  <c r="E333" i="3"/>
  <c r="E437" i="3"/>
  <c r="E91" i="3"/>
  <c r="E46" i="3"/>
  <c r="E115" i="3"/>
  <c r="E221" i="3"/>
  <c r="E359" i="3"/>
  <c r="E457" i="3"/>
  <c r="E195" i="3"/>
  <c r="E31" i="3"/>
  <c r="E391" i="3"/>
  <c r="E492"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AO6" i="3"/>
  <c r="E68" i="3"/>
  <c r="E192" i="3"/>
  <c r="E135" i="3"/>
  <c r="E114" i="3"/>
  <c r="E147" i="3"/>
  <c r="E348" i="3"/>
  <c r="E22" i="3"/>
  <c r="E93" i="3"/>
  <c r="E439" i="3"/>
  <c r="E394" i="3"/>
  <c r="E459" i="3"/>
  <c r="E55" i="3"/>
  <c r="E117" i="3"/>
  <c r="E282" i="3"/>
  <c r="E231" i="3"/>
  <c r="E570" i="3"/>
  <c r="E528" i="3"/>
  <c r="E375" i="3"/>
  <c r="E470" i="3"/>
  <c r="E409" i="3"/>
  <c r="E534" i="3"/>
  <c r="E472"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W9" i="33"/>
  <c r="AC9" i="33"/>
  <c r="F81" i="39"/>
  <c r="G82" i="39"/>
  <c r="D25" i="59"/>
  <c r="C26" i="59"/>
  <c r="U9" i="21"/>
  <c r="AB9" i="21"/>
  <c r="S9" i="21"/>
  <c r="AA9" i="21"/>
  <c r="S11" i="21"/>
  <c r="AA11" i="21"/>
  <c r="U7" i="33"/>
  <c r="AB7" i="33"/>
  <c r="T48" i="33" s="1"/>
  <c r="G48" i="33" s="1"/>
  <c r="AA37" i="21"/>
  <c r="S37" i="21"/>
  <c r="D118" i="46"/>
  <c r="E118" i="46" s="1"/>
  <c r="F118" i="46" s="1"/>
  <c r="I116" i="46"/>
  <c r="J116" i="46" s="1"/>
  <c r="K116" i="46" s="1"/>
  <c r="L116" i="46" s="1"/>
  <c r="M116" i="46" s="1"/>
  <c r="I117" i="46"/>
  <c r="J117" i="46" s="1"/>
  <c r="K117" i="46" s="1"/>
  <c r="L117" i="46" s="1"/>
  <c r="M117" i="46" s="1"/>
  <c r="B116" i="46"/>
  <c r="C116" i="46" s="1"/>
  <c r="D117" i="46"/>
  <c r="E117" i="46" s="1"/>
  <c r="F117" i="46" s="1"/>
  <c r="G117" i="46" s="1"/>
  <c r="H117" i="46" s="1"/>
  <c r="B115" i="46"/>
  <c r="C115" i="46" s="1"/>
  <c r="G118" i="46"/>
  <c r="H118" i="46" s="1"/>
  <c r="L106" i="46"/>
  <c r="L107" i="46"/>
  <c r="L109" i="46"/>
  <c r="L103" i="46"/>
  <c r="L102" i="46"/>
  <c r="L105" i="46"/>
  <c r="L104" i="46"/>
  <c r="E103" i="46"/>
  <c r="E107" i="46"/>
  <c r="E102" i="46"/>
  <c r="E104" i="46"/>
  <c r="E106" i="46"/>
  <c r="E105" i="46"/>
  <c r="E109" i="46"/>
  <c r="K104" i="46"/>
  <c r="K105" i="46"/>
  <c r="K107" i="46"/>
  <c r="K103" i="46"/>
  <c r="K109" i="46"/>
  <c r="K102" i="46"/>
  <c r="K106" i="46"/>
  <c r="F107" i="46"/>
  <c r="F106" i="46"/>
  <c r="F105" i="46"/>
  <c r="F102" i="46"/>
  <c r="F109" i="46"/>
  <c r="F103" i="46"/>
  <c r="F104" i="46"/>
  <c r="C29" i="46"/>
  <c r="F48" i="35"/>
  <c r="G59" i="34"/>
  <c r="N70" i="39"/>
  <c r="N72" i="39" s="1"/>
  <c r="M72" i="39"/>
  <c r="J9" i="39" s="1"/>
  <c r="F7" i="37"/>
  <c r="J7" i="37"/>
  <c r="N65" i="40"/>
  <c r="N67" i="40" s="1"/>
  <c r="M67" i="40"/>
  <c r="F9" i="39"/>
  <c r="AC15" i="76"/>
  <c r="W15" i="76"/>
  <c r="AZ5" i="3"/>
  <c r="E3" i="6" s="1"/>
  <c r="AA32" i="75"/>
  <c r="S32" i="75"/>
  <c r="AA17" i="75"/>
  <c r="S17" i="75"/>
  <c r="AC17" i="75"/>
  <c r="W17" i="75"/>
  <c r="AB24" i="36"/>
  <c r="U24" i="36"/>
  <c r="AA19" i="75"/>
  <c r="S19" i="75"/>
  <c r="AA15" i="75"/>
  <c r="S15" i="75"/>
  <c r="AA7" i="75"/>
  <c r="S7" i="75"/>
  <c r="AB9" i="33"/>
  <c r="U9" i="33"/>
  <c r="D45" i="59"/>
  <c r="C46" i="59"/>
  <c r="D37" i="59"/>
  <c r="C38" i="59"/>
  <c r="AC9" i="21"/>
  <c r="W9" i="21"/>
  <c r="W11" i="21"/>
  <c r="AC11" i="21"/>
  <c r="W7" i="33"/>
  <c r="AC7" i="33"/>
  <c r="V48" i="33" s="1"/>
  <c r="I48" i="33" s="1"/>
  <c r="S7" i="33"/>
  <c r="AA7" i="33"/>
  <c r="R48" i="33" s="1"/>
  <c r="U37" i="21"/>
  <c r="AB37" i="21"/>
  <c r="W37" i="21"/>
  <c r="AC37" i="21"/>
  <c r="G104" i="46"/>
  <c r="G109" i="46"/>
  <c r="G102" i="46"/>
  <c r="S4" i="46" s="1"/>
  <c r="T4" i="46" s="1"/>
  <c r="V4" i="46" s="1"/>
  <c r="G107" i="46"/>
  <c r="G105" i="46"/>
  <c r="N109" i="46"/>
  <c r="N103" i="46"/>
  <c r="N104" i="46"/>
  <c r="N106" i="46"/>
  <c r="N105" i="46"/>
  <c r="N102" i="46"/>
  <c r="N107" i="46"/>
  <c r="AI13" i="46"/>
  <c r="H46" i="36"/>
  <c r="K34" i="9"/>
  <c r="AB7" i="37"/>
  <c r="T42" i="37" s="1"/>
  <c r="G42" i="37" s="1"/>
  <c r="U7" i="37"/>
  <c r="H9" i="39"/>
  <c r="B40" i="1"/>
  <c r="F24" i="15" s="1"/>
  <c r="C24" i="15" s="1"/>
  <c r="L47" i="44"/>
  <c r="C15" i="12"/>
  <c r="P16" i="1"/>
  <c r="C13" i="12" s="1"/>
  <c r="L46" i="15"/>
  <c r="S12" i="39"/>
  <c r="AA12" i="39"/>
  <c r="W12" i="39"/>
  <c r="AC12" i="39"/>
  <c r="U12" i="39"/>
  <c r="AB12" i="39"/>
  <c r="AA12" i="40"/>
  <c r="S12" i="40"/>
  <c r="O16" i="1"/>
  <c r="S6" i="46"/>
  <c r="T6" i="46" s="1"/>
  <c r="V6" i="46" s="1"/>
  <c r="S2" i="46"/>
  <c r="T2" i="46" s="1"/>
  <c r="V2" i="46" s="1"/>
  <c r="E115" i="46"/>
  <c r="S5" i="46"/>
  <c r="T5" i="46" s="1"/>
  <c r="V5" i="46" s="1"/>
  <c r="S3" i="46"/>
  <c r="T3" i="46" s="1"/>
  <c r="V3" i="46" s="1"/>
  <c r="F17" i="11"/>
  <c r="C17" i="11" s="1"/>
  <c r="C19" i="11" s="1"/>
  <c r="Q74" i="15"/>
  <c r="Q61" i="15"/>
  <c r="F11" i="15"/>
  <c r="F13" i="44"/>
  <c r="C12" i="44" s="1"/>
  <c r="C7" i="44" s="1"/>
  <c r="M11" i="15"/>
  <c r="J10" i="15" s="1"/>
  <c r="J5" i="15" s="1"/>
  <c r="M13" i="44"/>
  <c r="J12" i="44" s="1"/>
  <c r="J7" i="44" s="1"/>
  <c r="Q62" i="15"/>
  <c r="Q75" i="15"/>
  <c r="O17" i="46"/>
  <c r="M17" i="46"/>
  <c r="P17" i="46"/>
  <c r="N17" i="46"/>
  <c r="F26" i="44"/>
  <c r="C26" i="44" s="1"/>
  <c r="Q54" i="44"/>
  <c r="F1" i="44"/>
  <c r="Q63" i="44"/>
  <c r="Q76" i="44"/>
  <c r="C48" i="15"/>
  <c r="Q75" i="44"/>
  <c r="Q62" i="44"/>
  <c r="AC9" i="39" l="1"/>
  <c r="W9" i="39"/>
  <c r="U9" i="39"/>
  <c r="AB9" i="39"/>
  <c r="G46" i="37"/>
  <c r="H46" i="37" s="1"/>
  <c r="S7" i="46"/>
  <c r="T7" i="46" s="1"/>
  <c r="V7" i="46" s="1"/>
  <c r="I46" i="36"/>
  <c r="R49" i="33"/>
  <c r="E48" i="33"/>
  <c r="I52" i="33"/>
  <c r="J52" i="33" s="1"/>
  <c r="I53" i="33"/>
  <c r="J53" i="33" s="1"/>
  <c r="T38" i="59"/>
  <c r="D38" i="59"/>
  <c r="T46" i="59"/>
  <c r="D46" i="59"/>
  <c r="D16" i="12"/>
  <c r="D10" i="11"/>
  <c r="D45" i="9"/>
  <c r="D16" i="43"/>
  <c r="C16" i="43" s="1"/>
  <c r="C18" i="43" s="1"/>
  <c r="C21" i="4"/>
  <c r="O5" i="54" s="1"/>
  <c r="B45" i="63" s="1"/>
  <c r="E6" i="6"/>
  <c r="L38" i="9"/>
  <c r="B14" i="66" s="1"/>
  <c r="B1" i="66" s="1"/>
  <c r="D46" i="9"/>
  <c r="C33" i="76"/>
  <c r="C33" i="75"/>
  <c r="C33" i="21"/>
  <c r="J9" i="40"/>
  <c r="H9" i="40"/>
  <c r="AC7" i="37"/>
  <c r="V42" i="37" s="1"/>
  <c r="I42" i="37" s="1"/>
  <c r="W7" i="37"/>
  <c r="H59" i="34"/>
  <c r="E29" i="46"/>
  <c r="C30" i="46"/>
  <c r="E30" i="46" s="1"/>
  <c r="G52" i="33"/>
  <c r="H52" i="33" s="1"/>
  <c r="G53" i="33"/>
  <c r="H53" i="33" s="1"/>
  <c r="T26" i="59"/>
  <c r="D26" i="59"/>
  <c r="H82" i="39"/>
  <c r="G81" i="39" s="1"/>
  <c r="AC7" i="75"/>
  <c r="W7" i="75"/>
  <c r="K20" i="6"/>
  <c r="M20" i="6" s="1"/>
  <c r="I20" i="6" s="1"/>
  <c r="S20" i="6" s="1"/>
  <c r="E31" i="6"/>
  <c r="K19" i="6"/>
  <c r="K21" i="6"/>
  <c r="M21" i="6" s="1"/>
  <c r="I21" i="6" s="1"/>
  <c r="S21" i="6" s="1"/>
  <c r="K26" i="6"/>
  <c r="M26" i="6" s="1"/>
  <c r="I26" i="6" s="1"/>
  <c r="S26" i="6" s="1"/>
  <c r="K22" i="6"/>
  <c r="M22" i="6" s="1"/>
  <c r="K25" i="6"/>
  <c r="M25" i="6" s="1"/>
  <c r="I25" i="6" s="1"/>
  <c r="S25" i="6" s="1"/>
  <c r="K24" i="6"/>
  <c r="M24" i="6" s="1"/>
  <c r="I24" i="6" s="1"/>
  <c r="S24" i="6" s="1"/>
  <c r="K23" i="6"/>
  <c r="M23" i="6" s="1"/>
  <c r="I23" i="6" s="1"/>
  <c r="S23" i="6" s="1"/>
  <c r="G38" i="46"/>
  <c r="I38" i="46" s="1"/>
  <c r="E38" i="46"/>
  <c r="G37" i="46"/>
  <c r="I37" i="46" s="1"/>
  <c r="E37" i="46"/>
  <c r="G34" i="46"/>
  <c r="I34" i="46" s="1"/>
  <c r="E34" i="46"/>
  <c r="AA9" i="39"/>
  <c r="S9" i="39"/>
  <c r="AA7" i="37"/>
  <c r="R42" i="37" s="1"/>
  <c r="S7" i="37"/>
  <c r="G48" i="35"/>
  <c r="H48" i="35" s="1"/>
  <c r="I48" i="35" s="1"/>
  <c r="J48" i="35" s="1"/>
  <c r="K48" i="35" s="1"/>
  <c r="L48" i="35" s="1"/>
  <c r="M48" i="35" s="1"/>
  <c r="N48" i="35" s="1"/>
  <c r="O48" i="35" s="1"/>
  <c r="J7" i="35"/>
  <c r="H7" i="35"/>
  <c r="H6" i="3"/>
  <c r="AC6" i="3"/>
  <c r="AY6" i="3"/>
  <c r="AB7" i="75"/>
  <c r="U7" i="75"/>
  <c r="F9" i="40"/>
  <c r="G33" i="46"/>
  <c r="I33" i="46" s="1"/>
  <c r="E33" i="46"/>
  <c r="E35" i="46"/>
  <c r="G35" i="46"/>
  <c r="I35" i="46" s="1"/>
  <c r="E36" i="46"/>
  <c r="G36" i="46"/>
  <c r="I36" i="46" s="1"/>
  <c r="F21" i="43"/>
  <c r="C23" i="43" s="1"/>
  <c r="D21" i="43" s="1"/>
  <c r="F26" i="12"/>
  <c r="C27" i="12" s="1"/>
  <c r="D26" i="12" s="1"/>
  <c r="C32" i="12" s="1"/>
  <c r="D30" i="12" s="1"/>
  <c r="I22" i="6"/>
  <c r="C14" i="12"/>
  <c r="C17" i="12"/>
  <c r="F115" i="46"/>
  <c r="G115" i="46" s="1"/>
  <c r="H115" i="46" s="1"/>
  <c r="J20" i="44"/>
  <c r="J26" i="44"/>
  <c r="J28" i="44"/>
  <c r="J31" i="44" s="1"/>
  <c r="C40" i="44"/>
  <c r="C34" i="44"/>
  <c r="J18" i="15"/>
  <c r="J24" i="15"/>
  <c r="J26" i="15"/>
  <c r="J29" i="15" s="1"/>
  <c r="C20" i="11"/>
  <c r="C21" i="11" s="1"/>
  <c r="C22" i="11" s="1"/>
  <c r="C23" i="11" s="1"/>
  <c r="B2" i="11" s="1"/>
  <c r="C10" i="15"/>
  <c r="C5" i="15" s="1"/>
  <c r="C52" i="15"/>
  <c r="C47" i="15" s="1"/>
  <c r="F7" i="67"/>
  <c r="L52" i="44"/>
  <c r="E4" i="67" l="1"/>
  <c r="D113" i="46"/>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E6" i="3"/>
  <c r="AC7" i="35"/>
  <c r="V38" i="35" s="1"/>
  <c r="I38" i="35" s="1"/>
  <c r="W7" i="35"/>
  <c r="C27" i="46"/>
  <c r="I59" i="34"/>
  <c r="I46" i="37"/>
  <c r="J46" i="37" s="1"/>
  <c r="AC9" i="40"/>
  <c r="V44" i="40" s="1"/>
  <c r="I44" i="40" s="1"/>
  <c r="W9" i="40"/>
  <c r="F33" i="75"/>
  <c r="J33" i="75"/>
  <c r="H33" i="75"/>
  <c r="D22" i="12"/>
  <c r="C22" i="12" s="1"/>
  <c r="C20" i="12" s="1"/>
  <c r="D13" i="11"/>
  <c r="C13" i="11" s="1"/>
  <c r="C19" i="43"/>
  <c r="C25" i="43" s="1"/>
  <c r="C24" i="43" s="1"/>
  <c r="E52" i="33"/>
  <c r="F52" i="33" s="1"/>
  <c r="E53" i="33"/>
  <c r="F53" i="33" s="1"/>
  <c r="AA9" i="40"/>
  <c r="R44" i="40" s="1"/>
  <c r="S9" i="40"/>
  <c r="AB7" i="35"/>
  <c r="T38" i="35" s="1"/>
  <c r="G38" i="35" s="1"/>
  <c r="U7" i="35"/>
  <c r="E42" i="37"/>
  <c r="R43" i="37"/>
  <c r="S6" i="1"/>
  <c r="M19" i="6"/>
  <c r="K27" i="6"/>
  <c r="I82" i="39"/>
  <c r="C26" i="46"/>
  <c r="AB9" i="40"/>
  <c r="T44" i="40" s="1"/>
  <c r="G44" i="40" s="1"/>
  <c r="U9" i="40"/>
  <c r="H33" i="21"/>
  <c r="J33" i="21"/>
  <c r="F33" i="21"/>
  <c r="F33" i="76"/>
  <c r="J33" i="76"/>
  <c r="H33" i="76"/>
  <c r="C8" i="66"/>
  <c r="C7" i="66"/>
  <c r="C16" i="12"/>
  <c r="C18" i="12" s="1"/>
  <c r="D19" i="12"/>
  <c r="C19" i="12" s="1"/>
  <c r="C49" i="33"/>
  <c r="B3" i="33" s="1"/>
  <c r="B2" i="33" s="1"/>
  <c r="C48" i="33"/>
  <c r="J46" i="36"/>
  <c r="G47" i="37"/>
  <c r="H47" i="37" s="1"/>
  <c r="F7" i="35"/>
  <c r="S22" i="6"/>
  <c r="H22" i="6"/>
  <c r="Q69" i="44"/>
  <c r="L58" i="44"/>
  <c r="L61" i="44" s="1"/>
  <c r="C59" i="15"/>
  <c r="C65" i="15"/>
  <c r="B3" i="11"/>
  <c r="B4" i="11"/>
  <c r="B5" i="11"/>
  <c r="C32" i="15"/>
  <c r="C38" i="15"/>
  <c r="Q67" i="44"/>
  <c r="Q49" i="44"/>
  <c r="Q55" i="44" s="1"/>
  <c r="Q58" i="44"/>
  <c r="E7" i="67"/>
  <c r="C22" i="43" l="1"/>
  <c r="C21" i="43" s="1"/>
  <c r="C28" i="43" s="1"/>
  <c r="C30" i="43" s="1"/>
  <c r="C32" i="43" s="1"/>
  <c r="B2" i="43" s="1"/>
  <c r="B3" i="43" s="1"/>
  <c r="C23" i="12"/>
  <c r="E3" i="67"/>
  <c r="S7" i="35"/>
  <c r="AA7" i="35"/>
  <c r="R38" i="35" s="1"/>
  <c r="K46" i="36"/>
  <c r="W33" i="76"/>
  <c r="AC33" i="76"/>
  <c r="V48" i="76" s="1"/>
  <c r="I48" i="76" s="1"/>
  <c r="I52" i="76" s="1"/>
  <c r="J52" i="76" s="1"/>
  <c r="S33" i="21"/>
  <c r="AA33" i="21"/>
  <c r="R48" i="21" s="1"/>
  <c r="U33" i="21"/>
  <c r="AB33" i="21"/>
  <c r="T48" i="21" s="1"/>
  <c r="G48" i="21" s="1"/>
  <c r="G49" i="40"/>
  <c r="H49" i="40" s="1"/>
  <c r="G48" i="40"/>
  <c r="H48" i="40" s="1"/>
  <c r="J82" i="39"/>
  <c r="I81" i="39"/>
  <c r="S16" i="1"/>
  <c r="T6" i="1"/>
  <c r="E47" i="37"/>
  <c r="F47" i="37" s="1"/>
  <c r="E46" i="37"/>
  <c r="F46" i="37" s="1"/>
  <c r="G42" i="35"/>
  <c r="H42" i="35" s="1"/>
  <c r="G43" i="35"/>
  <c r="H43" i="35" s="1"/>
  <c r="E44" i="40"/>
  <c r="R45" i="40"/>
  <c r="AC33" i="75"/>
  <c r="V48" i="75" s="1"/>
  <c r="I48" i="75" s="1"/>
  <c r="W33" i="75"/>
  <c r="I47" i="37"/>
  <c r="J47" i="37" s="1"/>
  <c r="I42" i="35"/>
  <c r="J42" i="35" s="1"/>
  <c r="C22" i="4"/>
  <c r="D11" i="6"/>
  <c r="D12" i="6"/>
  <c r="D5" i="6"/>
  <c r="D8" i="6"/>
  <c r="F45" i="9"/>
  <c r="E63" i="40"/>
  <c r="K38" i="9"/>
  <c r="C14" i="66" s="1"/>
  <c r="B2" i="66" s="1"/>
  <c r="D10" i="6"/>
  <c r="D13" i="6"/>
  <c r="D9" i="6"/>
  <c r="D14" i="6"/>
  <c r="D15" i="6"/>
  <c r="E45" i="9"/>
  <c r="E46" i="9"/>
  <c r="F46" i="9"/>
  <c r="D29" i="6"/>
  <c r="D25" i="6"/>
  <c r="D23" i="6"/>
  <c r="D21" i="6"/>
  <c r="H21" i="6"/>
  <c r="H20" i="6"/>
  <c r="D19" i="6"/>
  <c r="C40" i="39"/>
  <c r="B27" i="9"/>
  <c r="D26" i="6"/>
  <c r="D24" i="6"/>
  <c r="D22" i="6"/>
  <c r="R22" i="6" s="1"/>
  <c r="D20" i="6"/>
  <c r="R20" i="6" s="1"/>
  <c r="D28" i="6"/>
  <c r="D30" i="6" s="1"/>
  <c r="D6" i="6"/>
  <c r="H23" i="6"/>
  <c r="H24" i="6"/>
  <c r="H25" i="6"/>
  <c r="R25" i="6" s="1"/>
  <c r="H26" i="6"/>
  <c r="AB33" i="76"/>
  <c r="T48" i="76" s="1"/>
  <c r="G48" i="76" s="1"/>
  <c r="U33" i="76"/>
  <c r="S33" i="76"/>
  <c r="AA33" i="76"/>
  <c r="R48" i="76" s="1"/>
  <c r="W33" i="21"/>
  <c r="AC33" i="21"/>
  <c r="V48" i="21" s="1"/>
  <c r="I48" i="21" s="1"/>
  <c r="I52" i="21" s="1"/>
  <c r="J52" i="21" s="1"/>
  <c r="B2" i="46"/>
  <c r="H81" i="39"/>
  <c r="I19" i="6"/>
  <c r="M27" i="6"/>
  <c r="C43" i="37"/>
  <c r="B3" i="37" s="1"/>
  <c r="B2" i="37" s="1"/>
  <c r="C42" i="37"/>
  <c r="U33" i="75"/>
  <c r="AB33" i="75"/>
  <c r="T48" i="75" s="1"/>
  <c r="G48" i="75" s="1"/>
  <c r="S33" i="75"/>
  <c r="AA33" i="75"/>
  <c r="R48" i="75" s="1"/>
  <c r="I48" i="40"/>
  <c r="J48" i="40" s="1"/>
  <c r="I49" i="40"/>
  <c r="J49" i="40" s="1"/>
  <c r="J59" i="34"/>
  <c r="K59" i="34" s="1"/>
  <c r="L59" i="34" s="1"/>
  <c r="M59" i="34" s="1"/>
  <c r="N59" i="34" s="1"/>
  <c r="O59" i="34" s="1"/>
  <c r="J7" i="34"/>
  <c r="H7" i="34"/>
  <c r="Q68" i="44"/>
  <c r="Q77" i="44" s="1"/>
  <c r="Q59" i="44"/>
  <c r="Q64" i="44" s="1"/>
  <c r="B7" i="67"/>
  <c r="B4" i="43" l="1"/>
  <c r="B5" i="43"/>
  <c r="B2" i="67"/>
  <c r="E48" i="75"/>
  <c r="I53" i="75" s="1"/>
  <c r="J53" i="75" s="1"/>
  <c r="R49" i="75"/>
  <c r="B30" i="9"/>
  <c r="D27" i="9"/>
  <c r="D30" i="9" s="1"/>
  <c r="R19" i="6"/>
  <c r="R6" i="1" s="1"/>
  <c r="R16" i="1" s="1"/>
  <c r="D27" i="6"/>
  <c r="D31" i="6" s="1"/>
  <c r="R23" i="6"/>
  <c r="A6" i="51"/>
  <c r="B7" i="63" s="1"/>
  <c r="A6" i="64"/>
  <c r="N5" i="54"/>
  <c r="B43" i="63" s="1"/>
  <c r="A20" i="64"/>
  <c r="A20" i="51"/>
  <c r="B15" i="63" s="1"/>
  <c r="C45" i="40"/>
  <c r="C44" i="40"/>
  <c r="U7" i="34"/>
  <c r="AB7" i="34"/>
  <c r="T49" i="34" s="1"/>
  <c r="G49" i="34" s="1"/>
  <c r="S19" i="6"/>
  <c r="S27" i="6" s="1"/>
  <c r="I27" i="6"/>
  <c r="D4" i="46"/>
  <c r="B4" i="46"/>
  <c r="B3" i="46"/>
  <c r="G52" i="76"/>
  <c r="H52" i="76" s="1"/>
  <c r="G53" i="76"/>
  <c r="H53" i="76" s="1"/>
  <c r="R26" i="6"/>
  <c r="R24" i="6"/>
  <c r="H19" i="6"/>
  <c r="H27" i="6" s="1"/>
  <c r="H40" i="39"/>
  <c r="J40" i="39"/>
  <c r="F40" i="39"/>
  <c r="R21" i="6"/>
  <c r="D8" i="66"/>
  <c r="D7" i="66"/>
  <c r="I52" i="75"/>
  <c r="J52" i="75" s="1"/>
  <c r="E48" i="40"/>
  <c r="F48" i="40" s="1"/>
  <c r="E49" i="40"/>
  <c r="F49" i="40" s="1"/>
  <c r="T8" i="1"/>
  <c r="T16" i="1" s="1"/>
  <c r="T7" i="1"/>
  <c r="T13" i="1"/>
  <c r="T11" i="1"/>
  <c r="T10" i="1"/>
  <c r="T9" i="1"/>
  <c r="T12" i="1"/>
  <c r="K82" i="39"/>
  <c r="J81" i="39" s="1"/>
  <c r="L46" i="36"/>
  <c r="M46" i="36" s="1"/>
  <c r="N46" i="36" s="1"/>
  <c r="O46" i="36" s="1"/>
  <c r="F7" i="36"/>
  <c r="E38" i="35"/>
  <c r="R39" i="35"/>
  <c r="F7" i="34"/>
  <c r="AC7" i="34"/>
  <c r="V49" i="34" s="1"/>
  <c r="I49" i="34" s="1"/>
  <c r="W7" i="34"/>
  <c r="G53" i="75"/>
  <c r="H53" i="75" s="1"/>
  <c r="G52" i="75"/>
  <c r="H52" i="75" s="1"/>
  <c r="R49" i="76"/>
  <c r="E48" i="76"/>
  <c r="D16" i="6"/>
  <c r="G52" i="21"/>
  <c r="H52" i="21" s="1"/>
  <c r="G53" i="21"/>
  <c r="H53" i="21" s="1"/>
  <c r="E48" i="21"/>
  <c r="R49" i="21"/>
  <c r="C16" i="44"/>
  <c r="C14" i="15"/>
  <c r="C18" i="15" l="1"/>
  <c r="C15" i="15"/>
  <c r="C20" i="44"/>
  <c r="C17" i="44"/>
  <c r="S7" i="36"/>
  <c r="AA7" i="36"/>
  <c r="R36" i="36" s="1"/>
  <c r="AA40" i="39"/>
  <c r="S40" i="39"/>
  <c r="C48" i="21"/>
  <c r="C49" i="21"/>
  <c r="B3" i="21" s="1"/>
  <c r="E53" i="76"/>
  <c r="F53" i="76" s="1"/>
  <c r="I53" i="76"/>
  <c r="J53" i="76" s="1"/>
  <c r="E52" i="76"/>
  <c r="F52" i="76" s="1"/>
  <c r="AA7" i="34"/>
  <c r="R49" i="34" s="1"/>
  <c r="S7" i="34"/>
  <c r="E43" i="35"/>
  <c r="F43" i="35" s="1"/>
  <c r="E42" i="35"/>
  <c r="F42" i="35" s="1"/>
  <c r="I43" i="35"/>
  <c r="J43" i="35" s="1"/>
  <c r="H7" i="36"/>
  <c r="J7" i="36"/>
  <c r="W40" i="39"/>
  <c r="AC40" i="39"/>
  <c r="G53" i="34"/>
  <c r="H53" i="34" s="1"/>
  <c r="G54" i="34"/>
  <c r="H54" i="34" s="1"/>
  <c r="I5" i="6"/>
  <c r="I6" i="6"/>
  <c r="C13" i="39" s="1"/>
  <c r="C49" i="75"/>
  <c r="B3" i="75" s="1"/>
  <c r="B2" i="75" s="1"/>
  <c r="C48" i="75"/>
  <c r="R27" i="6"/>
  <c r="I53" i="21"/>
  <c r="J53" i="21" s="1"/>
  <c r="E52" i="21"/>
  <c r="F52" i="21" s="1"/>
  <c r="E53" i="21"/>
  <c r="F53" i="21" s="1"/>
  <c r="C48" i="76"/>
  <c r="C49" i="76"/>
  <c r="B3" i="76" s="1"/>
  <c r="B2" i="76" s="1"/>
  <c r="I53" i="34"/>
  <c r="J53" i="34" s="1"/>
  <c r="C38" i="35"/>
  <c r="C39" i="35"/>
  <c r="B3" i="35" s="1"/>
  <c r="B2" i="35" s="1"/>
  <c r="L82" i="39"/>
  <c r="K81" i="39" s="1"/>
  <c r="U40" i="39"/>
  <c r="AB40" i="39"/>
  <c r="B53" i="40"/>
  <c r="F53" i="40" s="1"/>
  <c r="B55" i="40"/>
  <c r="F55" i="40" s="1"/>
  <c r="B57" i="40"/>
  <c r="F57" i="40" s="1"/>
  <c r="B60" i="40"/>
  <c r="F60" i="40" s="1"/>
  <c r="B59" i="40"/>
  <c r="F59" i="40" s="1"/>
  <c r="B62" i="40"/>
  <c r="F62" i="40" s="1"/>
  <c r="F63" i="40"/>
  <c r="B2" i="40" s="1"/>
  <c r="B61" i="40"/>
  <c r="F61" i="40" s="1"/>
  <c r="B54" i="40"/>
  <c r="F54" i="40" s="1"/>
  <c r="B56" i="40"/>
  <c r="F56" i="40" s="1"/>
  <c r="B58" i="40"/>
  <c r="F58" i="40" s="1"/>
  <c r="C25" i="9"/>
  <c r="C24" i="9"/>
  <c r="E52" i="75"/>
  <c r="F52" i="75" s="1"/>
  <c r="E53" i="75"/>
  <c r="F53" i="75" s="1"/>
  <c r="B3" i="67"/>
  <c r="B4" i="67"/>
  <c r="C19" i="15" l="1"/>
  <c r="C20" i="15" s="1"/>
  <c r="C23" i="15" s="1"/>
  <c r="C21" i="44"/>
  <c r="C22" i="44" s="1"/>
  <c r="C25" i="44" s="1"/>
  <c r="B4" i="40"/>
  <c r="B5" i="40"/>
  <c r="B3" i="40"/>
  <c r="H13" i="39"/>
  <c r="F13" i="39"/>
  <c r="J13" i="39"/>
  <c r="AC7" i="36"/>
  <c r="V36" i="36" s="1"/>
  <c r="I36" i="36" s="1"/>
  <c r="W7" i="36"/>
  <c r="R50" i="34"/>
  <c r="E49" i="34"/>
  <c r="C8" i="12"/>
  <c r="B2" i="21"/>
  <c r="C10" i="12" s="1"/>
  <c r="C6" i="12" s="1"/>
  <c r="E36" i="36"/>
  <c r="R37" i="36"/>
  <c r="M82" i="39"/>
  <c r="M81" i="39" s="1"/>
  <c r="AB7" i="36"/>
  <c r="T36" i="36" s="1"/>
  <c r="G36" i="36" s="1"/>
  <c r="U7" i="36"/>
  <c r="C26" i="15" l="1"/>
  <c r="C29" i="15" s="1"/>
  <c r="C36" i="15" s="1"/>
  <c r="C37" i="36"/>
  <c r="B3" i="36" s="1"/>
  <c r="B2" i="36" s="1"/>
  <c r="C36" i="36"/>
  <c r="C29" i="12"/>
  <c r="C24" i="12"/>
  <c r="E54" i="34"/>
  <c r="F54" i="34" s="1"/>
  <c r="E53" i="34"/>
  <c r="F53" i="34" s="1"/>
  <c r="I54" i="34"/>
  <c r="J54" i="34" s="1"/>
  <c r="AC13" i="39"/>
  <c r="V49" i="39" s="1"/>
  <c r="I49" i="39" s="1"/>
  <c r="I53" i="39" s="1"/>
  <c r="J53" i="39" s="1"/>
  <c r="W13" i="39"/>
  <c r="U13" i="39"/>
  <c r="AB13" i="39"/>
  <c r="T49" i="39" s="1"/>
  <c r="G49" i="39" s="1"/>
  <c r="C28" i="44"/>
  <c r="C31" i="44" s="1"/>
  <c r="G40" i="36"/>
  <c r="H40" i="36" s="1"/>
  <c r="G41" i="36"/>
  <c r="H41" i="36" s="1"/>
  <c r="L81" i="39"/>
  <c r="E40" i="36"/>
  <c r="F40" i="36" s="1"/>
  <c r="E41" i="36"/>
  <c r="F41" i="36" s="1"/>
  <c r="C50" i="34"/>
  <c r="B3" i="34" s="1"/>
  <c r="B2" i="34" s="1"/>
  <c r="C49" i="34"/>
  <c r="I40" i="36"/>
  <c r="J40" i="36" s="1"/>
  <c r="I41" i="36"/>
  <c r="J41" i="36" s="1"/>
  <c r="AA13" i="39"/>
  <c r="R49" i="39" s="1"/>
  <c r="S13" i="39"/>
  <c r="C56" i="15" l="1"/>
  <c r="C63" i="15" s="1"/>
  <c r="J14" i="15"/>
  <c r="J22" i="15" s="1"/>
  <c r="C13" i="15"/>
  <c r="C37" i="15" s="1"/>
  <c r="J19" i="15"/>
  <c r="J17" i="15" s="1"/>
  <c r="Q50" i="15"/>
  <c r="C33" i="15"/>
  <c r="C31" i="15" s="1"/>
  <c r="G54" i="39"/>
  <c r="H54" i="39" s="1"/>
  <c r="G53" i="39"/>
  <c r="H53" i="39" s="1"/>
  <c r="C60" i="15"/>
  <c r="C58" i="15" s="1"/>
  <c r="E49" i="39"/>
  <c r="R50" i="39"/>
  <c r="Q51" i="44"/>
  <c r="C15" i="44"/>
  <c r="C38" i="44"/>
  <c r="J21" i="44"/>
  <c r="J19" i="44" s="1"/>
  <c r="C35" i="44"/>
  <c r="C33" i="44" s="1"/>
  <c r="J16" i="44"/>
  <c r="C28" i="12"/>
  <c r="C26" i="12" s="1"/>
  <c r="C31" i="12" s="1"/>
  <c r="C30" i="12" s="1"/>
  <c r="C35" i="12"/>
  <c r="C33" i="12" s="1"/>
  <c r="J35" i="15" l="1"/>
  <c r="Q71" i="15"/>
  <c r="J13" i="15"/>
  <c r="J23" i="15" s="1"/>
  <c r="J16" i="15" s="1"/>
  <c r="J25" i="15" s="1"/>
  <c r="C36" i="12"/>
  <c r="B2" i="12" s="1"/>
  <c r="B3" i="12" s="1"/>
  <c r="C30" i="15"/>
  <c r="C39" i="15" s="1"/>
  <c r="J39" i="15" s="1"/>
  <c r="J40" i="15" s="1"/>
  <c r="C55" i="15"/>
  <c r="C64" i="15" s="1"/>
  <c r="C57" i="15" s="1"/>
  <c r="C66" i="15" s="1"/>
  <c r="C67" i="15" s="1"/>
  <c r="C70" i="15" s="1"/>
  <c r="I54" i="39"/>
  <c r="J54" i="39" s="1"/>
  <c r="E53" i="39"/>
  <c r="F53" i="39" s="1"/>
  <c r="E54" i="39"/>
  <c r="F54" i="39" s="1"/>
  <c r="J15" i="44"/>
  <c r="J25" i="44" s="1"/>
  <c r="J24" i="44"/>
  <c r="Q72" i="44"/>
  <c r="C43" i="44"/>
  <c r="C39" i="44"/>
  <c r="C32" i="44" s="1"/>
  <c r="C42" i="44" s="1"/>
  <c r="C49" i="39"/>
  <c r="C50" i="39"/>
  <c r="D19" i="9"/>
  <c r="L51" i="15"/>
  <c r="D20" i="9"/>
  <c r="C40" i="15" l="1"/>
  <c r="C46" i="15" s="1"/>
  <c r="Q70" i="15"/>
  <c r="Q69" i="15" s="1"/>
  <c r="B5" i="12"/>
  <c r="L44" i="9"/>
  <c r="B4" i="12"/>
  <c r="Q68" i="15"/>
  <c r="L57" i="15"/>
  <c r="L60" i="15" s="1"/>
  <c r="Q71" i="44"/>
  <c r="Q70" i="44" s="1"/>
  <c r="C44" i="44"/>
  <c r="C45" i="44" s="1"/>
  <c r="B2" i="44" s="1"/>
  <c r="J18" i="44"/>
  <c r="J27" i="44" s="1"/>
  <c r="Q66" i="15"/>
  <c r="B66" i="39"/>
  <c r="F66" i="39" s="1"/>
  <c r="B61" i="39"/>
  <c r="F61" i="39" s="1"/>
  <c r="B59" i="39"/>
  <c r="F59" i="39" s="1"/>
  <c r="B63" i="39"/>
  <c r="F63" i="39" s="1"/>
  <c r="B60" i="39"/>
  <c r="F60" i="39" s="1"/>
  <c r="B65" i="39"/>
  <c r="F65" i="39" s="1"/>
  <c r="B58" i="39"/>
  <c r="F58" i="39" s="1"/>
  <c r="B67" i="39"/>
  <c r="F67" i="39" s="1"/>
  <c r="B64" i="39"/>
  <c r="F64" i="39" s="1"/>
  <c r="B62" i="39"/>
  <c r="F62" i="39" s="1"/>
  <c r="D21" i="9"/>
  <c r="J42" i="15" l="1"/>
  <c r="J43" i="15" s="1"/>
  <c r="Q48" i="15"/>
  <c r="Q54" i="15" s="1"/>
  <c r="C43" i="15"/>
  <c r="B2" i="15"/>
  <c r="B3" i="15" s="1"/>
  <c r="Q57" i="15"/>
  <c r="F68" i="39"/>
  <c r="B2" i="39" s="1"/>
  <c r="B3" i="44"/>
  <c r="B4" i="44"/>
  <c r="B5" i="44"/>
  <c r="Q58" i="15"/>
  <c r="Q67" i="15"/>
  <c r="Q76" i="15" s="1"/>
  <c r="C19" i="9"/>
  <c r="Q63" i="15" l="1"/>
  <c r="G19" i="9"/>
  <c r="L43" i="9"/>
  <c r="D22" i="9"/>
  <c r="B4" i="39"/>
  <c r="B5" i="39"/>
  <c r="B3" i="39"/>
  <c r="C21" i="9"/>
  <c r="C20" i="9"/>
  <c r="G20" i="9" l="1"/>
  <c r="G21" i="9"/>
  <c r="G22" i="9"/>
  <c r="N43" i="9"/>
  <c r="C32" i="9"/>
  <c r="C33" i="9" l="1"/>
  <c r="C42" i="9"/>
  <c r="C34" i="9"/>
  <c r="O38" i="9"/>
  <c r="C35" i="9"/>
  <c r="F42" i="9" s="1"/>
  <c r="O43" i="9"/>
  <c r="E42" i="9" l="1"/>
  <c r="P5" i="54" s="1"/>
  <c r="B46" i="63" s="1"/>
  <c r="M38" i="9"/>
  <c r="K27" i="9" s="1"/>
  <c r="D42" i="9"/>
  <c r="Q5" i="54" s="1"/>
  <c r="B47" i="63" s="1"/>
  <c r="N38" i="9"/>
  <c r="K28" i="9" s="1"/>
  <c r="K26" i="9"/>
  <c r="K25" i="9"/>
  <c r="D63" i="9"/>
  <c r="R5" i="54"/>
  <c r="B48" i="63" s="1"/>
  <c r="C44" i="9"/>
  <c r="N68" i="9"/>
  <c r="D14" i="66"/>
  <c r="B5" i="66" l="1"/>
  <c r="F14" i="66"/>
  <c r="E14" i="66"/>
  <c r="E44" i="9"/>
  <c r="F44" i="9"/>
  <c r="D44" i="9"/>
  <c r="O39" i="9"/>
  <c r="N69" i="9"/>
  <c r="G14" i="66"/>
  <c r="B6" i="66" s="1"/>
  <c r="C111" i="9"/>
  <c r="C104" i="9" s="1"/>
  <c r="D70" i="9"/>
  <c r="C82" i="9"/>
  <c r="C81" i="9" s="1"/>
  <c r="C85" i="9" s="1"/>
  <c r="C86" i="9" s="1"/>
  <c r="D72" i="9" s="1"/>
  <c r="C96" i="9"/>
  <c r="C91" i="9" s="1"/>
  <c r="D77" i="9"/>
  <c r="N75" i="9" s="1"/>
  <c r="C103" i="9"/>
  <c r="D71" i="9"/>
  <c r="D66" i="9" s="1"/>
  <c r="N72" i="9" s="1"/>
  <c r="C90" i="9"/>
  <c r="C97" i="9" s="1"/>
  <c r="C113" i="9" l="1"/>
  <c r="C98" i="9"/>
  <c r="E98" i="9" s="1"/>
  <c r="E99" i="9" s="1"/>
  <c r="M84" i="9"/>
  <c r="N84" i="9" s="1"/>
  <c r="M83" i="9"/>
  <c r="N83" i="9" s="1"/>
  <c r="M88" i="9"/>
  <c r="N88" i="9" s="1"/>
  <c r="M87" i="9"/>
  <c r="N87" i="9" s="1"/>
  <c r="M86" i="9"/>
  <c r="N86" i="9" s="1"/>
  <c r="M85" i="9"/>
  <c r="N85" i="9" s="1"/>
  <c r="C114" i="9"/>
  <c r="E114" i="9" s="1"/>
  <c r="E115" i="9" s="1"/>
  <c r="C6" i="66"/>
  <c r="D6" i="66"/>
  <c r="R6" i="54"/>
  <c r="B50" i="63" s="1"/>
  <c r="K29" i="9"/>
  <c r="K30" i="9" s="1"/>
  <c r="D5" i="66"/>
  <c r="C5" i="66"/>
  <c r="C115" i="9" l="1"/>
  <c r="D76" i="9" s="1"/>
  <c r="D74" i="9" s="1"/>
  <c r="N74" i="9" s="1"/>
  <c r="O77" i="9" s="1"/>
  <c r="O78" i="9" s="1"/>
  <c r="N89" i="9"/>
  <c r="O89" i="9" s="1"/>
  <c r="C99" i="9"/>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<sst xmlns="http://schemas.openxmlformats.org/spreadsheetml/2006/main" count="7873" uniqueCount="3151">
  <si>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</si>
  <si>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</si>
  <si>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</si>
  <si>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</si>
  <si>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</si>
  <si>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</si>
  <si>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</si>
  <si>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</si>
  <si>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</si>
  <si>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</si>
  <si>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</si>
  <si>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</si>
  <si>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</si>
  <si>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</si>
  <si>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</si>
  <si>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</si>
  <si>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</si>
  <si>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</si>
  <si>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</si>
  <si>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</si>
  <si>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</si>
  <si>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</si>
  <si>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</si>
  <si>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</si>
  <si>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</si>
  <si>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</si>
  <si>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</si>
  <si>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</si>
  <si>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</si>
  <si>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</si>
  <si>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</si>
  <si>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</si>
  <si>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</si>
  <si>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</si>
  <si>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</si>
  <si>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</si>
  <si>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</si>
  <si>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</si>
  <si>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</si>
  <si>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</si>
  <si>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</si>
  <si>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</si>
  <si>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</si>
  <si>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</si>
  <si>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</si>
  <si>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</si>
  <si>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</si>
  <si>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</si>
  <si>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</si>
  <si>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</si>
  <si>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</si>
  <si>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</si>
  <si>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</si>
  <si>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</si>
  <si>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</si>
  <si>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</si>
  <si>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</si>
  <si>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</si>
  <si>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</si>
  <si>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</si>
  <si>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</si>
  <si>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</si>
  <si>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</si>
  <si>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</si>
  <si>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</si>
  <si>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</si>
  <si>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</si>
  <si>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</si>
  <si>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</si>
  <si>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</si>
  <si>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</si>
  <si>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</si>
  <si>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</si>
  <si>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</si>
  <si>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</si>
  <si>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</si>
  <si>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</si>
  <si>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</si>
  <si>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</si>
  <si>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</si>
  <si>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</si>
  <si>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</si>
  <si>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</si>
  <si>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</si>
  <si>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</si>
  <si>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</si>
  <si>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</si>
  <si>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</si>
  <si>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</si>
  <si>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</si>
  <si>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</si>
  <si>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</si>
  <si>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</si>
  <si>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</si>
  <si>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</si>
  <si>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</si>
  <si>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</si>
  <si>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</si>
  <si>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</si>
  <si>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</si>
  <si>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</si>
  <si>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</si>
  <si>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</si>
  <si>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</si>
  <si>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</si>
  <si>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</si>
  <si>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</si>
  <si>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</si>
  <si>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</si>
  <si>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</si>
  <si>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</si>
  <si>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</si>
  <si>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</si>
  <si>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</si>
  <si>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</si>
  <si>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</si>
  <si>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</si>
  <si>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</si>
  <si>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</si>
  <si>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</si>
  <si>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</si>
  <si>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</si>
  <si>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</si>
  <si>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</si>
  <si>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</si>
  <si>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</si>
  <si>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</si>
  <si>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</si>
  <si>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</si>
  <si>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</si>
  <si>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</si>
  <si>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</si>
  <si>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</si>
  <si>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</si>
  <si>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</si>
  <si>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</si>
  <si>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</si>
  <si>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</si>
  <si>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</si>
  <si>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</si>
  <si>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</si>
  <si>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</si>
  <si>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</si>
  <si>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</si>
  <si>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</si>
  <si>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</si>
  <si>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</si>
  <si>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</si>
  <si>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</si>
  <si>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</si>
  <si>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</si>
  <si>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</si>
  <si>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</si>
  <si>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</si>
  <si>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</si>
  <si>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</si>
  <si>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</si>
  <si>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</si>
  <si>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</si>
  <si>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</si>
  <si>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</si>
  <si>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</si>
  <si>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</si>
  <si>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</si>
  <si>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</si>
  <si>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</si>
  <si>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</si>
  <si>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</si>
  <si>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</si>
  <si>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</si>
  <si>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</si>
  <si>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</si>
  <si>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</si>
  <si>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</si>
  <si>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</si>
  <si>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</si>
  <si>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</si>
  <si>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</si>
  <si>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</si>
  <si>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</si>
  <si>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</si>
  <si>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</si>
  <si>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</si>
  <si>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</si>
  <si>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</si>
  <si>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</si>
  <si>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</si>
  <si>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</si>
  <si>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</si>
  <si>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</si>
  <si>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</si>
  <si>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</si>
  <si>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</si>
  <si>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</si>
  <si>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</si>
  <si>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</si>
  <si>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</si>
  <si>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</si>
  <si>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</si>
  <si>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</si>
  <si>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</si>
  <si>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</si>
  <si>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</si>
  <si>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</si>
  <si>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</si>
  <si>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</si>
  <si>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</si>
  <si>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</si>
  <si>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</si>
  <si>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</si>
  <si>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</si>
  <si>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</si>
  <si>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</si>
  <si>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</si>
  <si>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</si>
  <si>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</si>
  <si>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</si>
  <si>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</si>
  <si>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</si>
  <si>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</si>
  <si>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</si>
  <si>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</si>
  <si>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</si>
  <si>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</si>
  <si>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</si>
  <si>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</si>
  <si>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</si>
  <si>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</si>
  <si>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</si>
  <si>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</si>
  <si>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</si>
  <si>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</si>
  <si>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</si>
  <si>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</si>
  <si>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</si>
  <si>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</si>
  <si>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</si>
  <si>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</si>
  <si>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</si>
  <si>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</si>
  <si>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</si>
  <si>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</si>
  <si>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</si>
  <si>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</si>
  <si>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</si>
  <si>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</si>
  <si>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</si>
  <si>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</si>
  <si>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</si>
  <si>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</si>
  <si>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</si>
  <si>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</si>
  <si>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</si>
  <si>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</si>
  <si>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</si>
  <si>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</si>
  <si>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</si>
  <si>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</si>
  <si>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</si>
  <si>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</si>
  <si>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</si>
  <si>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</si>
  <si>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</si>
  <si>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</si>
  <si>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</si>
  <si>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</si>
  <si>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</si>
  <si>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</si>
  <si>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</si>
  <si>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</si>
  <si>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</si>
  <si>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</si>
  <si>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</si>
  <si>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</si>
  <si>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</si>
  <si>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</si>
  <si>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</si>
  <si>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</si>
  <si>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</si>
  <si>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</si>
  <si>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</si>
  <si>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</si>
  <si>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</si>
  <si>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</si>
  <si>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</si>
  <si>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</si>
  <si>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</si>
  <si>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</si>
  <si>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</si>
  <si>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</si>
  <si>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</si>
  <si>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</si>
  <si>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</si>
  <si>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</si>
  <si>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</si>
  <si>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</si>
  <si>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</si>
  <si>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</si>
  <si>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</si>
  <si>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</si>
  <si>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</si>
  <si>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</si>
  <si>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</si>
  <si>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</si>
  <si>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</si>
  <si>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</si>
  <si>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</si>
  <si>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</si>
  <si>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</si>
  <si>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</si>
  <si>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</si>
  <si>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</si>
  <si>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</si>
  <si>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</si>
  <si>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</si>
  <si>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</si>
  <si>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</si>
  <si>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</si>
  <si>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</si>
  <si>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</si>
  <si>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</si>
  <si>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</si>
  <si>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</si>
  <si>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</si>
  <si>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</si>
  <si>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</si>
  <si>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</si>
  <si>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</si>
  <si>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</si>
  <si>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</si>
  <si>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</si>
  <si>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</si>
  <si>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</si>
  <si>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</si>
  <si>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</si>
  <si>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</si>
  <si>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</si>
  <si>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</si>
  <si>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</si>
  <si>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</si>
  <si>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</si>
  <si>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</si>
  <si>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</si>
  <si>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</si>
  <si>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</si>
  <si>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</si>
  <si>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</si>
  <si>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</si>
  <si>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</si>
  <si>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</si>
  <si>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</si>
  <si>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</si>
  <si>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</si>
  <si>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</si>
  <si>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</si>
  <si>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</si>
  <si>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</si>
  <si>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</si>
  <si>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</si>
  <si>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</si>
  <si>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</si>
  <si>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</si>
  <si>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</si>
  <si>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</si>
  <si>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</si>
  <si>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</si>
  <si>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</si>
  <si>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</si>
  <si>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</si>
  <si>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</si>
  <si>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</si>
  <si>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</si>
  <si>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</si>
  <si>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</si>
  <si>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</si>
  <si>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</si>
  <si>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</si>
  <si>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</si>
  <si>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</si>
  <si>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</si>
  <si>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</si>
  <si>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</si>
  <si>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</si>
  <si>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</si>
  <si>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</si>
  <si>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</si>
  <si>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</si>
  <si>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</si>
  <si>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</si>
  <si>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</si>
  <si>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</si>
  <si>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</si>
  <si>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</si>
  <si>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</si>
  <si>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</si>
  <si>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</si>
  <si>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</si>
  <si>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</si>
  <si>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</si>
  <si>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</si>
  <si>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</si>
  <si>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</si>
  <si>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</si>
  <si>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</si>
  <si>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</si>
  <si>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</si>
  <si>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</si>
  <si>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</si>
  <si>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</si>
  <si>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</si>
  <si>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</si>
  <si>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</si>
  <si>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</si>
  <si>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</si>
  <si>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</si>
  <si>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</si>
  <si>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</si>
  <si>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</si>
  <si>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</si>
  <si>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</si>
  <si>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</si>
  <si>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</si>
  <si>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</si>
  <si>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</si>
  <si>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</si>
  <si>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</si>
  <si>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</si>
  <si>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</si>
  <si>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</si>
  <si>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</si>
  <si>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</si>
  <si>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</si>
  <si>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</si>
  <si>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</si>
  <si>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</si>
  <si>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</si>
  <si>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</si>
  <si>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</si>
  <si>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</si>
  <si>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</si>
  <si>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</si>
  <si>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</si>
  <si>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</si>
  <si>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</si>
  <si>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</si>
  <si>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</si>
  <si>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</si>
  <si>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</si>
  <si>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</si>
  <si>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</si>
  <si>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</si>
  <si>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</si>
  <si>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</si>
  <si>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</si>
  <si>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</si>
  <si>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</si>
  <si>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</si>
  <si>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</si>
  <si>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</si>
  <si>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</si>
  <si>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</si>
  <si>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</si>
  <si>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</si>
  <si>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</si>
  <si>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</si>
  <si>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</si>
  <si>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</si>
  <si>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</si>
  <si>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</si>
  <si>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</si>
  <si>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</si>
  <si>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</si>
  <si>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</si>
  <si>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</si>
  <si>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</si>
  <si>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</si>
  <si>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</si>
  <si>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</si>
  <si>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</si>
  <si>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</si>
  <si>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</si>
  <si>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</si>
  <si>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</si>
  <si>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</si>
  <si>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</si>
  <si>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</si>
  <si>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</si>
  <si>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</si>
  <si>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</si>
  <si>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</si>
  <si>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</si>
  <si>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</si>
  <si>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</si>
  <si>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</si>
  <si>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</si>
  <si>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</si>
  <si>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</si>
  <si>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</si>
  <si>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</si>
  <si>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</si>
  <si>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</si>
  <si>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</si>
  <si>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</si>
  <si>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</si>
  <si>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</si>
  <si>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</si>
  <si>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</si>
  <si>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</si>
  <si>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</si>
  <si>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</si>
  <si>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</si>
  <si>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</si>
  <si>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</si>
  <si>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</si>
  <si>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</si>
  <si>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</si>
  <si>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</si>
  <si>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</si>
  <si>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</si>
  <si>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</si>
  <si>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</si>
  <si>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</si>
  <si>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</si>
  <si>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</si>
  <si>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</si>
  <si>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</si>
  <si>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</si>
  <si>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</si>
  <si>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</si>
  <si>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</si>
  <si>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</si>
  <si>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</si>
  <si>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</si>
  <si>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</si>
  <si>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</si>
  <si>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</si>
  <si>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</si>
  <si>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</si>
  <si>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</si>
  <si>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</si>
  <si>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</si>
  <si>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</si>
  <si>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</si>
  <si>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</si>
  <si>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</si>
  <si>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</si>
  <si>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</si>
  <si>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</si>
  <si>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</si>
  <si>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</si>
  <si>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</si>
  <si>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</si>
  <si>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</si>
  <si>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</si>
  <si>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</si>
  <si>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</si>
  <si>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</si>
  <si>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</si>
  <si>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</si>
  <si>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</si>
  <si>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</si>
  <si>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</si>
  <si>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</si>
  <si>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</si>
  <si>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</si>
  <si>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</si>
  <si>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</si>
  <si>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</si>
  <si>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</si>
  <si>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</si>
  <si>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</si>
  <si>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</si>
  <si>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</si>
  <si>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</si>
  <si>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</si>
  <si>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</si>
  <si>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</si>
  <si>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</si>
  <si>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</si>
  <si>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</si>
  <si>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</si>
  <si>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</si>
  <si>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</si>
  <si>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</si>
  <si>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</si>
  <si>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</si>
  <si>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</si>
  <si>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</si>
  <si>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</si>
  <si>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</si>
  <si>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</si>
  <si>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</si>
  <si>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</si>
  <si>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</si>
  <si>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</si>
  <si>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</si>
  <si>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</si>
  <si>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</si>
  <si>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</si>
  <si>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</si>
  <si>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</si>
  <si>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</si>
  <si>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</si>
  <si>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</si>
  <si>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</si>
  <si>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</si>
  <si>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</si>
  <si>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</si>
  <si>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</si>
  <si>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</si>
  <si>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</si>
  <si>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</si>
  <si>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</si>
  <si>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</si>
  <si>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</si>
  <si>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</si>
  <si>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</si>
  <si>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</si>
  <si>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</si>
  <si>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</si>
  <si>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</si>
  <si>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</si>
  <si>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</si>
  <si>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</si>
  <si>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</si>
  <si>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</si>
  <si>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</si>
  <si>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</si>
  <si>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</si>
  <si>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</si>
  <si>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</si>
  <si>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</si>
  <si>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</si>
  <si>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</si>
  <si>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</si>
  <si>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</si>
  <si>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</si>
  <si>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</si>
  <si>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</si>
  <si>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</si>
  <si>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</si>
  <si>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</si>
  <si>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</si>
  <si>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</si>
  <si>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</si>
  <si>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</si>
  <si>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</si>
  <si>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</si>
  <si>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</si>
  <si>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</si>
  <si>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</si>
  <si>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</si>
  <si>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</si>
  <si>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</si>
  <si>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</si>
  <si>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</si>
  <si>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</si>
  <si>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</si>
  <si>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</si>
  <si>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</si>
  <si>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</si>
  <si>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</si>
  <si>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</si>
  <si>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</si>
  <si>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</si>
  <si>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</si>
  <si>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</si>
  <si>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</si>
  <si>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</si>
  <si>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</si>
  <si>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</si>
  <si>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</si>
  <si>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</si>
  <si>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</si>
  <si>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</si>
  <si>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</si>
  <si>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</si>
  <si>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</si>
  <si>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</si>
  <si>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</si>
  <si>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</si>
  <si>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</si>
  <si>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</si>
  <si>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</si>
  <si>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</si>
  <si>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</si>
  <si>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</si>
  <si>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</si>
  <si>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</si>
  <si>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</si>
  <si>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</si>
  <si>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</si>
  <si>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</si>
  <si>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</si>
  <si>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</si>
  <si>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</si>
  <si>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</si>
  <si>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</si>
  <si>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</si>
  <si>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</si>
  <si>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</si>
  <si>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</si>
  <si>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</si>
  <si>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</si>
  <si>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</si>
  <si>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</si>
  <si>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</si>
  <si>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</si>
  <si>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</si>
  <si>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</si>
  <si>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</si>
  <si>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</si>
  <si>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</si>
  <si>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</si>
  <si>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</si>
  <si>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</si>
  <si>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</si>
  <si>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</si>
  <si>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</si>
  <si>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</si>
  <si>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</si>
  <si>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</si>
  <si>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</si>
  <si>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</si>
  <si>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</si>
  <si>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</si>
  <si>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</si>
  <si>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</si>
  <si>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</si>
  <si>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</si>
  <si>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</si>
  <si>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</si>
  <si>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</si>
  <si>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</si>
  <si>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</si>
  <si>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</si>
  <si>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</si>
  <si>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</si>
  <si>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</si>
  <si>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</si>
  <si>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</si>
  <si>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</si>
  <si>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</si>
  <si>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</si>
  <si>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</si>
  <si>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</si>
  <si>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</si>
  <si>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</si>
  <si>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</si>
  <si>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</si>
  <si>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</si>
  <si>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</si>
  <si>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</si>
  <si>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</si>
  <si>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</si>
  <si>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</si>
  <si>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</si>
  <si>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</si>
  <si>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</si>
  <si>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</si>
  <si>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</si>
  <si>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</si>
  <si>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</si>
  <si>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</si>
  <si>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</si>
  <si>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</si>
  <si>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</si>
  <si>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</si>
  <si>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</si>
  <si>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</si>
  <si>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</si>
  <si>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</si>
  <si>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</si>
  <si>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</si>
  <si>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</si>
  <si>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</si>
  <si>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</si>
  <si>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</si>
  <si>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</si>
  <si>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</si>
  <si>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</si>
  <si>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</si>
  <si>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</si>
  <si>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</si>
  <si>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</si>
  <si>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</si>
  <si>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</si>
  <si>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</si>
  <si>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</si>
  <si>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</si>
  <si>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</si>
  <si>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</si>
  <si>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</si>
  <si>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</si>
  <si>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</si>
  <si>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</si>
  <si>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</si>
  <si>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</si>
  <si>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</si>
  <si>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</si>
  <si>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</si>
  <si>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</si>
  <si>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</si>
  <si>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</si>
  <si>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</si>
  <si>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</si>
  <si>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</si>
  <si>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</si>
  <si>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</si>
  <si>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</si>
  <si>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</si>
  <si>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</si>
  <si>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</si>
  <si>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</si>
  <si>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</si>
  <si>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</si>
  <si>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</si>
  <si>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</si>
  <si>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</si>
  <si>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</si>
  <si>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</si>
  <si>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</si>
  <si>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</si>
  <si>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</si>
  <si>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</si>
  <si>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</si>
  <si>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</si>
  <si>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</si>
  <si>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</si>
  <si>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</si>
  <si>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</si>
  <si>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</si>
  <si>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</si>
  <si>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</si>
  <si>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</si>
  <si>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</si>
  <si>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</si>
  <si>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</si>
  <si>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</si>
  <si>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</si>
  <si>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</si>
  <si>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</si>
  <si>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</si>
  <si>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</si>
  <si>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</si>
  <si>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</si>
  <si>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</si>
  <si>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</si>
  <si>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</si>
  <si>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</si>
  <si>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</si>
  <si>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</si>
  <si>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</si>
  <si>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</si>
  <si>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</si>
  <si>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</si>
  <si>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</si>
  <si>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</si>
  <si>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</si>
  <si>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</si>
  <si>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</si>
  <si>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</si>
  <si>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</si>
  <si>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</si>
  <si>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</si>
  <si>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</si>
  <si>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</si>
  <si>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</si>
  <si>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</si>
  <si>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</si>
  <si>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</si>
  <si>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</si>
  <si>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</si>
  <si>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</si>
  <si>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</si>
  <si>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</si>
  <si>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</si>
  <si>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</si>
  <si>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</si>
  <si>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</si>
  <si>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</si>
  <si>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</si>
  <si>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</si>
  <si>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</si>
  <si>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</si>
  <si>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</si>
  <si>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</si>
  <si>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</si>
  <si>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</si>
  <si>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</si>
  <si>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</si>
  <si>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</si>
  <si>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</si>
  <si>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</si>
  <si>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</si>
  <si>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</si>
  <si>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</si>
  <si>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</si>
  <si>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</si>
  <si>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</si>
  <si>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</si>
  <si>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</si>
  <si>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</si>
  <si>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</si>
  <si>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</si>
  <si>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</si>
  <si>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</si>
  <si>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</si>
  <si>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</si>
  <si>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</si>
  <si>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</si>
  <si>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</si>
  <si>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</si>
  <si>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</si>
  <si>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</si>
  <si>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</si>
  <si>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</si>
  <si>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</si>
  <si>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</si>
  <si>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</si>
  <si>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</si>
  <si>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</si>
  <si>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</si>
  <si>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</si>
  <si>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</si>
  <si>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</si>
  <si>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</si>
  <si>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</si>
  <si>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</si>
  <si>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</si>
  <si>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</si>
  <si>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</si>
  <si>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</si>
  <si>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</si>
  <si>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</si>
  <si>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</si>
  <si>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</si>
  <si>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</si>
  <si>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</si>
  <si>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</si>
  <si>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</si>
  <si>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</si>
  <si>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</si>
  <si>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</si>
  <si>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</si>
  <si>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</si>
  <si>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</si>
  <si>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</si>
  <si>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</si>
  <si>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</si>
  <si>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</si>
  <si>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</si>
  <si>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</si>
  <si>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</si>
  <si>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</si>
  <si>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</si>
  <si>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</si>
  <si>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</si>
  <si>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</si>
  <si>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</si>
  <si>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</si>
  <si>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</si>
  <si>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</si>
  <si>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</si>
  <si>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</si>
  <si>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</si>
  <si>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</si>
  <si>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</si>
  <si>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</si>
  <si>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</si>
  <si>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</si>
  <si>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</si>
  <si>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</si>
  <si>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</si>
  <si>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</si>
  <si>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</si>
  <si>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</si>
  <si>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</si>
  <si>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</si>
  <si>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</si>
  <si>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</si>
  <si>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</si>
  <si>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</si>
  <si>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</si>
  <si>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</si>
  <si>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</si>
  <si>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</si>
  <si>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</si>
  <si>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</si>
  <si>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</si>
  <si>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</si>
  <si>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</si>
  <si>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</si>
  <si>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</si>
  <si>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</si>
  <si>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</si>
  <si>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</si>
  <si>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</si>
  <si>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</si>
  <si>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</si>
  <si>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</si>
  <si>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</si>
  <si>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</si>
  <si>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</si>
  <si>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</si>
  <si>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</si>
  <si>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</si>
  <si>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</si>
  <si>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</si>
  <si>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</si>
  <si>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</si>
  <si>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</si>
  <si>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</si>
  <si>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</si>
  <si>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</si>
  <si>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</si>
  <si>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</si>
  <si>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</si>
  <si>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</si>
  <si>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</si>
  <si>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</si>
  <si>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</si>
  <si>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</si>
  <si>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</si>
  <si>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</si>
  <si>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</si>
  <si>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</si>
  <si>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</si>
  <si>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</si>
  <si>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</si>
  <si>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</si>
  <si>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</si>
  <si>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</si>
  <si>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</si>
  <si>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</si>
  <si>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</si>
  <si>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</si>
  <si>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</si>
  <si>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</si>
  <si>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</si>
  <si>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</si>
  <si>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</si>
  <si>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</si>
  <si>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</si>
  <si>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</si>
  <si>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</si>
  <si>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</si>
  <si>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</si>
  <si>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</si>
  <si>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</si>
  <si>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</si>
  <si>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</si>
  <si>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</si>
  <si>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</si>
  <si>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</si>
  <si>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</si>
  <si>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</si>
  <si>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</si>
  <si>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</si>
  <si>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</si>
  <si>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</si>
  <si>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</si>
  <si>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</si>
  <si>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</si>
  <si>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</si>
  <si>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</si>
  <si>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</si>
  <si>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</si>
  <si>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</si>
  <si>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</si>
  <si>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</si>
  <si>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</si>
  <si>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</si>
  <si>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</si>
  <si>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</si>
  <si>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</si>
  <si>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</si>
  <si>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</si>
  <si>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</si>
  <si>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</si>
  <si>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</si>
  <si>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</si>
  <si>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</si>
  <si>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</si>
  <si>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</si>
  <si>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</si>
  <si>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</si>
  <si>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</si>
  <si>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</si>
  <si>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</si>
  <si>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</si>
  <si>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</si>
  <si>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</si>
  <si>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</si>
  <si>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</si>
  <si>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</si>
  <si>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</si>
  <si>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</si>
  <si>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</si>
  <si>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</si>
  <si>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</si>
  <si>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</si>
  <si>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</si>
  <si>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</si>
  <si>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</si>
  <si>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</si>
  <si>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</si>
  <si>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</si>
  <si>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</si>
  <si>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</si>
  <si>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</si>
  <si>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</si>
  <si>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</si>
  <si>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</si>
  <si>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</si>
  <si>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</si>
  <si>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</si>
  <si>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</si>
  <si>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</si>
  <si>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</si>
  <si>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</si>
  <si>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</si>
  <si>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</si>
  <si>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</si>
  <si>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</si>
  <si>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</si>
  <si>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</si>
  <si>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</si>
  <si>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</si>
  <si>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</si>
  <si>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</si>
  <si>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</si>
  <si>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</si>
  <si>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</si>
  <si>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</si>
  <si>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</si>
  <si>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</si>
  <si>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</si>
  <si>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</si>
  <si>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</si>
  <si>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</si>
  <si>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</si>
  <si>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</si>
  <si>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</si>
  <si>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</si>
  <si>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</si>
  <si>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</si>
  <si>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</si>
  <si>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</si>
  <si>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</si>
  <si>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</si>
  <si>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</si>
  <si>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</si>
  <si>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</si>
  <si>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</si>
  <si>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</si>
  <si>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</si>
  <si>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</si>
  <si>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</si>
  <si>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</si>
  <si>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</si>
  <si>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</si>
  <si>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</si>
  <si>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</si>
  <si>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</si>
  <si>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</si>
  <si>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</si>
  <si>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</si>
  <si>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</si>
  <si>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</si>
  <si>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</si>
  <si>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</si>
  <si>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</si>
  <si>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</si>
  <si>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</si>
  <si>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</si>
  <si>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</si>
  <si>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</si>
  <si>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</si>
  <si>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</si>
  <si>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</si>
  <si>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</si>
  <si>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</si>
  <si>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</si>
  <si>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</si>
  <si>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</si>
  <si>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</si>
  <si>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</si>
  <si>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</si>
  <si>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</si>
  <si>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</si>
  <si>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</si>
  <si>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</si>
  <si>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</si>
  <si>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</si>
  <si>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</si>
  <si>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</si>
  <si>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</si>
  <si>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</si>
  <si>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</si>
  <si>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</si>
  <si>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</si>
  <si>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</si>
  <si>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</si>
  <si>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</si>
  <si>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</si>
  <si>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</si>
  <si>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</si>
  <si>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</si>
  <si>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</si>
  <si>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</si>
  <si>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</si>
  <si>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</si>
  <si>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</si>
  <si>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</si>
  <si>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</si>
  <si>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</si>
  <si>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</si>
  <si>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</si>
  <si>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</si>
  <si>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</si>
  <si>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</si>
  <si>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</si>
  <si>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</si>
  <si>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</si>
  <si>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</si>
  <si>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</si>
  <si>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</si>
  <si>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</si>
  <si>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</si>
  <si>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</si>
  <si>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</si>
  <si>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</si>
  <si>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</si>
  <si>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</si>
  <si>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</si>
  <si>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</si>
  <si>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</si>
  <si>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</si>
  <si>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</si>
  <si>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</si>
  <si>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</si>
  <si>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</si>
  <si>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</si>
  <si>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</si>
  <si>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</si>
  <si>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</si>
  <si>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</si>
  <si>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</si>
  <si>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</si>
  <si>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</si>
  <si>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</si>
  <si>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</si>
  <si>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</si>
  <si>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</si>
  <si>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</si>
  <si>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</si>
  <si>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</si>
  <si>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</si>
  <si>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</si>
  <si>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</si>
  <si>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</si>
  <si>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</si>
  <si>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</si>
  <si>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</si>
  <si>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</si>
  <si>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</si>
  <si>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</si>
  <si>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</si>
  <si>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</si>
  <si>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</si>
  <si>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</si>
  <si>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</si>
  <si>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</si>
  <si>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</si>
  <si>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</si>
  <si>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</si>
  <si>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</si>
  <si>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</si>
  <si>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</si>
  <si>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</si>
  <si>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</si>
  <si>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</si>
  <si>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</si>
  <si>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</si>
  <si>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</si>
  <si>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</si>
  <si>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</si>
  <si>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</si>
  <si>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</si>
  <si>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</si>
  <si>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</si>
  <si>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</si>
  <si>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</si>
  <si>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</si>
  <si>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</si>
  <si>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</si>
  <si>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</si>
  <si>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</si>
  <si>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</si>
  <si>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</si>
  <si>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</si>
  <si>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</si>
  <si>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</si>
  <si>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</si>
  <si>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</si>
  <si>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</si>
  <si>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</si>
  <si>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</si>
  <si>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</si>
  <si>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</si>
  <si>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</si>
  <si>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</si>
  <si>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</si>
  <si>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</si>
  <si>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</si>
  <si>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</si>
  <si>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</si>
  <si>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</si>
  <si>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</si>
  <si>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</si>
  <si>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</si>
  <si>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</si>
  <si>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</si>
  <si>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</si>
  <si>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</si>
  <si>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</si>
  <si>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</si>
  <si>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</si>
  <si>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</si>
  <si>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</si>
  <si>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</si>
  <si>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</si>
  <si>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</si>
  <si>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</si>
  <si>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</si>
  <si>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</si>
  <si>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</si>
  <si>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</si>
  <si>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</si>
  <si>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</si>
  <si>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</si>
  <si>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</si>
  <si>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</si>
  <si>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</si>
  <si>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</si>
  <si>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</si>
  <si>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</si>
  <si>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</si>
  <si>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</si>
  <si>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</si>
  <si>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</si>
  <si>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</si>
  <si>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</si>
  <si>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</si>
  <si>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</si>
  <si>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</si>
  <si>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</si>
  <si>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</si>
  <si>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</si>
  <si>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</si>
  <si>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</si>
  <si>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</si>
  <si>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</si>
  <si>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</si>
  <si>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</si>
  <si>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</si>
  <si>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</si>
  <si>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</si>
  <si>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</si>
  <si>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</si>
  <si>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</si>
  <si>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</si>
  <si>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</si>
  <si>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</si>
  <si>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</si>
  <si>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</si>
  <si>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</si>
  <si>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</si>
  <si>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</si>
  <si>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</si>
  <si>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</si>
  <si>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</si>
  <si>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</si>
  <si>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</si>
  <si>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</si>
  <si>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</si>
  <si>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</si>
  <si>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</si>
  <si>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</si>
  <si>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</si>
  <si>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</si>
  <si>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</si>
  <si>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</si>
  <si>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</si>
  <si>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</si>
  <si>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</si>
  <si>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</si>
  <si>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</si>
  <si>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</si>
  <si>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</si>
  <si>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</si>
  <si>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</si>
  <si>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</si>
  <si>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</si>
  <si>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</si>
  <si>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</si>
  <si>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</si>
  <si>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</si>
  <si>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</si>
  <si>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</si>
  <si>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</si>
  <si>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</si>
  <si>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</si>
  <si>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</si>
  <si>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</si>
  <si>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</si>
  <si>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</si>
  <si>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</si>
  <si>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</si>
  <si>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</si>
  <si>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</si>
  <si>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</si>
  <si>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</si>
  <si>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</si>
  <si>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</si>
  <si>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</si>
  <si>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</si>
  <si>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</si>
  <si>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</si>
  <si>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</si>
  <si>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</si>
  <si>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</si>
  <si>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</si>
  <si>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</si>
  <si>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</si>
  <si>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</si>
  <si>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</si>
  <si>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</si>
  <si>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</si>
  <si>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</si>
  <si>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</si>
  <si>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</si>
  <si>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</si>
  <si>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</si>
  <si>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</si>
  <si>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</si>
  <si>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</si>
  <si>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</si>
  <si>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</si>
  <si>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</si>
  <si>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</si>
  <si>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</si>
  <si>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</si>
  <si>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</si>
  <si>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</si>
  <si>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</si>
  <si>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</si>
  <si>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</si>
  <si>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</si>
  <si>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</si>
  <si>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</si>
  <si>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</si>
  <si>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</si>
  <si>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</si>
  <si>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</si>
  <si>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</si>
  <si>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</si>
  <si>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</si>
  <si>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</si>
  <si>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</si>
  <si>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</si>
  <si>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</si>
  <si>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</si>
  <si>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</si>
  <si>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</si>
  <si>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</si>
  <si>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</si>
  <si>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</si>
  <si>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</si>
  <si>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</si>
  <si>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</si>
  <si>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</si>
  <si>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</si>
  <si>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</si>
  <si>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</si>
  <si>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</si>
  <si>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</si>
  <si>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</si>
  <si>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</si>
  <si>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</si>
  <si>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</si>
  <si>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</si>
  <si>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</si>
  <si>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</si>
  <si>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</si>
  <si>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</si>
  <si>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</si>
  <si>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</si>
  <si>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</si>
  <si>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</si>
  <si>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</si>
  <si>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</si>
  <si>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</si>
  <si>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</si>
  <si>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</si>
  <si>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</si>
  <si>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</si>
  <si>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</si>
  <si>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</si>
  <si>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</si>
  <si>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</si>
  <si>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</si>
  <si>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</si>
  <si>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</si>
  <si>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</si>
  <si>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</si>
  <si>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</si>
  <si>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</si>
  <si>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</si>
  <si>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</si>
  <si>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</si>
  <si>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</si>
  <si>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</si>
  <si>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</si>
  <si>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</si>
  <si>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</si>
  <si>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</si>
  <si>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</si>
  <si>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</si>
  <si>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</si>
  <si>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</si>
  <si>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</si>
  <si>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</si>
  <si>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</si>
  <si>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</si>
  <si>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</si>
  <si>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</si>
  <si>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</si>
  <si>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</si>
  <si>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</si>
  <si>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</si>
  <si>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</si>
  <si>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</si>
  <si>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</si>
  <si>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</si>
  <si>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</si>
  <si>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</si>
  <si>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</si>
  <si>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</si>
  <si>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</si>
  <si>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</si>
  <si>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</si>
  <si>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</si>
  <si>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</si>
  <si>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</si>
  <si>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</si>
  <si>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</si>
  <si>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</si>
  <si>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</si>
  <si>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</si>
  <si>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</si>
  <si>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</si>
  <si>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</si>
  <si>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</si>
  <si>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</si>
  <si>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</si>
  <si>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</si>
  <si>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</si>
  <si>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</si>
  <si>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</si>
  <si>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</si>
  <si>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</si>
  <si>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</si>
  <si>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</si>
  <si>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</si>
  <si>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</si>
  <si>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</si>
  <si>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</si>
  <si>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</si>
  <si>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</si>
  <si>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</si>
  <si>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</si>
  <si>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</si>
  <si>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</si>
  <si>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</si>
  <si>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</si>
  <si>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</si>
  <si>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</si>
  <si>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</si>
  <si>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</si>
  <si>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</si>
  <si>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</si>
  <si>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</si>
  <si>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</si>
  <si>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</si>
  <si>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</si>
  <si>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</si>
  <si>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</si>
  <si>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</si>
  <si>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</si>
  <si>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</si>
  <si>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</si>
  <si>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</si>
  <si>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</si>
  <si>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</si>
  <si>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</si>
  <si>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</si>
  <si>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</si>
  <si>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</si>
  <si>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</si>
  <si>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</si>
  <si>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</si>
  <si>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</si>
  <si>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</si>
  <si>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</si>
  <si>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</si>
  <si>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</si>
  <si>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</si>
  <si>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</si>
  <si>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</si>
  <si>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</si>
  <si>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</si>
  <si>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</si>
  <si>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</si>
  <si>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</si>
  <si>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</si>
  <si>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</si>
  <si>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</si>
  <si>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</si>
  <si>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</si>
  <si>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</si>
  <si>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</si>
  <si>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</si>
  <si>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</si>
  <si>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</si>
  <si>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</si>
  <si>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</si>
  <si>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</si>
  <si>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</si>
  <si>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</si>
  <si>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</si>
  <si>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</si>
  <si>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</si>
  <si>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</si>
  <si>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</si>
  <si>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</si>
  <si>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</si>
  <si>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</si>
  <si>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</si>
  <si>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</si>
  <si>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</si>
  <si>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</si>
  <si>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</si>
  <si>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</si>
  <si>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</si>
  <si>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</si>
  <si>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</si>
  <si>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</si>
  <si>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</si>
  <si>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</si>
  <si>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</si>
  <si>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</si>
  <si>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</si>
  <si>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</si>
  <si>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</si>
  <si>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</si>
  <si>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</si>
  <si>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</si>
  <si>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</si>
  <si>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</si>
  <si>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</si>
  <si>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</si>
  <si>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</si>
  <si>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</si>
  <si>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</si>
  <si>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</si>
  <si>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</si>
  <si>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</si>
  <si>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</si>
  <si>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</si>
  <si>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</si>
  <si>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</si>
  <si>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</si>
  <si>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</si>
  <si>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</si>
  <si>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</si>
  <si>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</si>
  <si>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</si>
  <si>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</si>
  <si>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</si>
  <si>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</si>
  <si>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</si>
  <si>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</si>
  <si>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</si>
  <si>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</si>
  <si>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</si>
  <si>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</si>
  <si>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</si>
  <si>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</si>
  <si>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</si>
  <si>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</si>
  <si>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</si>
  <si>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</si>
  <si>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</si>
  <si>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</si>
  <si>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</si>
  <si>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</si>
  <si>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</si>
  <si>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</si>
  <si>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</si>
  <si>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</si>
  <si>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</si>
  <si>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</si>
  <si>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</si>
  <si>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</si>
  <si>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</si>
  <si>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</si>
  <si>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</si>
  <si>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</si>
  <si>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</si>
  <si>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</si>
  <si>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</si>
  <si>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</si>
  <si>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</si>
  <si>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</si>
  <si>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</si>
  <si>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</si>
  <si>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</si>
  <si>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</si>
  <si>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</si>
  <si>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</si>
  <si>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</si>
  <si>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</si>
  <si>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</si>
  <si>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</si>
  <si>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</si>
  <si>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</si>
  <si>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</si>
  <si>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</si>
  <si>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</si>
  <si>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</si>
  <si>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</si>
  <si>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</si>
  <si>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</si>
  <si>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</si>
  <si>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</si>
  <si>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</si>
  <si>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</si>
  <si>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</si>
  <si>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</si>
  <si>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</si>
  <si>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</si>
  <si>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</si>
  <si>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</si>
  <si>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</si>
  <si>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</si>
  <si>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</si>
  <si>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</si>
  <si>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</si>
  <si>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</si>
  <si>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</si>
  <si>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</si>
  <si>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</si>
  <si>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</si>
  <si>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</si>
  <si>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</si>
  <si>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</si>
  <si>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</si>
  <si>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</si>
  <si>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</si>
  <si>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</si>
  <si>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</si>
  <si>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</si>
  <si>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</si>
  <si>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</si>
  <si>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</si>
  <si>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</si>
  <si>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</si>
  <si>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</si>
  <si>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</si>
  <si>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</si>
  <si>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</si>
  <si>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</si>
  <si>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</si>
  <si>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</si>
  <si>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</si>
  <si>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</si>
  <si>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</si>
  <si>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</si>
  <si>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</si>
  <si>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</si>
  <si>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</si>
  <si>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</si>
  <si>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</si>
  <si>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</si>
  <si>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</si>
  <si>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</si>
  <si>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</si>
  <si>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</si>
  <si>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</si>
  <si>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</si>
  <si>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</si>
  <si>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</si>
  <si>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</si>
  <si>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</si>
  <si>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</si>
  <si>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</si>
  <si>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</si>
  <si>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</si>
  <si>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</si>
  <si>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</si>
  <si>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</si>
  <si>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</si>
  <si>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</si>
  <si>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</si>
  <si>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</si>
  <si>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</si>
  <si>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</si>
  <si>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</si>
  <si>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</si>
  <si>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</si>
  <si>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</si>
  <si>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</si>
  <si>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</si>
  <si>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</si>
  <si>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</si>
  <si>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</si>
  <si>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</si>
  <si>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</si>
  <si>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</si>
  <si>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</si>
  <si>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</si>
  <si>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</si>
  <si>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</si>
  <si>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</si>
  <si>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</si>
  <si>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</si>
  <si>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</si>
  <si>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</si>
  <si>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</si>
  <si>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</si>
  <si>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</si>
  <si>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</si>
  <si>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</si>
  <si>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</si>
  <si>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</si>
  <si>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</si>
  <si>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</si>
  <si>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</si>
  <si>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</si>
  <si>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</si>
  <si>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</si>
  <si>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</si>
  <si>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</si>
  <si>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</si>
  <si>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</si>
  <si>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</si>
  <si>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</si>
  <si>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</si>
  <si>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</si>
  <si>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</si>
  <si>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</si>
  <si>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</si>
  <si>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</si>
  <si>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</si>
  <si>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</si>
  <si>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</si>
  <si>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</si>
  <si>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</si>
  <si>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</si>
  <si>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</si>
  <si>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</si>
  <si>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</si>
  <si>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</si>
  <si>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</si>
  <si>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</si>
  <si>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</si>
  <si>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</si>
  <si>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</si>
  <si>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</si>
  <si>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</si>
  <si>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</si>
  <si>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</si>
  <si>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</si>
  <si>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</si>
  <si>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</si>
  <si>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</si>
  <si>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</si>
  <si>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</si>
  <si>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</si>
  <si>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</si>
  <si>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</si>
  <si>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</si>
  <si>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</si>
  <si>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</si>
  <si>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</si>
  <si>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</si>
  <si>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</si>
  <si>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</si>
  <si>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</si>
  <si>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</si>
  <si>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</si>
  <si>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</si>
  <si>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</si>
  <si>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</si>
  <si>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</si>
  <si>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</si>
  <si>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</si>
  <si>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</si>
  <si>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</si>
  <si>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</si>
  <si>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</si>
  <si>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</si>
  <si>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</si>
  <si>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</si>
  <si>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</si>
  <si>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</si>
  <si>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</si>
  <si>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</si>
  <si>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</si>
  <si>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</si>
  <si>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</si>
  <si>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</si>
  <si>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</si>
  <si>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</si>
  <si>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</si>
  <si>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</si>
  <si>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</si>
  <si>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</si>
  <si>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</si>
  <si>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</si>
  <si>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</si>
  <si>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</si>
  <si>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</si>
  <si>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</si>
  <si>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</si>
  <si>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</si>
  <si>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</si>
  <si>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</si>
  <si>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</si>
  <si>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</si>
  <si>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</si>
  <si>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</si>
  <si>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</si>
  <si>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</si>
  <si>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</si>
  <si>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</si>
  <si>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</si>
  <si>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</si>
  <si>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</si>
  <si>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</si>
  <si>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</si>
  <si>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</si>
  <si>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</si>
  <si>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</si>
  <si>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</si>
  <si>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</si>
  <si>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</si>
  <si>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</si>
  <si>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</si>
  <si>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</si>
  <si>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</si>
  <si>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</si>
  <si>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</si>
  <si>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</si>
  <si>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</si>
  <si>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</si>
  <si>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</si>
  <si>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</si>
  <si>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</si>
  <si>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</si>
  <si>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</si>
  <si>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</si>
  <si>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</si>
  <si>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</si>
  <si>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</si>
  <si>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</si>
  <si>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</si>
  <si>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</si>
  <si>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</si>
  <si>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</si>
  <si>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</si>
  <si>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</si>
  <si>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</si>
  <si>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</si>
  <si>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</si>
  <si>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</si>
  <si>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</si>
  <si>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</si>
  <si>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</si>
  <si>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</si>
  <si>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</si>
  <si>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</si>
  <si>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</si>
  <si>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</si>
  <si>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</si>
  <si>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</si>
  <si>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</si>
  <si>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</si>
  <si>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</si>
  <si>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</si>
  <si>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</si>
  <si>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</si>
  <si>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</si>
  <si>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</si>
  <si>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</si>
  <si>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</si>
  <si>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</si>
  <si>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</si>
  <si>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</si>
  <si>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</si>
  <si>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</si>
  <si>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</si>
  <si>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</si>
  <si>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</si>
  <si>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</si>
  <si>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</si>
  <si>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</si>
  <si>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</si>
  <si>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</si>
  <si>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</si>
  <si>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</si>
  <si>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</si>
  <si>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</si>
  <si>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</si>
  <si>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</si>
  <si>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</si>
  <si>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</si>
  <si>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</si>
  <si>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</si>
  <si>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</si>
  <si>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</si>
  <si>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</si>
  <si>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</si>
  <si>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</si>
  <si>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</si>
  <si>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</si>
  <si>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</si>
  <si>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</si>
  <si>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</si>
  <si>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</si>
  <si>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</si>
  <si>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</si>
  <si>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</si>
  <si>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</si>
  <si>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</si>
  <si>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</si>
  <si>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</si>
  <si>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</si>
  <si>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</si>
  <si>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</si>
  <si>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</si>
  <si>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</si>
  <si>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</si>
  <si>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</si>
  <si>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</si>
  <si>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</si>
  <si>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</si>
  <si>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</si>
  <si>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</si>
  <si>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</si>
  <si>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</si>
  <si>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</si>
  <si>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</si>
  <si>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</si>
  <si>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</si>
  <si>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</si>
  <si>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</si>
  <si>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</si>
  <si>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</si>
  <si>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</si>
  <si>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</si>
  <si>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</si>
  <si>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</si>
  <si>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</si>
  <si>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</si>
  <si>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</si>
  <si>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</si>
  <si>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</si>
  <si>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</si>
  <si>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</si>
  <si>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</si>
  <si>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</si>
  <si>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</si>
  <si>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</si>
  <si>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</si>
  <si>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</si>
  <si>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</si>
  <si>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</si>
  <si>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</si>
  <si>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</si>
  <si>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</si>
  <si>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</si>
  <si>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</si>
  <si>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</si>
  <si>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</si>
  <si>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</si>
  <si>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</si>
  <si>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</si>
  <si>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</si>
  <si>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</si>
  <si>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</si>
  <si>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</si>
  <si>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</si>
  <si>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</si>
  <si>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</si>
  <si>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</si>
  <si>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</si>
  <si>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</si>
  <si>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</si>
  <si>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</si>
  <si>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</si>
  <si>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</si>
  <si>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</si>
  <si>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</si>
  <si>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</si>
  <si>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</si>
  <si>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</si>
  <si>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</si>
  <si>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</si>
  <si>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</si>
  <si>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</si>
  <si>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</si>
  <si>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</si>
  <si>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</si>
  <si>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</si>
  <si>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</si>
  <si>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</si>
  <si>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</si>
  <si>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</si>
  <si>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</si>
  <si>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</si>
  <si>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</si>
  <si>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</si>
  <si>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</si>
  <si>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</si>
  <si>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</si>
  <si>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</si>
  <si>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</si>
  <si>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</si>
  <si>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</si>
  <si>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</si>
  <si>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</si>
  <si>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</si>
  <si>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</si>
  <si>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</si>
  <si>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</si>
  <si>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</si>
  <si>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</si>
  <si>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</si>
  <si>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</si>
  <si>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</si>
  <si>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</si>
  <si>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</si>
  <si>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</si>
  <si>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</si>
  <si>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</si>
  <si>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</si>
  <si>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</si>
  <si>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</si>
  <si>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</si>
  <si>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</si>
  <si>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</si>
  <si>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</si>
  <si>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</si>
  <si>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</si>
  <si>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</si>
  <si>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</si>
  <si>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</si>
  <si>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</si>
  <si>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</si>
  <si>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</si>
  <si>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</si>
  <si>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</si>
  <si>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</si>
  <si>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</si>
  <si>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</si>
  <si>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</si>
  <si>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</si>
  <si>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</si>
  <si>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</si>
  <si>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</si>
  <si>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</si>
  <si>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</si>
  <si>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</si>
  <si>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</si>
  <si>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</si>
  <si>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</si>
  <si>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</si>
  <si>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</si>
  <si>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</si>
  <si>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</si>
  <si>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</si>
  <si>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</si>
  <si>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</si>
  <si>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</si>
  <si>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</si>
  <si>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</si>
  <si>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</si>
  <si>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</si>
  <si>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</si>
  <si>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</si>
  <si>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</si>
  <si>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</si>
  <si>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</si>
  <si>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</si>
  <si>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</si>
  <si>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</si>
  <si>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</si>
  <si>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</si>
  <si>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</si>
  <si>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</si>
  <si>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</si>
  <si>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</si>
  <si>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</si>
  <si>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</si>
  <si>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</si>
  <si>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</si>
  <si>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</si>
  <si>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</si>
  <si>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</si>
  <si>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</si>
  <si>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</si>
  <si>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</si>
  <si>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</si>
  <si>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</si>
  <si>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</si>
  <si>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</si>
  <si>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</si>
  <si>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</si>
  <si>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</si>
  <si>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</si>
  <si>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</si>
  <si>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</si>
  <si>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</si>
  <si>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</si>
  <si>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</si>
  <si>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</si>
  <si>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</si>
  <si>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</si>
  <si>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</si>
  <si>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</si>
  <si>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</si>
  <si>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</si>
  <si>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</si>
  <si>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</si>
  <si>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</si>
  <si>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</si>
  <si>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</si>
  <si>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</si>
  <si>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</si>
  <si>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</si>
  <si>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</si>
  <si>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</si>
  <si>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</si>
  <si>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</si>
  <si>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</si>
  <si>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</si>
  <si>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</si>
  <si>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</si>
  <si>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</si>
  <si>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</si>
  <si>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</si>
  <si>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</si>
  <si>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</si>
  <si>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</si>
  <si>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</si>
  <si>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</si>
  <si>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</si>
  <si>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</si>
  <si>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</si>
  <si>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</si>
  <si>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</si>
  <si>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</si>
  <si>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</si>
  <si>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</si>
  <si>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</si>
  <si>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</si>
  <si>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</si>
  <si>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</si>
  <si>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</si>
  <si>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</si>
  <si>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</si>
  <si>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</si>
  <si>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</si>
  <si>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</si>
  <si>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</si>
  <si>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</si>
  <si>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</si>
  <si>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</si>
  <si>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</si>
  <si>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</si>
  <si>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</si>
  <si>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</si>
  <si>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</si>
  <si>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</si>
  <si>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</si>
  <si>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</si>
  <si>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</si>
  <si>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</si>
  <si>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</si>
  <si>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</si>
  <si>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</si>
  <si>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</si>
  <si>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</si>
  <si>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</si>
  <si>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</si>
  <si>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</si>
  <si>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</si>
  <si>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</si>
  <si>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</si>
  <si>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</si>
  <si>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</si>
  <si>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</si>
  <si>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</si>
  <si>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</si>
  <si>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</si>
  <si>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</si>
  <si>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</si>
  <si>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</si>
  <si>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</si>
  <si>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</si>
  <si>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</si>
  <si>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</si>
  <si>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</si>
  <si>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</si>
  <si>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</si>
  <si>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</si>
  <si>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</si>
  <si>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</si>
  <si>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</si>
  <si>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</si>
  <si>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</si>
  <si>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</si>
  <si>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</si>
  <si>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</si>
  <si>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</si>
  <si>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</si>
  <si>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</si>
  <si>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</si>
  <si>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</si>
  <si>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</si>
  <si>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</si>
  <si>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</si>
  <si>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</si>
  <si>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</si>
  <si>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</si>
  <si>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</si>
  <si>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</si>
  <si>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</si>
  <si>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</si>
  <si>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</si>
  <si>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</si>
  <si>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</si>
  <si>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</si>
  <si>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</si>
  <si>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</si>
  <si>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</si>
  <si>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</si>
  <si>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</si>
  <si>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</si>
  <si>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</si>
  <si>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</si>
  <si>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</si>
  <si>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</si>
  <si>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</si>
  <si>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</si>
  <si>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</si>
  <si>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</si>
  <si>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</si>
  <si>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</si>
  <si>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</si>
  <si>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</si>
  <si>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</si>
  <si>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</si>
  <si>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</si>
  <si>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</si>
  <si>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</si>
  <si>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</si>
  <si>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</si>
  <si>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</si>
  <si>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</si>
  <si>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</si>
  <si>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</si>
  <si>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</si>
  <si>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</si>
  <si>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</si>
  <si>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</si>
  <si>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</si>
  <si>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</si>
  <si>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</si>
  <si>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</si>
  <si>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</si>
  <si>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</si>
  <si>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</si>
  <si>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</si>
  <si>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</si>
  <si>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</si>
  <si>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</si>
  <si>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</si>
  <si>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</si>
  <si>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</si>
  <si>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</si>
  <si>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</si>
  <si>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</si>
  <si>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</si>
  <si>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</si>
  <si>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</si>
  <si>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</si>
  <si>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</si>
  <si>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</si>
  <si>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</si>
  <si>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</si>
  <si>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</si>
  <si>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</si>
  <si>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</si>
  <si>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</si>
  <si>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</si>
  <si>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</si>
  <si>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</si>
  <si>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</si>
  <si>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</si>
  <si>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</si>
  <si>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</si>
  <si>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</si>
  <si>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</si>
  <si>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</si>
  <si>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</si>
  <si>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</si>
  <si>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</si>
  <si>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</si>
  <si>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</si>
  <si>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</si>
  <si>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</si>
  <si>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</si>
  <si>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</si>
  <si>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</si>
  <si>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</si>
  <si>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</si>
  <si>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</si>
  <si>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</si>
  <si>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</si>
  <si>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</si>
  <si>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</si>
  <si>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</si>
  <si>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</si>
  <si>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</si>
  <si>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</si>
  <si>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</si>
  <si>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</si>
  <si>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</si>
  <si>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</si>
  <si>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</si>
  <si>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</si>
  <si>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</si>
  <si>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</si>
  <si>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</si>
  <si>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</si>
  <si>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</si>
  <si>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</si>
  <si>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</si>
  <si>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</si>
  <si>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</si>
  <si>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</si>
  <si>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</si>
  <si>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</si>
  <si>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</si>
  <si>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</si>
  <si>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</si>
  <si>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</si>
  <si>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</si>
  <si>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</si>
  <si>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</si>
  <si>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</si>
  <si>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</si>
  <si>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</si>
  <si>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</si>
  <si>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</si>
  <si>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</si>
  <si>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</si>
  <si>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</si>
  <si>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</si>
  <si>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</si>
  <si>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</si>
  <si>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</si>
  <si>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</si>
  <si>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</si>
  <si>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</si>
  <si>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</si>
  <si>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</si>
  <si>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</si>
  <si>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</si>
  <si>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</si>
  <si>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</si>
  <si>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</si>
  <si>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</si>
  <si>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</si>
  <si>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</si>
  <si>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</si>
  <si>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</si>
  <si>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</si>
  <si>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</si>
  <si>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</si>
  <si>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</si>
  <si>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</si>
  <si>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</si>
  <si>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</si>
  <si>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</si>
  <si>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</si>
  <si>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</si>
  <si>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</si>
  <si>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</si>
  <si>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</si>
  <si>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</si>
  <si>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</si>
  <si>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</si>
  <si>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</si>
  <si>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</si>
  <si>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</si>
  <si>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</si>
  <si>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</si>
  <si>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</si>
  <si>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</si>
  <si>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</si>
  <si>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</si>
  <si>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</si>
  <si>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</si>
  <si>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</si>
  <si>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</si>
  <si>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</si>
  <si>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</si>
  <si>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</si>
  <si>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</si>
  <si>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</si>
  <si>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</si>
  <si>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</si>
  <si>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</si>
  <si>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</si>
  <si>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</si>
  <si>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</si>
  <si>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</si>
  <si>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</si>
  <si>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</si>
  <si>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</si>
  <si>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</si>
  <si>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</si>
  <si>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</si>
  <si>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</si>
  <si>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</si>
  <si>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</si>
  <si>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</si>
  <si>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</si>
  <si>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</si>
  <si>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</si>
  <si>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</si>
  <si>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</si>
  <si>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</si>
  <si>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</si>
  <si>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</si>
  <si>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</si>
  <si>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</si>
  <si>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</si>
  <si>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</si>
  <si>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</si>
  <si>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</si>
  <si>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</si>
  <si>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</si>
  <si>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</si>
  <si>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</si>
  <si>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</si>
  <si>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</si>
  <si>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</si>
  <si>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</si>
  <si>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</si>
  <si>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</si>
  <si>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</si>
  <si>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</si>
  <si>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</si>
  <si>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</si>
  <si>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</si>
  <si>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</si>
  <si>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</si>
  <si>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</si>
  <si>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</si>
  <si>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</si>
  <si>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</si>
  <si>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</si>
  <si>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</si>
  <si>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</si>
  <si>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</si>
  <si>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</si>
  <si>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</si>
  <si>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</si>
  <si>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</si>
  <si>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</si>
  <si>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</si>
  <si>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</si>
  <si>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</si>
  <si>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</si>
  <si>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</si>
  <si>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</si>
  <si>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</si>
  <si>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</si>
  <si>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</si>
  <si>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</si>
  <si>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</si>
  <si>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</si>
  <si>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</si>
  <si>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</si>
  <si>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</si>
  <si>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</si>
  <si>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</si>
  <si>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</si>
  <si>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</si>
  <si>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</si>
  <si>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</si>
  <si>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</si>
  <si>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</si>
  <si>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</si>
  <si>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</si>
  <si>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</si>
  <si>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</si>
  <si>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</si>
  <si>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</si>
  <si>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</si>
  <si>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</si>
  <si>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</si>
  <si>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</si>
  <si>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</si>
  <si>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</si>
  <si>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</si>
  <si>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</si>
  <si>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</si>
  <si>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</si>
  <si>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</si>
  <si>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</si>
  <si>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</si>
  <si>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</si>
  <si>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</si>
  <si>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</si>
  <si>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</si>
  <si>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</si>
  <si>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</si>
  <si>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</si>
  <si>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</si>
  <si>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</si>
  <si>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</si>
  <si>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</si>
  <si>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</si>
  <si>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</si>
  <si>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</si>
  <si>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</si>
  <si>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</si>
  <si>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</si>
  <si>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</si>
  <si>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</si>
  <si>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</si>
  <si>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</si>
  <si>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</si>
  <si>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</si>
  <si>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</si>
  <si>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</si>
  <si>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</si>
  <si>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</si>
  <si>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</si>
  <si>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</si>
  <si>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</si>
  <si>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</si>
  <si>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</si>
  <si>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</si>
  <si>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</si>
  <si>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</si>
  <si>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</si>
  <si>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</si>
  <si>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</si>
  <si>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</si>
  <si>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</si>
  <si>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</si>
  <si>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</si>
  <si>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</si>
  <si>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</si>
  <si>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</si>
  <si>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</si>
  <si>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</si>
  <si>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</si>
  <si>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</si>
  <si>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</si>
  <si>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</si>
  <si>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</si>
  <si>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</si>
  <si>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</si>
  <si>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</si>
  <si>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</si>
  <si>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</si>
  <si>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</si>
  <si>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</si>
  <si>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</si>
  <si>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</si>
  <si>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</si>
  <si>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</si>
  <si>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</si>
  <si>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</si>
  <si>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</si>
  <si>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</si>
  <si>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</si>
  <si>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</si>
  <si>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</si>
  <si>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</si>
  <si>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</si>
  <si>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</si>
  <si>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</si>
  <si>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</si>
  <si>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</si>
  <si>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</si>
  <si>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</si>
  <si>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</si>
  <si>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</si>
  <si>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</si>
  <si>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</si>
  <si>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</si>
  <si>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</si>
  <si>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</si>
  <si>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</si>
  <si>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</si>
  <si>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</si>
  <si>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</si>
  <si>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</si>
  <si>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</si>
  <si>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</si>
  <si>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</si>
  <si>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</si>
  <si>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</si>
  <si>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</si>
  <si>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</si>
  <si>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</si>
  <si>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</si>
  <si>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</si>
  <si>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</si>
  <si>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</si>
  <si>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</si>
  <si>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</si>
  <si>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</si>
  <si>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</si>
  <si>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</si>
  <si>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</si>
  <si>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</si>
  <si>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</si>
  <si>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</si>
  <si>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</si>
  <si>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</si>
  <si>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</si>
  <si>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</si>
  <si>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</si>
  <si>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</si>
  <si>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</si>
  <si>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</si>
  <si>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</si>
  <si>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</si>
  <si>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</si>
  <si>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</si>
  <si>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</si>
  <si>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</si>
  <si>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</si>
  <si>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</si>
  <si>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</si>
  <si>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</si>
  <si>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</si>
  <si>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</si>
  <si>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</si>
  <si>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</si>
  <si>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</si>
  <si>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</si>
  <si>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</si>
  <si>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</si>
  <si>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</si>
  <si>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</si>
  <si>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</si>
  <si>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</si>
  <si>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</si>
  <si>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</si>
  <si>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</si>
  <si>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</si>
  <si>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</si>
  <si>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</si>
  <si>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</si>
  <si>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</si>
  <si>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</si>
  <si>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</si>
  <si>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</si>
  <si>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</si>
  <si>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</si>
  <si>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</si>
  <si>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</si>
  <si>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</si>
  <si>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</si>
  <si>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</si>
  <si>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</si>
  <si>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</si>
  <si>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</si>
  <si>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</si>
  <si>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</si>
  <si>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</si>
  <si>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</si>
  <si>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</si>
  <si>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</si>
  <si>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</si>
  <si>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</si>
  <si>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</si>
  <si>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</si>
  <si>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</si>
  <si>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</si>
  <si>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</si>
  <si>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</si>
  <si>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</si>
  <si>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</si>
  <si>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</si>
  <si>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</si>
  <si>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</si>
  <si>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</si>
  <si>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</si>
  <si>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</si>
  <si>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</si>
  <si>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</si>
  <si>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</si>
  <si>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</si>
  <si>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</si>
  <si>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</si>
  <si>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</si>
  <si>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</si>
  <si>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</si>
  <si>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</si>
  <si>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</si>
  <si>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</si>
  <si>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</si>
  <si>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</si>
  <si>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</si>
  <si>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</si>
  <si>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</si>
  <si>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</si>
  <si>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</si>
  <si>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</si>
  <si>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</si>
  <si>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</si>
  <si>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</si>
  <si>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</si>
  <si>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</si>
  <si>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</si>
  <si>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</si>
  <si>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</si>
  <si>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</si>
  <si>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</si>
  <si>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</si>
  <si>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</si>
  <si>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</si>
  <si>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</si>
  <si>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</si>
  <si>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</si>
  <si>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</si>
  <si>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</si>
  <si>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</si>
  <si>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</si>
  <si>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</si>
  <si>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</si>
  <si>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</si>
  <si>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</si>
  <si>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</si>
  <si>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</si>
  <si>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</si>
  <si>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</si>
  <si>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</si>
  <si>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</si>
  <si>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</si>
  <si>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</si>
  <si>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</si>
  <si>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</si>
  <si>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</si>
  <si>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</si>
  <si>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</si>
  <si>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</si>
  <si>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</si>
  <si>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</si>
  <si>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</si>
  <si>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</si>
  <si>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</si>
  <si>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</si>
  <si>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</si>
  <si>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</si>
  <si>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</si>
  <si>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</si>
  <si>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</si>
  <si>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</si>
  <si>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</si>
  <si>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</si>
  <si>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</si>
  <si>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</si>
  <si>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</si>
  <si>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</si>
  <si>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</si>
  <si>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</si>
  <si>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</si>
  <si>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</si>
  <si>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</si>
  <si>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</si>
  <si>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</si>
  <si>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</si>
  <si>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</si>
  <si>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</si>
  <si>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</si>
  <si>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</si>
  <si>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</si>
  <si>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</si>
  <si>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</si>
  <si>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</si>
  <si>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</si>
  <si>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</si>
  <si>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</si>
  <si>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</si>
  <si>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</si>
  <si>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</si>
  <si>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</si>
  <si>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</si>
  <si>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</si>
  <si>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</si>
  <si>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</si>
  <si>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</si>
  <si>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</si>
  <si>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</si>
  <si>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</si>
  <si>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</si>
  <si>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</si>
  <si>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</si>
  <si>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</si>
  <si>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</si>
  <si>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</si>
  <si>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</si>
  <si>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</si>
  <si>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</si>
  <si>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</si>
  <si>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</si>
  <si>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</si>
  <si>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</si>
  <si>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</si>
  <si>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</si>
  <si>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</si>
  <si>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</si>
  <si>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</si>
  <si>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</si>
  <si>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</si>
  <si>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</si>
  <si>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</si>
  <si>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</si>
  <si>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</si>
  <si>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</si>
  <si>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</si>
  <si>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</si>
  <si>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</si>
  <si>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</si>
  <si>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</si>
  <si>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</si>
  <si>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</si>
  <si>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</si>
  <si>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</si>
  <si>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</si>
  <si>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</si>
  <si>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</si>
  <si>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</si>
  <si>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</si>
  <si>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</si>
  <si>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</si>
  <si>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</si>
  <si>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</si>
  <si>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</si>
  <si>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</si>
  <si>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</si>
  <si>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</si>
  <si>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</si>
  <si>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</si>
  <si>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</si>
  <si>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</si>
  <si>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</si>
  <si>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</si>
  <si>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</si>
  <si>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</si>
  <si>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</si>
  <si>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</si>
  <si>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</si>
  <si>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</si>
  <si>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</si>
  <si>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</si>
  <si>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</si>
  <si>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</si>
  <si>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</si>
  <si>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</si>
  <si>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</si>
  <si>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</si>
  <si>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</si>
  <si>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</si>
  <si>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</si>
  <si>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</si>
  <si>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</si>
  <si>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</si>
  <si>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</si>
  <si>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</si>
  <si>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</si>
  <si>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</si>
  <si>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</si>
  <si>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</si>
  <si>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</si>
  <si>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</si>
  <si>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</si>
  <si>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</si>
  <si>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</si>
  <si>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</si>
  <si>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</si>
  <si>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</si>
  <si>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</si>
  <si>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</si>
  <si>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</si>
  <si>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</si>
  <si>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</si>
  <si>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</si>
  <si>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</si>
  <si>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</si>
  <si>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</si>
  <si>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</si>
  <si>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</si>
  <si>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</si>
  <si>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</si>
  <si>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</si>
  <si>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</si>
  <si>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</si>
  <si>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</si>
  <si>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</si>
  <si>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</si>
  <si>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</si>
  <si>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</si>
  <si>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</si>
  <si>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</si>
  <si>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</si>
  <si>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</si>
  <si>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</si>
  <si>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</si>
  <si>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</si>
  <si>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</si>
  <si>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</si>
  <si>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</si>
  <si>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</si>
  <si>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</si>
  <si>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</si>
  <si>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</si>
  <si>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</si>
  <si>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</si>
  <si>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</si>
  <si>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</si>
  <si>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</si>
  <si>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</si>
  <si>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</si>
  <si>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</si>
  <si>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</si>
  <si>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</si>
  <si>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</si>
  <si>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</si>
  <si>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</si>
  <si>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</si>
  <si>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</si>
  <si>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</si>
  <si>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</si>
  <si>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</si>
  <si>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</si>
  <si>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</si>
  <si>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</si>
  <si>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</si>
  <si>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</si>
  <si>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六通一平</t>
    <phoneticPr fontId="26" type="noConversion"/>
  </si>
  <si>
    <t>五通一平</t>
    <phoneticPr fontId="26" type="noConversion"/>
  </si>
  <si>
    <t>四通一平</t>
    <phoneticPr fontId="26" type="noConversion"/>
  </si>
  <si>
    <t>三通一平</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</si>
  <si>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</si>
  <si>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</si>
  <si>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</si>
  <si>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</si>
  <si>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</si>
  <si>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</si>
  <si>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</si>
  <si>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</si>
  <si>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</si>
  <si>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</si>
  <si>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</si>
  <si>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</si>
  <si>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</si>
  <si>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</si>
  <si>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</si>
  <si>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</si>
  <si>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</si>
  <si>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</si>
  <si>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</si>
  <si>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</si>
  <si>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</si>
  <si>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</si>
  <si>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</si>
  <si>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</si>
  <si>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</si>
  <si>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</si>
  <si>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</si>
  <si>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</si>
  <si>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</si>
  <si>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</si>
  <si>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</si>
  <si>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</si>
  <si>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</si>
  <si>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</si>
  <si>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</si>
  <si>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</si>
  <si>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</si>
  <si>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</si>
  <si>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</si>
  <si>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</si>
  <si>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</si>
  <si>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</si>
  <si>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</si>
  <si>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</si>
  <si>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</si>
  <si>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</si>
  <si>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</si>
  <si>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</si>
  <si>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</si>
  <si>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</si>
  <si>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</si>
  <si>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</si>
  <si>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</si>
  <si>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</si>
  <si>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</si>
  <si>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</si>
  <si>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</si>
  <si>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</si>
  <si>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</si>
  <si>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</si>
  <si>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</si>
  <si>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</si>
  <si>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</si>
  <si>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</si>
  <si>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</si>
  <si>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</si>
  <si>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</si>
  <si>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</si>
  <si>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</si>
  <si>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</si>
  <si>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3" type="noConversion"/>
  </si>
  <si>
    <t>低区</t>
    <phoneticPr fontId="3" type="noConversion"/>
  </si>
  <si>
    <t>高区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</si>
</sst>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4" fillId="9" borderId="1" xfId="0"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82502平方米。根据《国有建设用地使用权出让合同》[电子监管号：4690062009B00477]及附件，估价对象规划建筑面积为49501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82502平方米。根据《国有建设用地使用权出让合同》[电子监管号：4690062009B00477]及附件，估价对象规划建筑面积为49501平方米。</v>
      </c>
    </row>
    <row r="16" spans="1:55" s="2900" customFormat="1">
      <c r="A16" s="2901" t="s">
        <v>2667</v>
      </c>
      <c r="B16" s="2902" t="str">
        <f>'预评函-1'!A22</f>
        <v>本次估价对象为出让国有建设用地使用权，《国有土地使用证》[万国用（2010）第105026号]证载土地终止日期为住宅2079年12月31日。截至估价期日，出让国有建设用地使用权剩余土地使用年限为住宅61.7年。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82502</v>
      </c>
    </row>
    <row r="44" spans="1:2">
      <c r="A44" s="2901" t="s">
        <v>2738</v>
      </c>
      <c r="B44" s="2902" t="str">
        <f>'预评函-2'!O3</f>
        <v>规划建筑面积/㎡</v>
      </c>
    </row>
    <row r="45" spans="1:2">
      <c r="A45" s="2901" t="s">
        <v>2720</v>
      </c>
      <c r="B45" s="2902">
        <f>'预评函-2'!O5</f>
        <v>49501</v>
      </c>
    </row>
    <row r="46" spans="1:2">
      <c r="A46" s="2901" t="s">
        <v>2721</v>
      </c>
      <c r="B46" s="2902">
        <f ca="1">'预评函-2'!P5</f>
        <v>3790</v>
      </c>
    </row>
    <row r="47" spans="1:2">
      <c r="A47" s="2901" t="s">
        <v>2722</v>
      </c>
      <c r="B47" s="2902">
        <f ca="1">'预评函-2'!Q5</f>
        <v>6316</v>
      </c>
    </row>
    <row r="48" spans="1:2">
      <c r="A48" s="2901" t="s">
        <v>2723</v>
      </c>
      <c r="B48" s="2902">
        <f ca="1">'预评函-2'!R5</f>
        <v>31266</v>
      </c>
    </row>
    <row r="49" spans="1:2">
      <c r="A49" s="2901" t="s">
        <v>2739</v>
      </c>
      <c r="B49" s="2902" t="str">
        <f>'预评函-2'!A6</f>
        <v>抵押价格</v>
      </c>
    </row>
    <row r="50" spans="1:2">
      <c r="A50" s="2901" t="s">
        <v>2724</v>
      </c>
      <c r="B50" s="2902">
        <f ca="1">'预评函-2'!R6</f>
        <v>31266</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6" t="str">
        <f>项目基本情况!B1</f>
        <v>海南省万宁市东澳镇老爷海北岸西桥东北侧出让国有建设用地使用权抵押价格预评估</v>
      </c>
      <c r="C37" s="3246"/>
      <c r="D37" s="3246"/>
      <c r="E37" s="3246"/>
      <c r="F37" s="3246"/>
      <c r="G37" s="3246"/>
      <c r="H37" s="3246"/>
      <c r="I37" s="3246"/>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82502平方米。根据《国有建设用地使用权出让合同》[电子监管号：4690062009B00477]及附件，估价对象规划建筑面积为49501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82502平方米。根据《国有建设用地使用权出让合同》[电子监管号：4690062009B00477]及附件，估价对象规划建筑面积为49501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本次估价对象为出让国有建设用地使用权，《国有土地使用证》[万国用（2010）第105026号]证载土地终止日期为住宅2079年12月31日。截至估价期日，出让国有建设用地使用权剩余土地使用年限为住宅61.7年。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82502平方米。根据《国有建设用地使用权出让合同》[电子监管号：4690062009B00477]及附件，估价对象规划建筑面积为49501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82502平方米。根据《国有建设用地使用权出让合同》[电子监管号：4690062009B00477]及附件，估价对象规划建筑面积为49501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50" t="s">
        <v>2038</v>
      </c>
      <c r="B1" s="3250"/>
      <c r="C1" s="3250"/>
      <c r="D1" s="3250"/>
      <c r="E1" s="3250"/>
      <c r="F1" s="3250"/>
      <c r="G1" s="3250"/>
      <c r="H1" s="3250"/>
      <c r="I1" s="3250"/>
      <c r="J1" s="3250"/>
      <c r="K1" s="3250"/>
      <c r="L1" s="3250"/>
      <c r="M1" s="3250"/>
      <c r="N1" s="3250"/>
      <c r="O1" s="3250"/>
      <c r="P1" s="3250"/>
      <c r="Q1" s="3250"/>
      <c r="R1" s="3250"/>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1" t="s">
        <v>2029</v>
      </c>
      <c r="B3" s="3251" t="s">
        <v>2729</v>
      </c>
      <c r="C3" s="3252" t="s">
        <v>2030</v>
      </c>
      <c r="D3" s="3251" t="s">
        <v>2733</v>
      </c>
      <c r="E3" s="3254" t="s">
        <v>2031</v>
      </c>
      <c r="F3" s="3254"/>
      <c r="G3" s="3254"/>
      <c r="H3" s="3254" t="s">
        <v>2032</v>
      </c>
      <c r="I3" s="3254"/>
      <c r="J3" s="3254"/>
      <c r="K3" s="3252" t="s">
        <v>2033</v>
      </c>
      <c r="L3" s="3252" t="s">
        <v>2034</v>
      </c>
      <c r="M3" s="3251" t="s">
        <v>2730</v>
      </c>
      <c r="N3" s="3253" t="str">
        <f>"（分摊）"&amp;项目基本情况!B16&amp;"国有建设用地使用权面积/㎡"</f>
        <v>（分摊）出让国有建设用地使用权面积/㎡</v>
      </c>
      <c r="O3" s="3251" t="s">
        <v>2063</v>
      </c>
      <c r="P3" s="3252" t="s">
        <v>2043</v>
      </c>
      <c r="Q3" s="3252" t="s">
        <v>2064</v>
      </c>
      <c r="R3" s="3252" t="s">
        <v>2035</v>
      </c>
    </row>
    <row r="4" spans="1:18" ht="36.75" customHeight="1">
      <c r="A4" s="3251"/>
      <c r="B4" s="3251"/>
      <c r="C4" s="3252"/>
      <c r="D4" s="3251"/>
      <c r="E4" s="2673" t="s">
        <v>2042</v>
      </c>
      <c r="F4" s="2673" t="s">
        <v>2742</v>
      </c>
      <c r="G4" s="2673" t="s">
        <v>2036</v>
      </c>
      <c r="H4" s="2673" t="s">
        <v>2037</v>
      </c>
      <c r="I4" s="2673" t="s">
        <v>2743</v>
      </c>
      <c r="J4" s="2673" t="s">
        <v>2036</v>
      </c>
      <c r="K4" s="3252"/>
      <c r="L4" s="3252"/>
      <c r="M4" s="3251"/>
      <c r="N4" s="3253"/>
      <c r="O4" s="3251"/>
      <c r="P4" s="3252"/>
      <c r="Q4" s="3252"/>
      <c r="R4" s="3252"/>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82502</v>
      </c>
      <c r="O5" s="1810">
        <f>项目基本情况!C21</f>
        <v>49501</v>
      </c>
      <c r="P5" s="1810">
        <f ca="1">结果表!E42</f>
        <v>3790</v>
      </c>
      <c r="Q5" s="1810">
        <f ca="1">结果表!D42</f>
        <v>6316</v>
      </c>
      <c r="R5" s="1811">
        <f ca="1">结果表!C42</f>
        <v>31266</v>
      </c>
    </row>
    <row r="6" spans="1:18">
      <c r="A6" s="3247" t="str">
        <f>IF(项目基本情况!B9="市场价格","——","抵押价格")</f>
        <v>抵押价格</v>
      </c>
      <c r="B6" s="3248"/>
      <c r="C6" s="3248"/>
      <c r="D6" s="3248"/>
      <c r="E6" s="3248"/>
      <c r="F6" s="3248"/>
      <c r="G6" s="3248"/>
      <c r="H6" s="3248"/>
      <c r="I6" s="3248"/>
      <c r="J6" s="3248"/>
      <c r="K6" s="3248"/>
      <c r="L6" s="3248"/>
      <c r="M6" s="3248"/>
      <c r="N6" s="3248"/>
      <c r="O6" s="3248"/>
      <c r="P6" s="3248"/>
      <c r="Q6" s="3249"/>
      <c r="R6" s="1812">
        <f ca="1">结果表!O39</f>
        <v>31266</v>
      </c>
    </row>
    <row r="7" spans="1:18">
      <c r="A7" s="3247" t="str">
        <f>IF(项目基本情况!B9="市场价格","——",IF(项目基本情况!E8="已注销及未注销","抵押担保权已注销时的抵押价格","——"))</f>
        <v>——</v>
      </c>
      <c r="B7" s="3248"/>
      <c r="C7" s="3248"/>
      <c r="D7" s="3248"/>
      <c r="E7" s="3248"/>
      <c r="F7" s="3248"/>
      <c r="G7" s="3248"/>
      <c r="H7" s="3248"/>
      <c r="I7" s="3248"/>
      <c r="J7" s="3248"/>
      <c r="K7" s="3248"/>
      <c r="L7" s="3248"/>
      <c r="M7" s="3248"/>
      <c r="N7" s="3248"/>
      <c r="O7" s="3248"/>
      <c r="P7" s="3248"/>
      <c r="Q7" s="3249"/>
      <c r="R7" s="1812" t="str">
        <f>结果表!O40</f>
        <v>——</v>
      </c>
    </row>
    <row r="8" spans="1:18">
      <c r="A8" s="3247">
        <f>IF(项目基本情况!B9="市场价格","——",项目基本情况!E9)</f>
        <v>0</v>
      </c>
      <c r="B8" s="3248"/>
      <c r="C8" s="3248"/>
      <c r="D8" s="3248"/>
      <c r="E8" s="3248"/>
      <c r="F8" s="3248"/>
      <c r="G8" s="3248"/>
      <c r="H8" s="3248"/>
      <c r="I8" s="3248"/>
      <c r="J8" s="3248"/>
      <c r="K8" s="3248"/>
      <c r="L8" s="3248"/>
      <c r="M8" s="3248"/>
      <c r="N8" s="3248"/>
      <c r="O8" s="3248"/>
      <c r="P8" s="3248"/>
      <c r="Q8" s="3249"/>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5" t="s">
        <v>2065</v>
      </c>
      <c r="B1" s="3255"/>
      <c r="C1" s="3255"/>
      <c r="D1" s="3255"/>
    </row>
    <row r="2" spans="1:4" ht="47.25" customHeight="1">
      <c r="A2" s="3259" t="str">
        <f>"1.权利限制："&amp;项目基本情况!L24&amp;"未设定租赁等其他他项权利。"</f>
        <v>1.权利限制：根据估价对象、《国有土地使用权》复印件，截至估价期日，估价对象抵押权未见登记。未设定租赁等其他他项权利。</v>
      </c>
      <c r="B2" s="3259"/>
      <c r="C2" s="3259"/>
      <c r="D2" s="3259"/>
    </row>
    <row r="3" spans="1:4" ht="48" customHeight="1">
      <c r="A3" s="3255"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5"/>
      <c r="C3" s="3255"/>
      <c r="D3" s="3255"/>
    </row>
    <row r="4" spans="1:4" ht="36.75" customHeight="1">
      <c r="A4" s="3255" t="str">
        <f>"3.估价规划限制条件：详见"&amp;项目基本情况!E21&amp;"。"</f>
        <v>3.估价规划限制条件：详见《国有建设用地使用权出让合同》[电子监管号：4690062009B00477]及附件。</v>
      </c>
      <c r="B4" s="3255"/>
      <c r="C4" s="3255"/>
      <c r="D4" s="3255"/>
    </row>
    <row r="5" spans="1:4">
      <c r="A5" s="3258" t="s">
        <v>2066</v>
      </c>
      <c r="B5" s="3258"/>
      <c r="C5" s="3258"/>
      <c r="D5" s="3258"/>
    </row>
    <row r="6" spans="1:4">
      <c r="A6" s="3255" t="s">
        <v>2044</v>
      </c>
      <c r="B6" s="3255"/>
      <c r="C6" s="3255"/>
      <c r="D6" s="3255"/>
    </row>
    <row r="7" spans="1:4" ht="33" customHeight="1">
      <c r="A7" s="3255" t="s">
        <v>2574</v>
      </c>
      <c r="B7" s="3255"/>
      <c r="C7" s="3255"/>
      <c r="D7" s="3255"/>
    </row>
    <row r="8" spans="1:4" ht="32.25" customHeight="1">
      <c r="A8" s="325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5"/>
      <c r="C8" s="3255"/>
      <c r="D8" s="3255"/>
    </row>
    <row r="9" spans="1:4" ht="33.75" customHeight="1">
      <c r="A9" s="325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5"/>
      <c r="C9" s="3255"/>
      <c r="D9" s="3255"/>
    </row>
    <row r="10" spans="1:4">
      <c r="A10" s="3255" t="str">
        <f>IF(项目基本情况!B8="抵押","4.估价师所知悉的法定优先受偿款情况为：","——")</f>
        <v>4.估价师所知悉的法定优先受偿款情况为：</v>
      </c>
      <c r="B10" s="3255"/>
      <c r="C10" s="3255"/>
      <c r="D10" s="3255"/>
    </row>
    <row r="11" spans="1:4" ht="37.5" customHeight="1">
      <c r="A11" s="3257" t="str">
        <f>IF(项目基本情况!B8="抵押","（1）"&amp;CONCATENATE(项目基本情况!L24,项目基本情况!L25,项目基本情况!L26),"——")</f>
        <v>（1）根据估价对象、《国有土地使用权》复印件，截至估价期日，估价对象抵押权未见登记。</v>
      </c>
      <c r="B11" s="3257"/>
      <c r="C11" s="3257"/>
      <c r="D11" s="3257"/>
    </row>
    <row r="12" spans="1:4" ht="168" customHeight="1">
      <c r="A12" s="3258" t="s">
        <v>2068</v>
      </c>
      <c r="B12" s="3258"/>
      <c r="C12" s="3258"/>
      <c r="D12" s="3258"/>
    </row>
    <row r="13" spans="1:4">
      <c r="A13" s="3256" t="s">
        <v>2744</v>
      </c>
      <c r="B13" s="3256"/>
      <c r="C13" s="3256"/>
      <c r="D13" s="3256"/>
    </row>
    <row r="14" spans="1:4">
      <c r="A14" s="3257" t="str">
        <f>IF(项目基本情况!B8="抵押","综上，"&amp;结果表!K47,"——")</f>
        <v>综上，本次评估不存在估价师知悉的法定优先受偿款</v>
      </c>
      <c r="B14" s="3257"/>
      <c r="C14" s="3257"/>
      <c r="D14" s="3257"/>
    </row>
    <row r="15" spans="1:4" ht="58.5" customHeight="1">
      <c r="A15" s="325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5"/>
      <c r="C15" s="3255"/>
      <c r="D15" s="3255"/>
    </row>
    <row r="16" spans="1:4" ht="70.5" customHeight="1">
      <c r="A16" s="325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5"/>
      <c r="C16" s="3255"/>
      <c r="D16" s="3255"/>
    </row>
    <row r="17" spans="1:4">
      <c r="A17" s="3255" t="s">
        <v>2700</v>
      </c>
      <c r="B17" s="3255"/>
      <c r="C17" s="3255"/>
      <c r="D17" s="3255"/>
    </row>
    <row r="18" spans="1:4">
      <c r="A18" s="3255" t="s">
        <v>2692</v>
      </c>
      <c r="B18" s="3255"/>
      <c r="C18" s="3255"/>
      <c r="D18" s="3255"/>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5" t="s">
        <v>2697</v>
      </c>
      <c r="B23" s="3255"/>
      <c r="C23" s="3255"/>
      <c r="D23" s="3255"/>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7" t="s">
        <v>53</v>
      </c>
      <c r="B15" s="3268" t="s">
        <v>845</v>
      </c>
      <c r="C15" s="3264"/>
    </row>
    <row r="16" spans="1:7" ht="14.25">
      <c r="A16" s="3267"/>
      <c r="B16" s="3265" t="s">
        <v>54</v>
      </c>
      <c r="C16" s="1171" t="s">
        <v>53</v>
      </c>
    </row>
    <row r="17" spans="1:3" ht="14.25">
      <c r="A17" s="3267"/>
      <c r="B17" s="3265"/>
      <c r="C17" s="1171" t="s">
        <v>55</v>
      </c>
    </row>
    <row r="18" spans="1:3" ht="14.25">
      <c r="A18" s="3267"/>
      <c r="B18" s="3265"/>
      <c r="C18" s="1171" t="s">
        <v>56</v>
      </c>
    </row>
    <row r="19" spans="1:3" ht="14.25">
      <c r="A19" s="3267"/>
      <c r="B19" s="3263" t="s">
        <v>57</v>
      </c>
      <c r="C19" s="3264"/>
    </row>
    <row r="20" spans="1:3" ht="14.25">
      <c r="A20" s="1172" t="s">
        <v>58</v>
      </c>
      <c r="B20" s="1173"/>
      <c r="C20" s="1174"/>
    </row>
    <row r="21" spans="1:3" ht="14.25">
      <c r="A21" s="3266" t="s">
        <v>59</v>
      </c>
      <c r="B21" s="3263" t="s">
        <v>60</v>
      </c>
      <c r="C21" s="3264"/>
    </row>
    <row r="22" spans="1:3" ht="14.25">
      <c r="A22" s="3266"/>
      <c r="B22" s="3263" t="s">
        <v>61</v>
      </c>
      <c r="C22" s="3264"/>
    </row>
    <row r="23" spans="1:3" ht="14.25">
      <c r="A23" s="3266"/>
      <c r="B23" s="3263" t="s">
        <v>62</v>
      </c>
      <c r="C23" s="3264"/>
    </row>
    <row r="24" spans="1:3" ht="14.25">
      <c r="A24" s="3266"/>
      <c r="B24" s="3269" t="s">
        <v>63</v>
      </c>
      <c r="C24" s="1175" t="s">
        <v>836</v>
      </c>
    </row>
    <row r="25" spans="1:3" ht="14.25">
      <c r="A25" s="3266"/>
      <c r="B25" s="3270"/>
      <c r="C25" s="1175" t="s">
        <v>837</v>
      </c>
    </row>
    <row r="26" spans="1:3" ht="14.25">
      <c r="A26" s="3266"/>
      <c r="B26" s="3270"/>
      <c r="C26" s="1175" t="s">
        <v>838</v>
      </c>
    </row>
    <row r="27" spans="1:3" ht="14.25">
      <c r="A27" s="3266"/>
      <c r="B27" s="3270"/>
      <c r="C27" s="1175" t="s">
        <v>839</v>
      </c>
    </row>
    <row r="28" spans="1:3" ht="14.25">
      <c r="A28" s="3266"/>
      <c r="B28" s="3270"/>
      <c r="C28" s="1175" t="s">
        <v>840</v>
      </c>
    </row>
    <row r="29" spans="1:3" ht="14.25">
      <c r="A29" s="3266"/>
      <c r="B29" s="3270"/>
      <c r="C29" s="1175" t="s">
        <v>841</v>
      </c>
    </row>
    <row r="30" spans="1:3" ht="14.25">
      <c r="A30" s="3266"/>
      <c r="B30" s="3270"/>
      <c r="C30" s="1175" t="s">
        <v>842</v>
      </c>
    </row>
    <row r="31" spans="1:3" ht="14.25">
      <c r="A31" s="3266"/>
      <c r="B31" s="3270"/>
      <c r="C31" s="1175" t="s">
        <v>843</v>
      </c>
    </row>
    <row r="32" spans="1:3" ht="14.25">
      <c r="A32" s="3266"/>
      <c r="B32" s="3270"/>
      <c r="C32" s="1175" t="s">
        <v>1646</v>
      </c>
    </row>
    <row r="33" spans="1:3" ht="14.25">
      <c r="A33" s="3266"/>
      <c r="B33" s="3260" t="s">
        <v>1652</v>
      </c>
      <c r="C33" s="1175" t="s">
        <v>1647</v>
      </c>
    </row>
    <row r="34" spans="1:3" ht="14.25">
      <c r="A34" s="3266"/>
      <c r="B34" s="3261"/>
      <c r="C34" s="1180" t="s">
        <v>1648</v>
      </c>
    </row>
    <row r="35" spans="1:3" ht="14.25">
      <c r="A35" s="3266"/>
      <c r="B35" s="3261"/>
      <c r="C35" s="1181" t="s">
        <v>1649</v>
      </c>
    </row>
    <row r="36" spans="1:3" ht="14.25">
      <c r="A36" s="3266"/>
      <c r="B36" s="3261"/>
      <c r="C36" s="1181" t="s">
        <v>1650</v>
      </c>
    </row>
    <row r="37" spans="1:3" ht="14.25">
      <c r="A37" s="3266"/>
      <c r="B37" s="3262"/>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1" t="s">
        <v>1928</v>
      </c>
      <c r="B25" s="3271"/>
      <c r="C25" s="3271"/>
      <c r="D25" s="3271"/>
      <c r="E25" s="3271"/>
      <c r="F25" s="3271"/>
      <c r="G25" s="3271"/>
    </row>
    <row r="26" spans="1:7" ht="20.25" customHeight="1">
      <c r="A26" s="3272" t="s">
        <v>1929</v>
      </c>
      <c r="B26" s="3272"/>
      <c r="C26" s="3272"/>
      <c r="D26" s="3272" t="s">
        <v>1930</v>
      </c>
      <c r="E26" s="3272"/>
      <c r="F26" s="3272"/>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3"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3"/>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3"/>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3"/>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3"/>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G43" sqref="G43"/>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76" t="str">
        <f>IF(B10="北京市","北京市",C10)&amp;F10&amp;B16&amp;"国有建设用地使用权"&amp;B9&amp;"预评估"</f>
        <v>海南省万宁市东澳镇老爷海北岸西桥东北侧出让国有建设用地使用权抵押价格预评估</v>
      </c>
      <c r="C1" s="3277"/>
      <c r="D1" s="3277"/>
      <c r="E1" s="3277"/>
      <c r="F1" s="3277"/>
      <c r="G1" s="3277"/>
      <c r="H1" s="3277"/>
      <c r="I1" s="3278"/>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82"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83"/>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79" t="s">
        <v>3055</v>
      </c>
      <c r="C12" s="3280"/>
      <c r="D12" s="3281"/>
      <c r="E12" s="1697" t="s">
        <v>2061</v>
      </c>
      <c r="F12" s="3297" t="s">
        <v>3056</v>
      </c>
      <c r="G12" s="3298"/>
      <c r="H12" s="3298"/>
      <c r="I12" s="3299"/>
      <c r="J12" s="1692"/>
      <c r="K12" s="1772"/>
      <c r="L12" s="1721"/>
      <c r="M12" s="1721"/>
      <c r="N12" s="1692"/>
      <c r="O12" s="1693"/>
      <c r="P12" s="1692"/>
      <c r="Q12" s="1692"/>
      <c r="R12" s="1692"/>
      <c r="S12" s="1692"/>
      <c r="T12" s="1692"/>
      <c r="U12" s="1692"/>
    </row>
    <row r="13" spans="1:21">
      <c r="A13" s="1685" t="s">
        <v>2059</v>
      </c>
      <c r="B13" s="3279" t="s">
        <v>3055</v>
      </c>
      <c r="C13" s="3280"/>
      <c r="D13" s="3281"/>
      <c r="E13" s="1697" t="s">
        <v>2061</v>
      </c>
      <c r="F13" s="3297" t="s">
        <v>3057</v>
      </c>
      <c r="G13" s="3298"/>
      <c r="H13" s="3298"/>
      <c r="I13" s="3299"/>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2979</v>
      </c>
      <c r="C16" s="1697" t="s">
        <v>1950</v>
      </c>
      <c r="D16" s="2669" t="s">
        <v>1951</v>
      </c>
      <c r="E16" s="1720" t="s">
        <v>2978</v>
      </c>
      <c r="F16" s="1720"/>
      <c r="G16" s="1720"/>
      <c r="H16" s="1720"/>
      <c r="I16" s="1684" t="s">
        <v>1956</v>
      </c>
      <c r="J16" s="1692"/>
      <c r="K16" s="2479" t="str">
        <f>IF(D17="","",D16&amp;TEXT(D17,"yyyy年m月d日;;"))</f>
        <v>住宅2079年12月31日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65745</v>
      </c>
      <c r="E17" s="1698"/>
      <c r="F17" s="1698"/>
      <c r="G17" s="1698"/>
      <c r="H17" s="1698"/>
      <c r="I17" s="1698"/>
      <c r="J17" s="1692"/>
      <c r="K17" s="2478" t="str">
        <f>CONCATENATE(K16,L16,M16,N16,O16,P16,Q16,R16,S16,T16,,U16)</f>
        <v>住宅2079年12月31日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294" t="s">
        <v>3060</v>
      </c>
      <c r="E20" s="3295"/>
      <c r="F20" s="3295"/>
      <c r="G20" s="3295"/>
      <c r="H20" s="3295"/>
      <c r="I20" s="3296"/>
      <c r="J20" s="1692"/>
      <c r="K20" s="1772"/>
      <c r="L20" s="1721"/>
      <c r="M20" s="1721"/>
      <c r="N20" s="1692"/>
      <c r="O20" s="1693"/>
      <c r="P20" s="1692"/>
      <c r="Q20" s="1692"/>
      <c r="R20" s="1692"/>
      <c r="S20" s="1692"/>
      <c r="T20" s="1692"/>
      <c r="U20" s="1692"/>
    </row>
    <row r="21" spans="1:21">
      <c r="A21" s="1761" t="s">
        <v>1960</v>
      </c>
      <c r="B21" s="1762" t="s">
        <v>1961</v>
      </c>
      <c r="C21" s="1757">
        <f>'数据-汇总表'!E3</f>
        <v>49501</v>
      </c>
      <c r="D21" s="1758" t="s">
        <v>1962</v>
      </c>
      <c r="E21" s="3284" t="str">
        <f>F13</f>
        <v>《国有建设用地使用权出让合同》[电子监管号：4690062009B00477]及附件</v>
      </c>
      <c r="F21" s="3285"/>
      <c r="G21" s="3285"/>
      <c r="H21" s="3285"/>
      <c r="I21" s="3286"/>
      <c r="J21" s="1692"/>
      <c r="K21" s="1772"/>
      <c r="L21" s="1721"/>
      <c r="M21" s="1721"/>
      <c r="N21" s="1692"/>
      <c r="O21" s="1693"/>
      <c r="P21" s="1692"/>
      <c r="Q21" s="1692"/>
      <c r="R21" s="1692"/>
      <c r="S21" s="1692"/>
      <c r="T21" s="1692"/>
      <c r="U21" s="1692"/>
    </row>
    <row r="22" spans="1:21">
      <c r="A22" s="3178" t="s">
        <v>951</v>
      </c>
      <c r="B22" s="1659" t="s">
        <v>1963</v>
      </c>
      <c r="C22" s="1684">
        <f>'数据-汇总表'!D3</f>
        <v>82502</v>
      </c>
      <c r="D22" s="1685" t="s">
        <v>1962</v>
      </c>
      <c r="E22" s="3284" t="str">
        <f>F12</f>
        <v>《国有土地使用证》[万国用（2010）第105026号]</v>
      </c>
      <c r="F22" s="3285"/>
      <c r="G22" s="3285"/>
      <c r="H22" s="3285"/>
      <c r="I22" s="3286"/>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87" t="s">
        <v>1968</v>
      </c>
      <c r="C24" s="3288"/>
      <c r="D24" s="3289" t="s">
        <v>1969</v>
      </c>
      <c r="E24" s="3290"/>
      <c r="F24" s="1706" t="s">
        <v>1970</v>
      </c>
      <c r="G24" s="1692"/>
      <c r="H24" s="1692"/>
      <c r="I24" s="1705"/>
      <c r="J24" s="1692"/>
      <c r="K24" s="3275"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75"/>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75"/>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302" t="s">
        <v>2001</v>
      </c>
      <c r="B31" s="1762" t="s">
        <v>2002</v>
      </c>
      <c r="C31" s="3300" t="s">
        <v>3061</v>
      </c>
      <c r="D31" s="3301"/>
      <c r="E31" s="1692"/>
      <c r="F31" s="1692"/>
      <c r="G31" s="1692"/>
      <c r="H31" s="1692"/>
      <c r="I31" s="1705"/>
      <c r="J31" s="1692"/>
      <c r="K31" s="2481"/>
      <c r="L31" s="1692"/>
      <c r="M31" s="1692"/>
      <c r="N31" s="1692"/>
      <c r="O31" s="1692"/>
      <c r="P31" s="1692"/>
      <c r="Q31" s="1692"/>
      <c r="R31" s="1692"/>
      <c r="S31" s="1692"/>
      <c r="T31" s="1692"/>
      <c r="U31" s="1692"/>
    </row>
    <row r="32" spans="1:21">
      <c r="A32" s="3302"/>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302"/>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303"/>
      <c r="B34" s="1659" t="s">
        <v>2005</v>
      </c>
      <c r="C34" s="3304"/>
      <c r="D34" s="3305"/>
      <c r="E34" s="1692"/>
      <c r="F34" s="1692"/>
      <c r="G34" s="1692"/>
      <c r="H34" s="1692"/>
      <c r="I34" s="1705"/>
      <c r="J34" s="1692"/>
      <c r="K34" s="2481"/>
      <c r="L34" s="1692"/>
      <c r="M34" s="1692"/>
      <c r="N34" s="1692"/>
      <c r="O34" s="1692"/>
      <c r="P34" s="1692"/>
      <c r="Q34" s="1692"/>
      <c r="R34" s="1692"/>
      <c r="S34" s="1692"/>
      <c r="T34" s="1692"/>
      <c r="U34" s="1692"/>
    </row>
    <row r="35" spans="1:21">
      <c r="A35" s="3306" t="s">
        <v>846</v>
      </c>
      <c r="B35" s="1720" t="s">
        <v>3062</v>
      </c>
      <c r="C35" s="1774" t="str">
        <f>IF(B35="场地平整","——","具体情况：")</f>
        <v>具体情况：</v>
      </c>
      <c r="D35" s="3308" t="s">
        <v>3063</v>
      </c>
      <c r="E35" s="3309"/>
      <c r="F35" s="3309"/>
      <c r="G35" s="3309"/>
      <c r="H35" s="3309"/>
      <c r="I35" s="3310"/>
      <c r="J35" s="1692"/>
      <c r="K35" s="1773"/>
      <c r="L35" s="1721"/>
      <c r="M35" s="1721"/>
      <c r="N35" s="1692"/>
      <c r="O35" s="1693"/>
      <c r="P35" s="1692"/>
      <c r="Q35" s="1692"/>
      <c r="R35" s="1692"/>
      <c r="S35" s="1692"/>
      <c r="T35" s="1692"/>
      <c r="U35" s="1692"/>
    </row>
    <row r="36" spans="1:21" ht="28.5">
      <c r="A36" s="3302"/>
      <c r="B36" s="3311" t="s">
        <v>2054</v>
      </c>
      <c r="C36" s="3312"/>
      <c r="D36" s="1790" t="s">
        <v>3064</v>
      </c>
      <c r="E36" s="3313"/>
      <c r="F36" s="3313"/>
      <c r="G36" s="1685" t="str">
        <f>IF(B35="场地未平整","估价结果处理","")</f>
        <v>估价结果处理</v>
      </c>
      <c r="H36" s="3314"/>
      <c r="I36" s="3314"/>
      <c r="J36" s="1692"/>
      <c r="K36" s="1773"/>
      <c r="L36" s="1721"/>
      <c r="M36" s="1721"/>
      <c r="N36" s="1692"/>
      <c r="O36" s="1693"/>
      <c r="P36" s="1692"/>
      <c r="Q36" s="1692"/>
      <c r="R36" s="1692"/>
      <c r="S36" s="1692"/>
      <c r="T36" s="1692"/>
      <c r="U36" s="1692"/>
    </row>
    <row r="37" spans="1:21" ht="28.5">
      <c r="A37" s="3302"/>
      <c r="B37" s="3291"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02"/>
      <c r="B38" s="3292"/>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303"/>
      <c r="B39" s="3293"/>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74" t="s">
        <v>1986</v>
      </c>
      <c r="T40" s="1729" t="str">
        <f>NUMBERSTRING(7-K40,1)&amp;"通"</f>
        <v>七通</v>
      </c>
      <c r="U40" s="1692"/>
    </row>
    <row r="41" spans="1:21">
      <c r="A41" s="1661"/>
      <c r="B41" s="3307" t="s">
        <v>1721</v>
      </c>
      <c r="C41" s="3307"/>
      <c r="D41" s="3307"/>
      <c r="E41" s="3307"/>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74"/>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J13" sqref="J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82502</v>
      </c>
      <c r="B3" s="22">
        <f>IF(C3="否",G5-AT5,G5)</f>
        <v>49501</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49501</v>
      </c>
      <c r="H5" s="27">
        <f t="shared" ref="H5:AT5" si="0">SUM(H13:H641)</f>
        <v>49501</v>
      </c>
      <c r="I5" s="27">
        <f t="shared" si="0"/>
        <v>49501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49501</v>
      </c>
      <c r="BA5" s="29">
        <f t="shared" si="1"/>
        <v>49501</v>
      </c>
      <c r="BB5" s="29">
        <f t="shared" si="1"/>
        <v>49501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82502</v>
      </c>
      <c r="F6" s="27" t="s">
        <v>1</v>
      </c>
      <c r="G6" s="27" t="s">
        <v>2</v>
      </c>
      <c r="H6" s="33">
        <f>SUMIF(I$12:AB$12,"总值",I6:AB6)</f>
        <v>82502</v>
      </c>
      <c r="I6" s="27">
        <f t="shared" ref="I6:AB6" si="2">ROUND($A$3*I5/$B$3,2)</f>
        <v>82502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82502</v>
      </c>
      <c r="AZ6" s="27" t="s">
        <v>3</v>
      </c>
      <c r="BA6" s="27">
        <f>ROUND($AY$6*BA5/$AZ$5,2)</f>
        <v>82502</v>
      </c>
      <c r="BB6" s="27">
        <f>ROUND($AY$6*BB5/$AZ$5,2)</f>
        <v>82502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82502</v>
      </c>
      <c r="F13" s="81"/>
      <c r="G13" s="82">
        <f t="shared" ref="G13:G20" si="7">H13+AC13+AT13</f>
        <v>49501</v>
      </c>
      <c r="H13" s="33">
        <f t="shared" ref="H13:H20" si="8">SUMIF(I$12:AB$12,"总值",I13:AB13)</f>
        <v>49501</v>
      </c>
      <c r="I13" s="3041">
        <v>49501</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82502</v>
      </c>
      <c r="AZ13" s="27">
        <f t="shared" ref="AZ13:AZ20" si="12">BA13+BL13</f>
        <v>49501</v>
      </c>
      <c r="BA13" s="27">
        <f t="shared" ref="BA13:BA20" si="13">SUM(BB13:BK13)</f>
        <v>49501</v>
      </c>
      <c r="BB13" s="27">
        <f t="shared" ref="BB13:BB20" si="14">IF($D13="是",I13-J13,0)</f>
        <v>49501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5" t="s">
        <v>0</v>
      </c>
      <c r="B1" s="3315" t="s">
        <v>4</v>
      </c>
      <c r="C1" s="3315" t="s">
        <v>5</v>
      </c>
      <c r="D1" s="3316" t="s">
        <v>40</v>
      </c>
      <c r="E1" s="3316" t="s">
        <v>41</v>
      </c>
      <c r="F1" s="3316"/>
      <c r="G1" s="3316"/>
      <c r="H1" s="3316"/>
      <c r="I1" s="3316"/>
      <c r="J1" s="3316"/>
      <c r="K1" s="3316"/>
      <c r="L1" s="3316"/>
      <c r="M1" s="3316"/>
    </row>
    <row r="2" spans="1:13" ht="27" customHeight="1">
      <c r="A2" s="3315"/>
      <c r="B2" s="3315"/>
      <c r="C2" s="3315"/>
      <c r="D2" s="3316"/>
      <c r="E2" s="3316" t="s">
        <v>24</v>
      </c>
      <c r="F2" s="3316" t="s">
        <v>25</v>
      </c>
      <c r="G2" s="3316"/>
      <c r="H2" s="3316"/>
      <c r="I2" s="3316"/>
      <c r="J2" s="3316" t="s">
        <v>26</v>
      </c>
      <c r="K2" s="3316"/>
      <c r="L2" s="3316"/>
      <c r="M2" s="3316"/>
    </row>
    <row r="3" spans="1:13" ht="28.5">
      <c r="A3" s="3315"/>
      <c r="B3" s="3315"/>
      <c r="C3" s="3315"/>
      <c r="D3" s="3316"/>
      <c r="E3" s="331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6" t="s">
        <v>42</v>
      </c>
      <c r="B9" s="3316"/>
      <c r="C9" s="331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6" t="s">
        <v>203</v>
      </c>
      <c r="B2" s="3326"/>
      <c r="C2" s="3326"/>
      <c r="D2" s="1974" t="s">
        <v>204</v>
      </c>
      <c r="E2" s="106" t="s">
        <v>205</v>
      </c>
      <c r="F2" s="1983"/>
      <c r="G2" s="1197"/>
      <c r="H2" s="1198"/>
      <c r="I2" s="1199" t="s">
        <v>856</v>
      </c>
      <c r="J2" s="1983"/>
      <c r="K2" s="1983"/>
      <c r="L2" s="1983"/>
    </row>
    <row r="3" spans="1:16" ht="15.75" thickBot="1">
      <c r="A3" s="3327" t="s">
        <v>206</v>
      </c>
      <c r="B3" s="3327"/>
      <c r="C3" s="3327"/>
      <c r="D3" s="107">
        <f>'数据-基础表'!AY6</f>
        <v>82502</v>
      </c>
      <c r="E3" s="107">
        <f>'数据-基础表'!AZ5</f>
        <v>49501</v>
      </c>
      <c r="F3" s="1983"/>
      <c r="G3" s="280" t="s">
        <v>857</v>
      </c>
      <c r="H3" s="275" t="s">
        <v>858</v>
      </c>
      <c r="I3" s="1975">
        <f>ROUND('数据-基础表'!B3/'数据-基础表'!A3,2)</f>
        <v>0.6</v>
      </c>
      <c r="J3" s="1983"/>
      <c r="K3" s="1983"/>
      <c r="L3" s="1983"/>
    </row>
    <row r="4" spans="1:16" ht="15">
      <c r="A4" s="3328"/>
      <c r="B4" s="3329"/>
      <c r="C4" s="3330"/>
      <c r="D4" s="108" t="s">
        <v>204</v>
      </c>
      <c r="E4" s="109" t="s">
        <v>205</v>
      </c>
      <c r="F4" s="1983"/>
      <c r="G4" s="1200"/>
      <c r="H4" s="275" t="s">
        <v>859</v>
      </c>
      <c r="I4" s="1975">
        <f>ROUND(SUMIF('数据-基础表'!I9:AS9,"地上",'数据-基础表'!I5:AS5)/'数据-基础表'!A3,2)</f>
        <v>0.6</v>
      </c>
      <c r="J4" s="1983"/>
      <c r="K4" s="1983"/>
      <c r="L4" s="1983"/>
    </row>
    <row r="5" spans="1:16">
      <c r="A5" s="110" t="s">
        <v>207</v>
      </c>
      <c r="B5" s="3331" t="s">
        <v>230</v>
      </c>
      <c r="C5" s="3331"/>
      <c r="D5" s="111">
        <f>ROUND($D$3*E5/$E$3,2)</f>
        <v>82502</v>
      </c>
      <c r="E5" s="112">
        <f>SUMIF('数据-基础表'!$11:$11,"住宅",'数据-基础表'!$5:$5)</f>
        <v>49501</v>
      </c>
      <c r="F5" s="1983"/>
      <c r="G5" s="280" t="s">
        <v>860</v>
      </c>
      <c r="H5" s="275" t="s">
        <v>858</v>
      </c>
      <c r="I5" s="1975">
        <f>ROUND(E31/D31,2)</f>
        <v>0.6</v>
      </c>
      <c r="J5" s="1983"/>
      <c r="K5" s="1983"/>
      <c r="L5" s="1983"/>
    </row>
    <row r="6" spans="1:16" ht="15" thickBot="1">
      <c r="A6" s="113"/>
      <c r="B6" s="3331" t="s">
        <v>208</v>
      </c>
      <c r="C6" s="3331"/>
      <c r="D6" s="111">
        <f>ROUND($D$3*E6/$E$3,2)</f>
        <v>0</v>
      </c>
      <c r="E6" s="112">
        <f>E3-E5</f>
        <v>0</v>
      </c>
      <c r="F6" s="1983"/>
      <c r="G6" s="1200"/>
      <c r="H6" s="275" t="s">
        <v>859</v>
      </c>
      <c r="I6" s="1975">
        <f>ROUND(F31/D31,2)</f>
        <v>0.6</v>
      </c>
      <c r="J6" s="1983"/>
      <c r="K6" s="1983"/>
      <c r="L6" s="1983"/>
    </row>
    <row r="7" spans="1:16" ht="15">
      <c r="A7" s="3323"/>
      <c r="B7" s="3324"/>
      <c r="C7" s="3325"/>
      <c r="D7" s="108" t="s">
        <v>204</v>
      </c>
      <c r="E7" s="114" t="s">
        <v>231</v>
      </c>
      <c r="F7" s="1983"/>
      <c r="G7" s="1155" t="s">
        <v>1645</v>
      </c>
      <c r="H7" s="1156"/>
      <c r="I7" s="1845"/>
      <c r="J7" s="1983"/>
      <c r="K7" s="1983"/>
      <c r="L7" s="1983"/>
    </row>
    <row r="8" spans="1:16">
      <c r="A8" s="110" t="s">
        <v>209</v>
      </c>
      <c r="B8" s="115" t="s">
        <v>210</v>
      </c>
      <c r="C8" s="111" t="s">
        <v>211</v>
      </c>
      <c r="D8" s="111">
        <f t="shared" ref="D8:D15" si="0">ROUND($D$3*E8/$E$3,2)</f>
        <v>82502</v>
      </c>
      <c r="E8" s="116">
        <f>SUMIF('数据-基础表'!BB10:BK10,"地上",'数据-基础表'!BB5:BK5)</f>
        <v>49501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82502</v>
      </c>
      <c r="E16" s="120">
        <f>SUM(E8:E15)</f>
        <v>49501</v>
      </c>
      <c r="F16" s="1983"/>
      <c r="G16" s="1985"/>
      <c r="H16" s="968" t="s">
        <v>219</v>
      </c>
      <c r="I16" s="969"/>
      <c r="J16" s="1983"/>
      <c r="K16" s="3317" t="s">
        <v>2565</v>
      </c>
      <c r="L16" s="3318"/>
      <c r="M16" s="3318"/>
      <c r="N16" s="3318"/>
      <c r="O16" s="3318"/>
      <c r="P16" s="3319"/>
    </row>
    <row r="17" spans="1:19" ht="15">
      <c r="A17" s="121" t="s">
        <v>216</v>
      </c>
      <c r="B17" s="122" t="s">
        <v>217</v>
      </c>
      <c r="C17" s="2297" t="s">
        <v>2313</v>
      </c>
      <c r="D17" s="108" t="s">
        <v>204</v>
      </c>
      <c r="E17" s="124" t="s">
        <v>205</v>
      </c>
      <c r="F17" s="125"/>
      <c r="G17" s="1365"/>
      <c r="H17" s="970" t="s">
        <v>218</v>
      </c>
      <c r="I17" s="971" t="s">
        <v>2312</v>
      </c>
      <c r="J17" s="1983"/>
      <c r="K17" s="3320" t="s">
        <v>2566</v>
      </c>
      <c r="L17" s="3321"/>
      <c r="M17" s="3322"/>
      <c r="N17" s="3320" t="s">
        <v>2567</v>
      </c>
      <c r="O17" s="3321"/>
      <c r="P17" s="3322"/>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82502</v>
      </c>
      <c r="E19" s="134">
        <f t="shared" ref="E19:E26" si="2">SUM(F19:G19)</f>
        <v>49501</v>
      </c>
      <c r="F19" s="135">
        <f>'数据-基础表'!I13</f>
        <v>49501</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82502</v>
      </c>
      <c r="S19" s="2300">
        <f t="shared" si="5"/>
        <v>49501</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82502</v>
      </c>
      <c r="E27" s="143">
        <f>IF(SUM(E19:E26)='数据-基础表'!BA5,SUM(E19:E26),IF(F27="地上面积有误","面积有误","地下面积有误"))</f>
        <v>49501</v>
      </c>
      <c r="F27" s="134">
        <f>IF(SUM(F19:F26)=E8,SUM(F19:F26),"地上面积有误")</f>
        <v>49501</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82502</v>
      </c>
      <c r="S27" s="275">
        <f>IF(SUM(S19:S26)=$E$3,SUM(S19:S26),SUM(S19:S26)&amp;"误差"&amp;ROUND(SUM(S19:S26)-E3,2))</f>
        <v>49501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82502</v>
      </c>
      <c r="E31" s="1371">
        <f>E27+E30</f>
        <v>49501</v>
      </c>
      <c r="F31" s="1372">
        <f>F27+F30</f>
        <v>49501</v>
      </c>
      <c r="G31" s="1373">
        <f>G27+G30</f>
        <v>0</v>
      </c>
      <c r="H31" s="1983"/>
      <c r="I31" s="1983"/>
      <c r="J31" s="1983"/>
      <c r="K31" s="1983"/>
      <c r="L31" s="1983"/>
    </row>
    <row r="32" spans="1:19">
      <c r="A32" s="1983"/>
      <c r="B32" s="2362" t="s">
        <v>2321</v>
      </c>
      <c r="C32" s="2670"/>
      <c r="D32" s="1200"/>
      <c r="E32" s="1200">
        <f>SUMIF(C19:C26,"*住宅*",E19:E26)</f>
        <v>49501</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tabSelected="1" zoomScale="90" zoomScaleNormal="90" zoomScalePageLayoutView="90" workbookViewId="0">
      <pane xSplit="3" ySplit="5" topLeftCell="I6" activePane="bottomRight" state="frozen"/>
      <selection pane="topRight" activeCell="D1" sqref="D1"/>
      <selection pane="bottomLeft" activeCell="A4" sqref="A4"/>
      <selection pane="bottomRight" activeCell="A20" sqref="A19:XFD20"/>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65745</v>
      </c>
      <c r="F6" s="174">
        <f>SUMIF(项目基本情况!D$15:I$15,C6,项目基本情况!D$19:I$19)</f>
        <v>61.7</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49501</v>
      </c>
      <c r="L6" s="3050">
        <v>4500</v>
      </c>
      <c r="M6" s="177">
        <f t="shared" ref="M6:M14" si="0">ROUND(K6*L6/10000,0)</f>
        <v>22275</v>
      </c>
      <c r="N6" s="3051">
        <v>0</v>
      </c>
      <c r="O6" s="177">
        <f>IF($N$5="成新度","——",ROUND(M6*N6,0))</f>
        <v>0</v>
      </c>
      <c r="P6" s="178">
        <f>IF($N$5="成新度","——",M6-O6)</f>
        <v>22275</v>
      </c>
      <c r="Q6" s="3227">
        <v>0.4</v>
      </c>
      <c r="R6" s="179">
        <f>SUMIF('数据-汇总表'!C$19:C$33,A6,'数据-汇总表'!R$19:R$33)</f>
        <v>82502</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49501</v>
      </c>
      <c r="L16" s="206">
        <f>ROUND(M16*10000/SUM(K6:K14),0)</f>
        <v>4500</v>
      </c>
      <c r="M16" s="206">
        <f>SUM(M6:M14)</f>
        <v>22275</v>
      </c>
      <c r="N16" s="207">
        <f>ROUND(SUMPRODUCT(M6:M14,N6:N14)/M16,3)</f>
        <v>0</v>
      </c>
      <c r="O16" s="206">
        <f>SUM(O6:O14)</f>
        <v>0</v>
      </c>
      <c r="P16" s="206">
        <f>SUM(P6:P14)</f>
        <v>22275</v>
      </c>
      <c r="Q16" s="208">
        <f>ROUND(SUMPRODUCT(Q6:Q13,K6:K13)/SUMPRODUCT((Q6:Q13&gt;0)*(K6:K13)),2)</f>
        <v>0.4</v>
      </c>
      <c r="R16" s="2310">
        <f>SUM(R6:R13)</f>
        <v>82502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2</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6">
        <v>300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2" t="s">
        <v>1663</v>
      </c>
      <c r="B1" s="3333"/>
      <c r="C1" s="3333"/>
      <c r="D1" s="3333"/>
      <c r="E1" s="3333"/>
      <c r="F1" s="3333"/>
      <c r="G1" s="3333"/>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G16" sqref="G16"/>
    </sheetView>
  </sheetViews>
  <sheetFormatPr defaultColWidth="14.625" defaultRowHeight="13.5"/>
  <cols>
    <col min="1" max="1" width="24.375" customWidth="1"/>
  </cols>
  <sheetData>
    <row r="1" spans="1:9" ht="16.5">
      <c r="A1" s="3069" t="s">
        <v>2842</v>
      </c>
      <c r="B1" s="3069">
        <f>SUM(B14:B23)</f>
        <v>49501</v>
      </c>
      <c r="C1" s="3070"/>
      <c r="D1" s="3070"/>
      <c r="E1" s="3070"/>
      <c r="F1" s="3070"/>
    </row>
    <row r="2" spans="1:9" ht="16.5">
      <c r="A2" s="3069" t="s">
        <v>2843</v>
      </c>
      <c r="B2" s="3069">
        <f>SUM(C14:C23)</f>
        <v>82502</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31266</v>
      </c>
      <c r="C5" s="3069">
        <f ca="1">ROUND(B5*10000/$B$1,0)</f>
        <v>6316</v>
      </c>
      <c r="D5" s="3069">
        <f ca="1">ROUND(B5*10000/$B$2,0)</f>
        <v>3790</v>
      </c>
      <c r="E5" s="3070"/>
      <c r="F5" s="3070"/>
    </row>
    <row r="6" spans="1:9" ht="16.5">
      <c r="A6" s="3069" t="s">
        <v>2850</v>
      </c>
      <c r="B6" s="3069">
        <f ca="1">SUM(G14:G23)</f>
        <v>31266</v>
      </c>
      <c r="C6" s="3069">
        <f t="shared" ref="C6:C8" ca="1" si="0">ROUND(B6*10000/$B$1,0)</f>
        <v>6316</v>
      </c>
      <c r="D6" s="3069">
        <f t="shared" ref="D6:D8" ca="1" si="1">ROUND(B6*10000/$B$2,0)</f>
        <v>3790</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49501</v>
      </c>
      <c r="C14" s="3073">
        <f>结果表!K38</f>
        <v>82502</v>
      </c>
      <c r="D14" s="3073">
        <f ca="1">结果表!C42</f>
        <v>31266</v>
      </c>
      <c r="E14" s="3073">
        <f ca="1">ROUND(D14*10000/B14,0)</f>
        <v>6316</v>
      </c>
      <c r="F14" s="3073">
        <f ca="1">ROUND(D14*10000/C14,0)</f>
        <v>3790</v>
      </c>
      <c r="G14" s="3073">
        <f ca="1">结果表!C44</f>
        <v>31266</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workbookViewId="0">
      <selection activeCell="G29" sqref="G29"/>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79" t="str">
        <f>项目基本情况!K2</f>
        <v>海南省万宁市东澳镇老爷海北岸西桥东北侧出让国有建设用地使用权</v>
      </c>
      <c r="B2" s="3380"/>
      <c r="C2" s="3381"/>
      <c r="D2" s="3381"/>
      <c r="E2" s="3381"/>
      <c r="F2" s="3381"/>
      <c r="G2" s="3380"/>
      <c r="H2" s="3380"/>
      <c r="I2" s="3382"/>
      <c r="J2" s="2029"/>
      <c r="K2" s="2028"/>
      <c r="L2" s="2028"/>
      <c r="M2" s="2028"/>
      <c r="N2" s="2028"/>
      <c r="O2" s="2028"/>
      <c r="P2" s="2028"/>
      <c r="Q2" s="2028"/>
      <c r="R2" s="2028"/>
      <c r="S2" s="2028"/>
      <c r="T2" s="2028"/>
      <c r="U2" s="2028"/>
      <c r="V2" s="2028"/>
    </row>
    <row r="3" spans="1:22" ht="14.25">
      <c r="A3" s="3390" t="s">
        <v>298</v>
      </c>
      <c r="B3" s="3391"/>
      <c r="C3" s="3391"/>
      <c r="D3" s="3391"/>
      <c r="E3" s="3391"/>
      <c r="F3" s="3391"/>
      <c r="G3" s="3391"/>
      <c r="H3" s="3391"/>
      <c r="I3" s="3391"/>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54" t="s">
        <v>301</v>
      </c>
      <c r="F4" s="3396"/>
      <c r="G4" s="3396"/>
      <c r="H4" s="3396"/>
      <c r="I4" s="3355"/>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83" t="s">
        <v>302</v>
      </c>
      <c r="B5" s="3384">
        <v>25</v>
      </c>
      <c r="C5" s="3392"/>
      <c r="D5" s="3395"/>
      <c r="E5" s="261" t="s">
        <v>303</v>
      </c>
      <c r="F5" s="262"/>
      <c r="G5" s="262"/>
      <c r="H5" s="262"/>
      <c r="I5" s="263"/>
      <c r="J5" s="2029"/>
      <c r="K5" s="2028"/>
      <c r="L5" s="2028"/>
      <c r="M5" s="2028"/>
      <c r="N5" s="2028"/>
      <c r="O5" s="2028"/>
      <c r="P5" s="2028"/>
      <c r="Q5" s="2028"/>
      <c r="R5" s="2028"/>
      <c r="S5" s="2028"/>
      <c r="T5" s="2028"/>
      <c r="U5" s="2028"/>
      <c r="V5" s="2028"/>
    </row>
    <row r="6" spans="1:22" ht="14.25">
      <c r="A6" s="3383"/>
      <c r="B6" s="3384"/>
      <c r="C6" s="3393"/>
      <c r="D6" s="3395"/>
      <c r="E6" s="261" t="s">
        <v>304</v>
      </c>
      <c r="F6" s="262"/>
      <c r="G6" s="262"/>
      <c r="H6" s="262"/>
      <c r="I6" s="263"/>
      <c r="J6" s="2029"/>
      <c r="K6" s="2028"/>
      <c r="L6" s="2028"/>
      <c r="M6" s="2028"/>
      <c r="N6" s="2028"/>
      <c r="O6" s="2028"/>
      <c r="P6" s="2028"/>
      <c r="Q6" s="2028"/>
      <c r="R6" s="2028"/>
      <c r="S6" s="2028"/>
      <c r="T6" s="2028"/>
      <c r="U6" s="2028"/>
      <c r="V6" s="2028"/>
    </row>
    <row r="7" spans="1:22" ht="14.25">
      <c r="A7" s="3383"/>
      <c r="B7" s="3384"/>
      <c r="C7" s="3394"/>
      <c r="D7" s="3395"/>
      <c r="E7" s="261" t="s">
        <v>305</v>
      </c>
      <c r="F7" s="262"/>
      <c r="G7" s="262"/>
      <c r="H7" s="262"/>
      <c r="I7" s="263"/>
      <c r="J7" s="2029"/>
      <c r="K7" s="2028"/>
      <c r="L7" s="2028"/>
      <c r="M7" s="2028"/>
      <c r="N7" s="2028"/>
      <c r="O7" s="2028"/>
      <c r="P7" s="2028"/>
      <c r="Q7" s="2028"/>
      <c r="R7" s="2028"/>
      <c r="S7" s="2028"/>
      <c r="T7" s="2028"/>
      <c r="U7" s="2028"/>
      <c r="V7" s="2028"/>
    </row>
    <row r="8" spans="1:22" ht="14.25">
      <c r="A8" s="3383" t="s">
        <v>306</v>
      </c>
      <c r="B8" s="3384">
        <v>15</v>
      </c>
      <c r="C8" s="3392"/>
      <c r="D8" s="3395"/>
      <c r="E8" s="261" t="s">
        <v>307</v>
      </c>
      <c r="F8" s="262"/>
      <c r="G8" s="262"/>
      <c r="H8" s="262"/>
      <c r="I8" s="263"/>
      <c r="J8" s="2029"/>
      <c r="K8" s="2028"/>
      <c r="L8" s="2028"/>
      <c r="M8" s="2028"/>
      <c r="N8" s="2028"/>
      <c r="O8" s="2028"/>
      <c r="P8" s="2028"/>
      <c r="Q8" s="2028"/>
      <c r="R8" s="2028"/>
      <c r="S8" s="2028"/>
      <c r="T8" s="2028"/>
      <c r="U8" s="2028"/>
      <c r="V8" s="2028"/>
    </row>
    <row r="9" spans="1:22" ht="14.25">
      <c r="A9" s="3383"/>
      <c r="B9" s="3384"/>
      <c r="C9" s="3394"/>
      <c r="D9" s="3395"/>
      <c r="E9" s="261" t="s">
        <v>308</v>
      </c>
      <c r="F9" s="262"/>
      <c r="G9" s="262"/>
      <c r="H9" s="262"/>
      <c r="I9" s="263"/>
      <c r="J9" s="2029"/>
      <c r="K9" s="2028"/>
      <c r="L9" s="2028"/>
      <c r="M9" s="2028"/>
      <c r="N9" s="2028"/>
      <c r="O9" s="2028"/>
      <c r="P9" s="2028"/>
      <c r="Q9" s="2028"/>
      <c r="R9" s="2028"/>
      <c r="S9" s="2028"/>
      <c r="T9" s="2028"/>
      <c r="U9" s="2028"/>
      <c r="V9" s="2028"/>
    </row>
    <row r="10" spans="1:22" ht="14.25">
      <c r="A10" s="3383" t="s">
        <v>309</v>
      </c>
      <c r="B10" s="3384">
        <v>15</v>
      </c>
      <c r="C10" s="3392"/>
      <c r="D10" s="3395"/>
      <c r="E10" s="261" t="s">
        <v>310</v>
      </c>
      <c r="F10" s="262"/>
      <c r="G10" s="262"/>
      <c r="H10" s="262"/>
      <c r="I10" s="263"/>
      <c r="J10" s="2029"/>
      <c r="K10" s="2028"/>
      <c r="L10" s="2028"/>
      <c r="M10" s="2028"/>
      <c r="N10" s="2028"/>
      <c r="O10" s="2028"/>
      <c r="P10" s="2028"/>
      <c r="Q10" s="2028"/>
      <c r="R10" s="2028"/>
      <c r="S10" s="2028"/>
      <c r="T10" s="2028"/>
      <c r="U10" s="2028"/>
      <c r="V10" s="2028"/>
    </row>
    <row r="11" spans="1:22" ht="14.25">
      <c r="A11" s="3383"/>
      <c r="B11" s="3384"/>
      <c r="C11" s="3394"/>
      <c r="D11" s="3395"/>
      <c r="E11" s="261" t="s">
        <v>311</v>
      </c>
      <c r="F11" s="262"/>
      <c r="G11" s="262"/>
      <c r="H11" s="262"/>
      <c r="I11" s="263"/>
      <c r="J11" s="2029"/>
      <c r="K11" s="2028"/>
      <c r="L11" s="2028"/>
      <c r="M11" s="2028"/>
      <c r="N11" s="2028"/>
      <c r="O11" s="2028"/>
      <c r="P11" s="2028"/>
      <c r="Q11" s="2028"/>
      <c r="R11" s="2028"/>
      <c r="S11" s="2028"/>
      <c r="T11" s="2028"/>
      <c r="U11" s="2028"/>
      <c r="V11" s="2028"/>
    </row>
    <row r="12" spans="1:22" ht="14.25">
      <c r="A12" s="3383" t="s">
        <v>312</v>
      </c>
      <c r="B12" s="3384">
        <v>15</v>
      </c>
      <c r="C12" s="3392"/>
      <c r="D12" s="3395"/>
      <c r="E12" s="261" t="s">
        <v>313</v>
      </c>
      <c r="F12" s="262"/>
      <c r="G12" s="262"/>
      <c r="H12" s="262"/>
      <c r="I12" s="263"/>
      <c r="J12" s="2029"/>
      <c r="K12" s="2028"/>
      <c r="L12" s="2028"/>
      <c r="M12" s="2028"/>
      <c r="N12" s="2028"/>
      <c r="O12" s="2028"/>
      <c r="P12" s="2028"/>
      <c r="Q12" s="2028"/>
      <c r="R12" s="2028"/>
      <c r="S12" s="2028"/>
      <c r="T12" s="2028"/>
      <c r="U12" s="2028"/>
      <c r="V12" s="2028"/>
    </row>
    <row r="13" spans="1:22" ht="14.25">
      <c r="A13" s="3383"/>
      <c r="B13" s="3384"/>
      <c r="C13" s="3394"/>
      <c r="D13" s="3395"/>
      <c r="E13" s="261" t="s">
        <v>314</v>
      </c>
      <c r="F13" s="262"/>
      <c r="G13" s="262"/>
      <c r="H13" s="262"/>
      <c r="I13" s="263"/>
      <c r="J13" s="2029"/>
      <c r="K13" s="2028"/>
      <c r="L13" s="2028"/>
      <c r="M13" s="2028"/>
      <c r="N13" s="2028"/>
      <c r="O13" s="2028"/>
      <c r="P13" s="2028"/>
      <c r="Q13" s="2028"/>
      <c r="R13" s="2028"/>
      <c r="S13" s="2028"/>
      <c r="T13" s="2028"/>
      <c r="U13" s="2028"/>
      <c r="V13" s="2028"/>
    </row>
    <row r="14" spans="1:22" ht="14.25">
      <c r="A14" s="3383" t="s">
        <v>315</v>
      </c>
      <c r="B14" s="3384">
        <v>30</v>
      </c>
      <c r="C14" s="3392">
        <v>4</v>
      </c>
      <c r="D14" s="3395">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83"/>
      <c r="B15" s="3384"/>
      <c r="C15" s="3393"/>
      <c r="D15" s="3395"/>
      <c r="E15" s="261" t="s">
        <v>317</v>
      </c>
      <c r="F15" s="262"/>
      <c r="G15" s="262"/>
      <c r="H15" s="262"/>
      <c r="I15" s="263"/>
      <c r="J15" s="2029"/>
      <c r="K15" s="2028"/>
      <c r="L15" s="2028"/>
      <c r="M15" s="2028"/>
      <c r="N15" s="2028"/>
      <c r="O15" s="2028"/>
      <c r="P15" s="2028"/>
      <c r="Q15" s="2028"/>
      <c r="R15" s="2028"/>
      <c r="S15" s="2028"/>
      <c r="T15" s="2028"/>
      <c r="U15" s="2028"/>
      <c r="V15" s="2028"/>
    </row>
    <row r="16" spans="1:22" ht="14.25">
      <c r="A16" s="3383"/>
      <c r="B16" s="3384"/>
      <c r="C16" s="3394"/>
      <c r="D16" s="3395"/>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11356</v>
      </c>
      <c r="D19" s="271">
        <f ca="1">SUMIF(INDIRECT("'"&amp;D4&amp;"'"&amp;"!A:A"),结果表!B19,INDIRECT("'"&amp;D4&amp;"'"&amp;"!B:B"))</f>
        <v>45227</v>
      </c>
      <c r="E19" s="268" t="s">
        <v>323</v>
      </c>
      <c r="F19" s="269" t="s">
        <v>322</v>
      </c>
      <c r="G19" s="272">
        <f ca="1">ROUND(C19*$C$18+D19*$D$18,0)</f>
        <v>31679</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2294</v>
      </c>
      <c r="D20" s="277">
        <f ca="1">SUMIF(INDIRECT("'"&amp;D4&amp;"'"&amp;"!A:A"),结果表!B20,INDIRECT("'"&amp;D4&amp;"'"&amp;"!B:B"))</f>
        <v>9137</v>
      </c>
      <c r="E20" s="274"/>
      <c r="F20" s="275" t="s">
        <v>325</v>
      </c>
      <c r="G20" s="278">
        <f ca="1">ROUND(C20*$C$18+D20*$D$18,0)</f>
        <v>6400</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1376</v>
      </c>
      <c r="D21" s="151">
        <f ca="1">SUMIF(INDIRECT("'"&amp;D4&amp;"'"&amp;"!A:A"),结果表!B21,INDIRECT("'"&amp;D4&amp;"'"&amp;"!B:B"))</f>
        <v>5482</v>
      </c>
      <c r="E21" s="274"/>
      <c r="F21" s="280" t="s">
        <v>327</v>
      </c>
      <c r="G21" s="282">
        <f ca="1">ROUND(C21*$C$18+D21*$D$18,0)</f>
        <v>3840</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2.9826523423740752</v>
      </c>
      <c r="E22" s="284"/>
      <c r="F22" s="285"/>
      <c r="G22" s="286">
        <f ca="1">ROUND(G19/('数据-汇总表'!D3/666.67),0)</f>
        <v>256</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56" t="s">
        <v>330</v>
      </c>
      <c r="B24" s="269" t="s">
        <v>322</v>
      </c>
      <c r="C24" s="288">
        <f>IF(B30=0,0,D30)</f>
        <v>413</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98"/>
      <c r="B25" s="1320" t="s">
        <v>331</v>
      </c>
      <c r="C25" s="290">
        <f>IF(B30=0,0,C30)</f>
        <v>0</v>
      </c>
      <c r="D25" s="291"/>
      <c r="E25" s="311"/>
      <c r="F25" s="311"/>
      <c r="G25" s="311"/>
      <c r="H25" s="311"/>
      <c r="I25" s="311"/>
      <c r="J25" s="2028"/>
      <c r="K25" s="1254" t="str">
        <f ca="1">项目基本情况!B16&amp;"国有建设用地使用权价格："&amp;O38&amp;"万元"</f>
        <v>出让国有建设用地使用权价格：31266万元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大写金额：人民币叁亿壹仟贰佰陆拾陆万元整</v>
      </c>
      <c r="L26" s="1251"/>
      <c r="M26" s="1251"/>
      <c r="N26" s="1251"/>
      <c r="O26" s="1250"/>
      <c r="P26" s="2028"/>
      <c r="Q26" s="2028"/>
      <c r="R26" s="2028"/>
      <c r="S26" s="2028"/>
      <c r="T26" s="2028"/>
      <c r="U26" s="2028"/>
      <c r="V26" s="2028"/>
      <c r="W26" s="292"/>
      <c r="X26" s="292"/>
      <c r="Y26" s="292"/>
      <c r="Z26" s="292"/>
    </row>
    <row r="27" spans="1:26" ht="18">
      <c r="A27" s="3197" t="s">
        <v>3084</v>
      </c>
      <c r="B27" s="294">
        <f>'数据-汇总表'!D3</f>
        <v>82502</v>
      </c>
      <c r="C27" s="294">
        <v>50</v>
      </c>
      <c r="D27" s="295">
        <f>ROUND(B27*C27/10000,0)</f>
        <v>413</v>
      </c>
      <c r="E27" s="311"/>
      <c r="F27" s="311"/>
      <c r="G27" s="311"/>
      <c r="H27" s="311"/>
      <c r="I27" s="311"/>
      <c r="J27" s="2028"/>
      <c r="K27" s="1257" t="str">
        <f ca="1">"单位面积地价："&amp;M38&amp;"元/平方米"</f>
        <v>单位面积地价：3790元/平方米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楼面地价：6316元/平方米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抵押价格：31266万元</v>
      </c>
      <c r="L29" s="1251"/>
      <c r="M29" s="1251"/>
      <c r="N29" s="1251"/>
      <c r="O29" s="1250"/>
      <c r="P29" s="2028"/>
      <c r="V29" s="2028"/>
    </row>
    <row r="30" spans="1:26" ht="18.75" thickBot="1">
      <c r="A30" s="3160" t="s">
        <v>336</v>
      </c>
      <c r="B30" s="309">
        <f>B27</f>
        <v>82502</v>
      </c>
      <c r="C30" s="309"/>
      <c r="D30" s="310">
        <f>D27</f>
        <v>413</v>
      </c>
      <c r="E30" s="3161" t="s">
        <v>2968</v>
      </c>
      <c r="F30" s="311"/>
      <c r="G30" s="311"/>
      <c r="H30" s="311"/>
      <c r="I30" s="311"/>
      <c r="J30" s="2028"/>
      <c r="K30" s="1257" t="str">
        <f ca="1">IF(K29="——","——","大写金额：人民币"&amp;NUMBERSTRING(INT(O39*10000),2)&amp;"元整")</f>
        <v>大写金额：人民币叁亿壹仟贰佰陆拾陆万元整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31266</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6316</v>
      </c>
      <c r="D33" s="1384" t="s">
        <v>1691</v>
      </c>
      <c r="E33" s="3356"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3790</v>
      </c>
      <c r="D34" s="1386" t="s">
        <v>1691</v>
      </c>
      <c r="E34" s="3357"/>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253</v>
      </c>
      <c r="D35" s="1389" t="s">
        <v>1693</v>
      </c>
      <c r="E35" s="3358"/>
      <c r="F35" s="301" t="s">
        <v>342</v>
      </c>
      <c r="G35" s="981"/>
      <c r="H35" s="980" t="s">
        <v>343</v>
      </c>
      <c r="I35" s="311"/>
      <c r="J35" s="2028"/>
      <c r="K35" s="3362" t="s">
        <v>350</v>
      </c>
      <c r="L35" s="3362" t="s">
        <v>351</v>
      </c>
      <c r="M35" s="1263" t="s">
        <v>352</v>
      </c>
      <c r="N35" s="3362" t="s">
        <v>353</v>
      </c>
      <c r="O35" s="3362" t="s">
        <v>354</v>
      </c>
      <c r="P35" s="2028"/>
      <c r="V35" s="2028"/>
    </row>
    <row r="36" spans="1:26" ht="16.5" customHeight="1">
      <c r="A36" s="303" t="s">
        <v>344</v>
      </c>
      <c r="B36" s="304" t="s">
        <v>333</v>
      </c>
      <c r="C36" s="305" t="s">
        <v>345</v>
      </c>
      <c r="D36" s="305" t="s">
        <v>346</v>
      </c>
      <c r="E36" s="306" t="s">
        <v>347</v>
      </c>
      <c r="F36" s="311"/>
      <c r="G36" s="311"/>
      <c r="H36" s="311"/>
      <c r="I36" s="311"/>
      <c r="J36" s="2030"/>
      <c r="K36" s="3363"/>
      <c r="L36" s="3363"/>
      <c r="M36" s="1265" t="s">
        <v>355</v>
      </c>
      <c r="N36" s="3363"/>
      <c r="O36" s="3363"/>
      <c r="P36" s="2028"/>
      <c r="V36" s="2028"/>
    </row>
    <row r="37" spans="1:26" ht="16.5" customHeight="1" thickBot="1">
      <c r="A37" s="1259" t="s">
        <v>348</v>
      </c>
      <c r="B37" s="307"/>
      <c r="C37" s="294"/>
      <c r="D37" s="294"/>
      <c r="E37" s="295"/>
      <c r="F37" s="311"/>
      <c r="G37" s="311"/>
      <c r="H37" s="311"/>
      <c r="I37" s="311"/>
      <c r="J37" s="2030"/>
      <c r="K37" s="3364"/>
      <c r="L37" s="3364"/>
      <c r="M37" s="1266"/>
      <c r="N37" s="3364"/>
      <c r="O37" s="3364"/>
      <c r="P37" s="2028"/>
      <c r="V37" s="2028"/>
    </row>
    <row r="38" spans="1:26" ht="16.5" customHeight="1" thickBot="1">
      <c r="A38" s="1259" t="s">
        <v>349</v>
      </c>
      <c r="B38" s="307"/>
      <c r="C38" s="294"/>
      <c r="D38" s="294"/>
      <c r="E38" s="295"/>
      <c r="F38" s="311"/>
      <c r="G38" s="311"/>
      <c r="H38" s="311"/>
      <c r="I38" s="311"/>
      <c r="J38" s="2030"/>
      <c r="K38" s="1267">
        <f>'数据-汇总表'!D3</f>
        <v>82502</v>
      </c>
      <c r="L38" s="1268">
        <f>'数据-汇总表'!E3</f>
        <v>49501</v>
      </c>
      <c r="M38" s="1268">
        <f ca="1">C34</f>
        <v>3790</v>
      </c>
      <c r="N38" s="1268">
        <f ca="1">C33</f>
        <v>6316</v>
      </c>
      <c r="O38" s="1269">
        <f ca="1">C32</f>
        <v>31266</v>
      </c>
      <c r="P38" s="2028"/>
      <c r="V38" s="2028"/>
    </row>
    <row r="39" spans="1:26" ht="16.5" customHeight="1" thickBot="1">
      <c r="A39" s="1264"/>
      <c r="B39" s="308"/>
      <c r="C39" s="309"/>
      <c r="D39" s="309"/>
      <c r="E39" s="310"/>
      <c r="F39" s="311"/>
      <c r="G39" s="311"/>
      <c r="H39" s="311"/>
      <c r="I39" s="311"/>
      <c r="J39" s="2030"/>
      <c r="K39" s="3339" t="str">
        <f>MID(A44,3,LEN(A44)-2)</f>
        <v>抵押价格</v>
      </c>
      <c r="L39" s="3340"/>
      <c r="M39" s="3340"/>
      <c r="N39" s="3341"/>
      <c r="O39" s="1391">
        <f ca="1">C44</f>
        <v>31266</v>
      </c>
      <c r="P39" s="2028"/>
      <c r="V39" s="2028"/>
    </row>
    <row r="40" spans="1:26" ht="19.5" thickBot="1">
      <c r="A40" s="104" t="s">
        <v>872</v>
      </c>
      <c r="B40" s="311"/>
      <c r="C40" s="311"/>
      <c r="D40" s="311"/>
      <c r="E40" s="311"/>
      <c r="F40" s="311"/>
      <c r="G40" s="311"/>
      <c r="H40" s="311"/>
      <c r="I40" s="311"/>
      <c r="J40" s="2030"/>
      <c r="K40" s="3339" t="str">
        <f t="shared" ref="K40:K41" si="0">MID(A45,3,LEN(A45)-2)</f>
        <v/>
      </c>
      <c r="L40" s="3340"/>
      <c r="M40" s="3340"/>
      <c r="N40" s="3341"/>
      <c r="O40" s="1391" t="str">
        <f>C45</f>
        <v>——</v>
      </c>
      <c r="P40" s="2028"/>
      <c r="V40" s="2028"/>
    </row>
    <row r="41" spans="1:26" ht="16.5" thickBot="1">
      <c r="A41" s="312" t="s">
        <v>356</v>
      </c>
      <c r="B41" s="313"/>
      <c r="C41" s="314" t="s">
        <v>357</v>
      </c>
      <c r="D41" s="315" t="s">
        <v>358</v>
      </c>
      <c r="E41" s="315" t="s">
        <v>359</v>
      </c>
      <c r="F41" s="316" t="s">
        <v>360</v>
      </c>
      <c r="G41" s="311"/>
      <c r="H41" s="311"/>
      <c r="I41" s="311"/>
      <c r="J41" s="2030"/>
      <c r="K41" s="3339" t="str">
        <f t="shared" si="0"/>
        <v/>
      </c>
      <c r="L41" s="3340"/>
      <c r="M41" s="3340"/>
      <c r="N41" s="3341"/>
      <c r="O41" s="1391" t="str">
        <f>C46</f>
        <v>——</v>
      </c>
      <c r="P41" s="2028"/>
      <c r="V41" s="2028"/>
    </row>
    <row r="42" spans="1:26" ht="29.25">
      <c r="A42" s="3399" t="s">
        <v>2067</v>
      </c>
      <c r="B42" s="3400"/>
      <c r="C42" s="264">
        <f ca="1">C32</f>
        <v>31266</v>
      </c>
      <c r="D42" s="317">
        <f ca="1">C33</f>
        <v>6316</v>
      </c>
      <c r="E42" s="317">
        <f ca="1">C34</f>
        <v>3790</v>
      </c>
      <c r="F42" s="318">
        <f ca="1">C35</f>
        <v>253</v>
      </c>
      <c r="G42" s="311"/>
      <c r="H42" s="311"/>
      <c r="I42" s="319"/>
      <c r="J42" s="2030"/>
      <c r="K42" s="1270" t="s">
        <v>361</v>
      </c>
      <c r="L42" s="2047" t="s">
        <v>362</v>
      </c>
      <c r="M42" s="1271" t="s">
        <v>363</v>
      </c>
      <c r="N42" s="2048" t="s">
        <v>364</v>
      </c>
      <c r="O42" s="2049" t="s">
        <v>365</v>
      </c>
      <c r="P42" s="2028"/>
      <c r="V42" s="2028"/>
    </row>
    <row r="43" spans="1:26" ht="30">
      <c r="A43" s="3409" t="s">
        <v>2728</v>
      </c>
      <c r="B43" s="3410"/>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11356</v>
      </c>
      <c r="M43" s="1274">
        <f>C18</f>
        <v>0.4</v>
      </c>
      <c r="N43" s="1275">
        <f ca="1">IF(N42="测算结果/万元",G19,G20)</f>
        <v>31679</v>
      </c>
      <c r="O43" s="1276">
        <f ca="1">IF(O42="最终结果/万元",C32,C33)</f>
        <v>31266</v>
      </c>
      <c r="P43" s="2028"/>
      <c r="V43" s="2028"/>
    </row>
    <row r="44" spans="1:26" ht="30.75" thickBot="1">
      <c r="A44" s="3399" t="str">
        <f>IF(OR(项目基本情况!E8="抵押价格",项目基本情况!E8="已注销及未注销"),"3.抵押价格","——")</f>
        <v>3.抵押价格</v>
      </c>
      <c r="B44" s="3400"/>
      <c r="C44" s="264">
        <f ca="1">IF(A44="——","——",C42-C43)</f>
        <v>31266</v>
      </c>
      <c r="D44" s="317">
        <f ca="1">ROUND(C44*10000/'数据-汇总表'!E3,0)</f>
        <v>6316</v>
      </c>
      <c r="E44" s="317">
        <f ca="1">ROUND(C44*10000/'数据-汇总表'!D3,0)</f>
        <v>3790</v>
      </c>
      <c r="F44" s="318">
        <f ca="1">ROUND(C44/('数据-汇总表'!D3/666.67),0)</f>
        <v>253</v>
      </c>
      <c r="G44" s="311"/>
      <c r="H44" s="311"/>
      <c r="I44" s="319"/>
      <c r="J44" s="2030"/>
      <c r="K44" s="1277" t="str">
        <f>D4</f>
        <v>剩余法-待开发</v>
      </c>
      <c r="L44" s="1278">
        <f ca="1">IF(L42="估价结果/万元",D19,D20)</f>
        <v>45227</v>
      </c>
      <c r="M44" s="1279">
        <f>D18</f>
        <v>0.6</v>
      </c>
      <c r="N44" s="1280"/>
      <c r="O44" s="1281"/>
      <c r="P44" s="2028"/>
      <c r="V44" s="2028"/>
    </row>
    <row r="45" spans="1:26" ht="15">
      <c r="A45" s="3404" t="str">
        <f>IF(项目基本情况!E8="已注销及未注销","4.抵押担保权已注销时的抵押价格",IF(项目基本情况!E8="已注销","3.抵押担保权已注销时的抵押价格","——"))</f>
        <v>——</v>
      </c>
      <c r="B45" s="3405"/>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401" t="str">
        <f>IF(项目基本情况!E9="抵押净值",IF(A45="——","4.抵押净值","5.抵押净值"),"——")</f>
        <v>——</v>
      </c>
      <c r="B46" s="3402"/>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67" t="s">
        <v>374</v>
      </c>
      <c r="B63" s="3368"/>
      <c r="C63" s="3369"/>
      <c r="D63" s="341">
        <f ca="1">ROUND(C42*F63,0)</f>
        <v>18760</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406" t="s">
        <v>378</v>
      </c>
      <c r="B64" s="3407"/>
      <c r="C64" s="3407"/>
      <c r="D64" s="3407"/>
      <c r="E64" s="3407"/>
      <c r="F64" s="3407"/>
      <c r="G64" s="3408"/>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403" t="s">
        <v>386</v>
      </c>
      <c r="B66" s="3374"/>
      <c r="C66" s="3374"/>
      <c r="D66" s="261">
        <f ca="1">IF(H66="情况1",0,IF(H66="情况2",D70,IF(H66="情况3",D71,IF(H66="情况4",D72))))</f>
        <v>1001</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43" t="s">
        <v>385</v>
      </c>
      <c r="M66" s="3344"/>
      <c r="N66" s="2482"/>
      <c r="O66" s="2483"/>
      <c r="P66" s="2484"/>
      <c r="Q66" s="2028"/>
      <c r="R66" s="2028"/>
      <c r="S66" s="2028"/>
      <c r="T66" s="2028"/>
      <c r="U66" s="2028"/>
      <c r="V66" s="2028"/>
    </row>
    <row r="67" spans="1:22" ht="25.5" customHeight="1">
      <c r="A67" s="352" t="s">
        <v>390</v>
      </c>
      <c r="B67" s="3386" t="s">
        <v>391</v>
      </c>
      <c r="C67" s="3386"/>
      <c r="D67" s="353">
        <v>0</v>
      </c>
      <c r="E67" s="41" t="s">
        <v>392</v>
      </c>
      <c r="F67" s="62" t="s">
        <v>21</v>
      </c>
      <c r="G67" s="3370"/>
      <c r="H67" s="311"/>
      <c r="I67" s="1291"/>
      <c r="J67" s="2035"/>
      <c r="K67" s="1976">
        <v>2</v>
      </c>
      <c r="L67" s="3342" t="s">
        <v>389</v>
      </c>
      <c r="M67" s="3342"/>
      <c r="N67" s="1324">
        <f>'数据-取费表'!B2</f>
        <v>43224</v>
      </c>
      <c r="O67" s="1324"/>
      <c r="P67" s="1324"/>
      <c r="Q67" s="2028"/>
      <c r="R67" s="2028"/>
      <c r="S67" s="2028"/>
      <c r="T67" s="2028"/>
      <c r="U67" s="2028"/>
      <c r="V67" s="2028"/>
    </row>
    <row r="68" spans="1:22" ht="25.5" customHeight="1">
      <c r="A68" s="354"/>
      <c r="B68" s="3386" t="s">
        <v>394</v>
      </c>
      <c r="C68" s="3386"/>
      <c r="D68" s="355"/>
      <c r="E68" s="77"/>
      <c r="F68" s="356"/>
      <c r="G68" s="3371"/>
      <c r="H68" s="311"/>
      <c r="I68" s="1291"/>
      <c r="J68" s="2035"/>
      <c r="K68" s="1976">
        <v>3</v>
      </c>
      <c r="L68" s="3342" t="s">
        <v>393</v>
      </c>
      <c r="M68" s="3342"/>
      <c r="N68" s="1292">
        <f ca="1">C42</f>
        <v>31266</v>
      </c>
      <c r="O68" s="1292"/>
      <c r="P68" s="1292"/>
      <c r="Q68" s="2028"/>
      <c r="R68" s="2028"/>
      <c r="S68" s="2028"/>
      <c r="T68" s="2028"/>
      <c r="U68" s="2028"/>
      <c r="V68" s="2028"/>
    </row>
    <row r="69" spans="1:22" ht="12" customHeight="1">
      <c r="A69" s="357"/>
      <c r="B69" s="3386" t="s">
        <v>395</v>
      </c>
      <c r="C69" s="3386"/>
      <c r="D69" s="358"/>
      <c r="E69" s="73"/>
      <c r="F69" s="356"/>
      <c r="G69" s="3372"/>
      <c r="H69" s="311"/>
      <c r="I69" s="1291"/>
      <c r="J69" s="2035"/>
      <c r="K69" s="1293">
        <v>4</v>
      </c>
      <c r="L69" s="3348" t="s">
        <v>2881</v>
      </c>
      <c r="M69" s="3349"/>
      <c r="N69" s="1294">
        <f ca="1">C44</f>
        <v>31266</v>
      </c>
      <c r="O69" s="1294"/>
      <c r="P69" s="1294"/>
      <c r="Q69" s="2028"/>
      <c r="R69" s="2028"/>
      <c r="S69" s="2028"/>
      <c r="T69" s="2028"/>
      <c r="U69" s="2028"/>
      <c r="V69" s="2028"/>
    </row>
    <row r="70" spans="1:22" ht="24" customHeight="1">
      <c r="A70" s="359" t="s">
        <v>396</v>
      </c>
      <c r="B70" s="3386" t="s">
        <v>397</v>
      </c>
      <c r="C70" s="3386"/>
      <c r="D70" s="358">
        <f ca="1">ROUND(D63*'数据-取费表'!B41/(1+'数据-取费表'!C42),0)</f>
        <v>1001</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85" t="s">
        <v>405</v>
      </c>
      <c r="C71" s="3397"/>
      <c r="D71" s="358">
        <f ca="1">ROUND(D63*'数据-取费表'!B41/(1+'数据-取费表'!C42),0)</f>
        <v>1001</v>
      </c>
      <c r="E71" s="17" t="s">
        <v>398</v>
      </c>
      <c r="F71" s="360">
        <f>'数据-取费表'!B41</f>
        <v>5.6000000000000001E-2</v>
      </c>
      <c r="G71" s="361"/>
      <c r="H71" s="311"/>
      <c r="I71" s="1291"/>
      <c r="J71" s="2035"/>
      <c r="K71" s="3085" t="s">
        <v>399</v>
      </c>
      <c r="L71" s="3350" t="s">
        <v>400</v>
      </c>
      <c r="M71" s="3350"/>
      <c r="N71" s="3085" t="s">
        <v>401</v>
      </c>
      <c r="O71" s="3085" t="s">
        <v>402</v>
      </c>
      <c r="P71" s="3085" t="s">
        <v>403</v>
      </c>
      <c r="Q71" s="2028"/>
      <c r="R71" s="2028"/>
      <c r="S71" s="2028"/>
      <c r="T71" s="2028"/>
      <c r="U71" s="2028"/>
      <c r="V71" s="2028"/>
    </row>
    <row r="72" spans="1:22" ht="12" customHeight="1">
      <c r="A72" s="359" t="s">
        <v>407</v>
      </c>
      <c r="B72" s="3385" t="s">
        <v>408</v>
      </c>
      <c r="C72" s="3397"/>
      <c r="D72" s="358">
        <f ca="1">C86</f>
        <v>889</v>
      </c>
      <c r="E72" s="73" t="s">
        <v>409</v>
      </c>
      <c r="F72" s="360">
        <f>'数据-取费表'!B41</f>
        <v>5.6000000000000001E-2</v>
      </c>
      <c r="G72" s="361"/>
      <c r="H72" s="1297"/>
      <c r="I72" s="1291"/>
      <c r="J72" s="2035"/>
      <c r="K72" s="1976">
        <v>1</v>
      </c>
      <c r="L72" s="3347" t="s">
        <v>406</v>
      </c>
      <c r="M72" s="3347"/>
      <c r="N72" s="1295">
        <f ca="1">D66</f>
        <v>1001</v>
      </c>
      <c r="O72" s="1859" t="str">
        <f>E66</f>
        <v>销售额×税（费）率</v>
      </c>
      <c r="P72" s="1296">
        <f>F66</f>
        <v>5.6000000000000001E-2</v>
      </c>
      <c r="Q72" s="2028"/>
      <c r="R72" s="2028"/>
      <c r="S72" s="2028"/>
      <c r="T72" s="2028"/>
      <c r="U72" s="2028"/>
      <c r="V72" s="2028"/>
    </row>
    <row r="73" spans="1:22" ht="24" customHeight="1">
      <c r="A73" s="3373" t="s">
        <v>411</v>
      </c>
      <c r="B73" s="3374"/>
      <c r="C73" s="3374"/>
      <c r="D73" s="362">
        <f>IF(H73="个人住宅",0,ROUND(D63*I73,0))</f>
        <v>0</v>
      </c>
      <c r="E73" s="17" t="s">
        <v>412</v>
      </c>
      <c r="F73" s="360" t="str">
        <f>IF(H73="正常",I73,"免征")</f>
        <v>免征</v>
      </c>
      <c r="G73" s="361"/>
      <c r="H73" s="191" t="s">
        <v>2454</v>
      </c>
      <c r="I73" s="360">
        <f>'数据-取费表'!B49</f>
        <v>5.0000000000000001E-4</v>
      </c>
      <c r="J73" s="2035"/>
      <c r="K73" s="1976">
        <v>2</v>
      </c>
      <c r="L73" s="3347" t="s">
        <v>410</v>
      </c>
      <c r="M73" s="3347"/>
      <c r="N73" s="1295">
        <f t="shared" ref="N73:P74" si="1">D73</f>
        <v>0</v>
      </c>
      <c r="O73" s="1859" t="str">
        <f t="shared" si="1"/>
        <v>销售额×税（费）率</v>
      </c>
      <c r="P73" s="1296" t="str">
        <f t="shared" si="1"/>
        <v>免征</v>
      </c>
      <c r="Q73" s="2028"/>
      <c r="R73" s="2028"/>
      <c r="S73" s="2028"/>
      <c r="T73" s="2028"/>
      <c r="U73" s="2028"/>
      <c r="V73" s="2028"/>
    </row>
    <row r="74" spans="1:22" ht="24.75">
      <c r="A74" s="3373" t="s">
        <v>415</v>
      </c>
      <c r="B74" s="3374"/>
      <c r="C74" s="3374"/>
      <c r="D74" s="362">
        <f ca="1">IF(H74="个人住宅",D75,D76)</f>
        <v>9963</v>
      </c>
      <c r="E74" s="17" t="s">
        <v>416</v>
      </c>
      <c r="F74" s="360" t="str">
        <f>IF(H74="正常",F76,"免征")</f>
        <v>——</v>
      </c>
      <c r="G74" s="982" t="s">
        <v>417</v>
      </c>
      <c r="H74" s="363" t="s">
        <v>413</v>
      </c>
      <c r="I74" s="42"/>
      <c r="J74" s="2035"/>
      <c r="K74" s="1976">
        <v>3</v>
      </c>
      <c r="L74" s="3347" t="s">
        <v>414</v>
      </c>
      <c r="M74" s="3347"/>
      <c r="N74" s="1295">
        <f t="shared" ca="1" si="1"/>
        <v>9963</v>
      </c>
      <c r="O74" s="1859" t="str">
        <f t="shared" si="1"/>
        <v>增值额×税（费）率</v>
      </c>
      <c r="P74" s="1298" t="str">
        <f t="shared" si="1"/>
        <v>——</v>
      </c>
      <c r="Q74" s="2028"/>
      <c r="R74" s="2028"/>
      <c r="S74" s="2028"/>
      <c r="T74" s="2028"/>
      <c r="U74" s="2028"/>
      <c r="V74" s="2028"/>
    </row>
    <row r="75" spans="1:22" ht="24">
      <c r="A75" s="359" t="s">
        <v>418</v>
      </c>
      <c r="B75" s="3354" t="s">
        <v>419</v>
      </c>
      <c r="C75" s="3355"/>
      <c r="D75" s="364">
        <v>0</v>
      </c>
      <c r="E75" s="41" t="s">
        <v>420</v>
      </c>
      <c r="F75" s="365"/>
      <c r="G75" s="361"/>
      <c r="H75" s="42"/>
      <c r="I75" s="42"/>
      <c r="J75" s="2035"/>
      <c r="K75" s="3078">
        <f>IF(H77="非个人房产","",4)</f>
        <v>4</v>
      </c>
      <c r="L75" s="3347" t="str">
        <f>IF(H77="非个人房产","——","个人所得税")</f>
        <v>个人所得税</v>
      </c>
      <c r="M75" s="3347"/>
      <c r="N75" s="1299">
        <f ca="1">D77</f>
        <v>188</v>
      </c>
      <c r="O75" s="1872" t="str">
        <f>E77</f>
        <v>销售额×税（费）率</v>
      </c>
      <c r="P75" s="1300">
        <f>F77</f>
        <v>0.01</v>
      </c>
      <c r="Q75" s="2028"/>
      <c r="R75" s="2028"/>
      <c r="S75" s="2028"/>
      <c r="T75" s="2028"/>
      <c r="U75" s="2028"/>
      <c r="V75" s="2028"/>
    </row>
    <row r="76" spans="1:22" ht="24.75">
      <c r="A76" s="359" t="s">
        <v>396</v>
      </c>
      <c r="B76" s="3354" t="s">
        <v>422</v>
      </c>
      <c r="C76" s="3396"/>
      <c r="D76" s="362">
        <f ca="1">IF(H76="转让取得",C99,C115)</f>
        <v>9963</v>
      </c>
      <c r="E76" s="17" t="s">
        <v>423</v>
      </c>
      <c r="F76" s="53" t="s">
        <v>21</v>
      </c>
      <c r="G76" s="361"/>
      <c r="H76" s="363" t="s">
        <v>424</v>
      </c>
      <c r="I76" s="42"/>
      <c r="J76" s="2035"/>
      <c r="K76" s="3078" t="str">
        <f>IF(项目基本情况!K6="上海银行",IF(K75="",4,K75+1),"")</f>
        <v/>
      </c>
      <c r="L76" s="3335" t="str">
        <f>IF(项目基本情况!K6="上海银行","其他处置费用","")</f>
        <v/>
      </c>
      <c r="M76" s="3336"/>
      <c r="N76" s="1295" t="str">
        <f>IF(项目基本情况!K6="上海银行",N89,"")</f>
        <v/>
      </c>
      <c r="O76" s="3337" t="str">
        <f>IF(项目基本情况!K6="上海银行","包含处置中涉及的律师、诉讼、拍卖、评估等费用","")</f>
        <v/>
      </c>
      <c r="P76" s="3338"/>
      <c r="Q76" s="2028"/>
      <c r="R76" s="2028"/>
      <c r="S76" s="2028"/>
      <c r="T76" s="2028"/>
      <c r="U76" s="2028"/>
      <c r="V76" s="2028"/>
    </row>
    <row r="77" spans="1:22" ht="26.25" thickBot="1">
      <c r="A77" s="3365" t="s">
        <v>426</v>
      </c>
      <c r="B77" s="3366"/>
      <c r="C77" s="3366"/>
      <c r="D77" s="366">
        <f ca="1">IF(H77="非个人房产","——",IF(H77="个人住宅",0,ROUND(D63*I77,0)))</f>
        <v>188</v>
      </c>
      <c r="E77" s="367" t="str">
        <f>IF(H77="非个人房产","——","销售额×税（费）率")</f>
        <v>销售额×税（费）率</v>
      </c>
      <c r="F77" s="368">
        <f>IF(H77="非个人房产","——",IF(H77="个人住宅","免征",I77))</f>
        <v>0.01</v>
      </c>
      <c r="G77" s="983" t="s">
        <v>417</v>
      </c>
      <c r="H77" s="363" t="s">
        <v>2882</v>
      </c>
      <c r="I77" s="369">
        <v>0.01</v>
      </c>
      <c r="J77" s="2035"/>
      <c r="K77" s="3361">
        <f>IF(AND(K75="",K76=""),4,IF(项目基本情况!K6="上海银行",K76+1,K75+1))</f>
        <v>5</v>
      </c>
      <c r="L77" s="3347" t="s">
        <v>2883</v>
      </c>
      <c r="M77" s="3084" t="s">
        <v>421</v>
      </c>
      <c r="N77" s="1301"/>
      <c r="O77" s="1302">
        <f ca="1">SUMIF(N72:N76,"&lt;9e307")</f>
        <v>11152</v>
      </c>
      <c r="P77" s="1303"/>
      <c r="Q77" s="3082">
        <f ca="1">O77/N69</f>
        <v>0.35668137913388342</v>
      </c>
      <c r="R77" s="2028"/>
      <c r="S77" s="2028"/>
      <c r="T77" s="2028"/>
      <c r="U77" s="2028"/>
      <c r="V77" s="2028"/>
    </row>
    <row r="78" spans="1:22" ht="12" customHeight="1">
      <c r="A78" s="1304"/>
      <c r="B78" s="311"/>
      <c r="C78" s="311"/>
      <c r="D78" s="311"/>
      <c r="E78" s="42"/>
      <c r="F78" s="42"/>
      <c r="G78" s="42"/>
      <c r="H78" s="1002"/>
      <c r="I78" s="311"/>
      <c r="J78" s="2035"/>
      <c r="K78" s="3361"/>
      <c r="L78" s="3347"/>
      <c r="M78" s="3084" t="s">
        <v>425</v>
      </c>
      <c r="N78" s="1301"/>
      <c r="O78" s="1302" t="str">
        <f ca="1">NUMBERSTRING(INT(O77*10000),2)&amp;"元整"</f>
        <v>壹亿壹仟壹佰伍拾贰万元整</v>
      </c>
      <c r="P78" s="1303"/>
      <c r="Q78" s="2028"/>
      <c r="R78" s="2028"/>
      <c r="S78" s="2028"/>
      <c r="T78" s="2028"/>
      <c r="U78" s="2028"/>
      <c r="V78" s="2028"/>
    </row>
    <row r="79" spans="1:22" ht="13.5" thickBot="1">
      <c r="A79" s="3351" t="s">
        <v>427</v>
      </c>
      <c r="B79" s="3351"/>
      <c r="C79" s="3351"/>
      <c r="D79" s="3351"/>
      <c r="E79" s="3351"/>
      <c r="F79" s="42"/>
      <c r="G79" s="42"/>
      <c r="H79" s="1002"/>
      <c r="I79" s="311"/>
      <c r="J79" s="2035"/>
      <c r="K79" s="3345">
        <f>K77+1</f>
        <v>6</v>
      </c>
      <c r="L79" s="3347" t="s">
        <v>2884</v>
      </c>
      <c r="M79" s="3084" t="s">
        <v>421</v>
      </c>
      <c r="N79" s="1301"/>
      <c r="O79" s="1302">
        <f ca="1">N69-O77</f>
        <v>20114</v>
      </c>
      <c r="P79" s="1303"/>
      <c r="Q79" s="2028"/>
      <c r="R79" s="2028"/>
      <c r="S79" s="2028"/>
      <c r="T79" s="2028"/>
      <c r="U79" s="2028"/>
      <c r="V79" s="2028"/>
    </row>
    <row r="80" spans="1:22" ht="25.5">
      <c r="A80" s="3352" t="s">
        <v>428</v>
      </c>
      <c r="B80" s="3353"/>
      <c r="C80" s="993"/>
      <c r="D80" s="993" t="s">
        <v>429</v>
      </c>
      <c r="E80" s="370" t="s">
        <v>430</v>
      </c>
      <c r="F80" s="42"/>
      <c r="G80" s="42"/>
      <c r="H80" s="1002"/>
      <c r="I80" s="311"/>
      <c r="J80" s="2028"/>
      <c r="K80" s="3346"/>
      <c r="L80" s="3347"/>
      <c r="M80" s="3084" t="s">
        <v>425</v>
      </c>
      <c r="N80" s="1301"/>
      <c r="O80" s="1302" t="str">
        <f ca="1">NUMBERSTRING(INT(O79*10000),2)&amp;"元整"</f>
        <v>贰亿零壹佰壹拾肆万元整</v>
      </c>
      <c r="P80" s="1303"/>
      <c r="Q80" s="2028"/>
      <c r="R80" s="2028"/>
      <c r="S80" s="2028"/>
      <c r="T80" s="2028"/>
      <c r="U80" s="2028"/>
      <c r="V80" s="2028"/>
    </row>
    <row r="81" spans="1:26" ht="13.5" thickBot="1">
      <c r="A81" s="381" t="s">
        <v>1823</v>
      </c>
      <c r="B81" s="371" t="s">
        <v>431</v>
      </c>
      <c r="C81" s="372">
        <f ca="1">ROUND((C82+C83)/(1+'数据-取费表'!C42),0)</f>
        <v>17867</v>
      </c>
      <c r="D81" s="373"/>
      <c r="E81" s="374"/>
      <c r="F81" s="42"/>
      <c r="G81" s="42"/>
      <c r="H81" s="1002"/>
      <c r="I81" s="311"/>
      <c r="J81" s="2028"/>
      <c r="K81" s="3078">
        <f>K79+1</f>
        <v>7</v>
      </c>
      <c r="L81" s="3359" t="s">
        <v>2885</v>
      </c>
      <c r="M81" s="3360"/>
      <c r="N81" s="1305"/>
      <c r="O81" s="1306">
        <f ca="1">ROUND(O79*10000/'数据-汇总表'!E3,0)</f>
        <v>4063</v>
      </c>
      <c r="P81" s="1307"/>
      <c r="Q81" s="2028"/>
      <c r="R81" s="2028"/>
      <c r="S81" s="2028"/>
      <c r="T81" s="2028"/>
      <c r="U81" s="2028"/>
      <c r="V81" s="2028"/>
    </row>
    <row r="82" spans="1:26" ht="13.5" thickTop="1">
      <c r="A82" s="375" t="s">
        <v>1824</v>
      </c>
      <c r="B82" s="376" t="s">
        <v>432</v>
      </c>
      <c r="C82" s="377">
        <f ca="1">D63</f>
        <v>18760</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34" t="s">
        <v>2872</v>
      </c>
      <c r="L83" s="3090" t="s">
        <v>2873</v>
      </c>
      <c r="M83" s="3080">
        <f ca="1">IF(N69&gt;10000,N69*0.5%,IF(AND(N69&gt;1000,N69&lt;=10000),N69*1%,IF(AND(N69&gt;100,N69&lt;=1000),N69*3%,IF(AND(N69&gt;10,N69&lt;=100),N69*5%,N69*8%))))</f>
        <v>156.33000000000001</v>
      </c>
      <c r="N83" s="53">
        <f ca="1">ROUND(M83,1)</f>
        <v>156.30000000000001</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34"/>
      <c r="L84" s="3090" t="s">
        <v>2874</v>
      </c>
      <c r="M84" s="3080">
        <f ca="1">IF(N69&gt;2000,N69*0.5%,IF(AND(N69&gt;1000,N69&lt;=2000),N69*0.6%,IF(AND(N69&gt;500,N69&lt;=1000),N69*0.7%,IF(AND(N69&gt;200,N69&lt;=500),N69*0.8%,IF(AND(N69&gt;100,N69&lt;=200),N69*0.9%,IF(AND(N69&gt;50,N69&lt;=100),N69*1%,IF(AND(N69&gt;20,N69&lt;=50),N69*1.5%,IF(AND(N69&gt;10,N69&lt;=20),N69*2%,IF(AND(N69&gt;1,N69&lt;=10),N69*2.5%)))))))))</f>
        <v>156.33000000000001</v>
      </c>
      <c r="N84" s="53">
        <f t="shared" ref="N84:N85" ca="1" si="2">ROUND(M84,1)</f>
        <v>156.30000000000001</v>
      </c>
      <c r="O84" s="2028" t="s">
        <v>2875</v>
      </c>
      <c r="P84" s="2028"/>
      <c r="Q84" s="2028"/>
      <c r="R84" s="2028"/>
      <c r="S84" s="2028"/>
      <c r="T84" s="2028"/>
      <c r="U84" s="2028"/>
      <c r="V84" s="2028"/>
    </row>
    <row r="85" spans="1:26" ht="12.75">
      <c r="A85" s="381" t="s">
        <v>1827</v>
      </c>
      <c r="B85" s="382" t="s">
        <v>435</v>
      </c>
      <c r="C85" s="385">
        <f ca="1">C81-C84</f>
        <v>15867</v>
      </c>
      <c r="D85" s="378" t="s">
        <v>19</v>
      </c>
      <c r="E85" s="379"/>
      <c r="F85" s="42"/>
      <c r="G85" s="42"/>
      <c r="H85" s="1002"/>
      <c r="I85" s="311"/>
      <c r="J85" s="2028"/>
      <c r="K85" s="3334"/>
      <c r="L85" s="3090" t="s">
        <v>2876</v>
      </c>
      <c r="M85" s="3080">
        <f ca="1">IF(N69&gt;1000,N69*0.1%,IF(AND(N69&gt;500,N69&lt;=1000),N69*0.5%,IF(AND(N69&gt;50,N69&lt;=500),N69*1%,IF(AND(N69&gt;1,N69&lt;=50),N69*1.5%))))</f>
        <v>31.266000000000002</v>
      </c>
      <c r="N85" s="53">
        <f t="shared" ca="1" si="2"/>
        <v>31.3</v>
      </c>
      <c r="O85" s="2028" t="s">
        <v>2875</v>
      </c>
      <c r="P85" s="2028"/>
      <c r="Q85" s="2028"/>
      <c r="R85" s="2028"/>
      <c r="S85" s="2028"/>
      <c r="T85" s="2028"/>
      <c r="U85" s="2028"/>
      <c r="V85" s="2028"/>
    </row>
    <row r="86" spans="1:26" ht="13.5" thickBot="1">
      <c r="A86" s="386" t="s">
        <v>1828</v>
      </c>
      <c r="B86" s="387" t="s">
        <v>436</v>
      </c>
      <c r="C86" s="388">
        <f ca="1">IF(C85&lt;=0,0,ROUND(C85*D86,0))</f>
        <v>889</v>
      </c>
      <c r="D86" s="389">
        <f>'数据-取费表'!B41</f>
        <v>5.6000000000000001E-2</v>
      </c>
      <c r="E86" s="390"/>
      <c r="F86" s="42"/>
      <c r="G86" s="42"/>
      <c r="H86" s="1002"/>
      <c r="I86" s="311"/>
      <c r="J86" s="2028"/>
      <c r="K86" s="3334"/>
      <c r="L86" s="3090" t="s">
        <v>2877</v>
      </c>
      <c r="M86" s="3080">
        <f ca="1">N69*0.5%</f>
        <v>156.33000000000001</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34"/>
      <c r="L87" s="3090" t="s">
        <v>2879</v>
      </c>
      <c r="M87" s="3080">
        <f ca="1">IF(N69&gt;=10000,(8.25+(N69-10000)*0.01%),IF(AND(N69&gt;=8000,N69&lt;10000),(7.85+(N69-8000)*0.02%),IF(AND(N69&gt;=5000,N69&lt;8000),(6.65+(N69-5000)*0.04%),IF(AND(N69&gt;=2000,N69&lt;5000),(4.25+(PN69-2000)*0.08%),IF(AND(N69&gt;=1000,N69&lt;2000),(2.75+(N69-1000)*0.15%),IF(AND(N69&gt;=100,N69&lt;1000),(0.5+(N69-100)*0.25%),IF(AND(N69&gt;0,N69&lt;100),N69*0.5%)))))))</f>
        <v>10.3766</v>
      </c>
      <c r="N87" s="53">
        <f ca="1">ROUND(M87*0.9,1)</f>
        <v>9.3000000000000007</v>
      </c>
      <c r="O87" s="3083"/>
      <c r="P87" s="311"/>
      <c r="Q87" s="2028"/>
      <c r="R87" s="2028"/>
      <c r="S87" s="2028"/>
      <c r="T87" s="2028"/>
      <c r="U87" s="2028"/>
      <c r="V87" s="2028"/>
      <c r="W87" s="292"/>
      <c r="X87" s="292"/>
      <c r="Y87" s="292"/>
      <c r="Z87" s="292"/>
    </row>
    <row r="88" spans="1:26" s="1313" customFormat="1" ht="15" thickBot="1">
      <c r="A88" s="3388" t="s">
        <v>437</v>
      </c>
      <c r="B88" s="3389"/>
      <c r="C88" s="3389"/>
      <c r="D88" s="3389"/>
      <c r="E88" s="3389"/>
      <c r="F88" s="3389"/>
      <c r="G88" s="3389"/>
      <c r="H88" s="3389"/>
      <c r="I88" s="1314"/>
      <c r="J88" s="2036"/>
      <c r="K88" s="3334"/>
      <c r="L88" s="3090" t="s">
        <v>2880</v>
      </c>
      <c r="M88" s="3080">
        <f ca="1">IF(N69&gt;10000,N69*0.5%,IF(AND(N69&gt;5000,N69&lt;=10000),N69*1%,IF(AND(N69&gt;1000,N69&lt;=5000),N69*2%,IF(AND(N69&gt;200,N69&lt;=1000),N69*3%,N69*5%))))</f>
        <v>156.33000000000001</v>
      </c>
      <c r="N88" s="53">
        <f ca="1">ROUND(M88,1)</f>
        <v>156.30000000000001</v>
      </c>
      <c r="O88" s="3083"/>
      <c r="P88" s="11"/>
      <c r="Q88" s="2033"/>
      <c r="R88" s="2033"/>
      <c r="S88" s="2033"/>
      <c r="T88" s="2033"/>
      <c r="U88" s="2033"/>
      <c r="V88" s="2033"/>
      <c r="W88" s="2037"/>
      <c r="X88" s="2037"/>
      <c r="Y88" s="2037"/>
      <c r="Z88" s="2037"/>
    </row>
    <row r="89" spans="1:26" s="1313" customFormat="1" ht="14.25">
      <c r="A89" s="3352" t="s">
        <v>428</v>
      </c>
      <c r="B89" s="3353"/>
      <c r="C89" s="993"/>
      <c r="D89" s="993" t="s">
        <v>429</v>
      </c>
      <c r="E89" s="391" t="s">
        <v>438</v>
      </c>
      <c r="F89" s="392"/>
      <c r="G89" s="392"/>
      <c r="H89" s="393"/>
      <c r="I89" s="1315"/>
      <c r="J89" s="2038"/>
      <c r="K89" s="3334"/>
      <c r="L89" s="3090" t="s">
        <v>27</v>
      </c>
      <c r="M89" s="3081"/>
      <c r="N89" s="53">
        <f ca="1">ROUND(SUM(N83:N88),0)</f>
        <v>510</v>
      </c>
      <c r="O89" s="3091">
        <f ca="1">N89/N69</f>
        <v>1.6311648436000768E-2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17867</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2668</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85" t="s">
        <v>447</v>
      </c>
      <c r="F94" s="3386"/>
      <c r="G94" s="3386"/>
      <c r="H94" s="3387"/>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107</v>
      </c>
      <c r="D96" s="406">
        <f>'数据-取费表'!B43</f>
        <v>6.000000000000001E-3</v>
      </c>
      <c r="E96" s="3375" t="s">
        <v>2427</v>
      </c>
      <c r="F96" s="3376"/>
      <c r="G96" s="3376"/>
      <c r="H96" s="3377"/>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15199</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5.6967766116941529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8186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88" t="s">
        <v>454</v>
      </c>
      <c r="B101" s="3389"/>
      <c r="C101" s="3389"/>
      <c r="D101" s="3389"/>
      <c r="E101" s="3389"/>
      <c r="F101" s="3389"/>
      <c r="G101" s="3389"/>
      <c r="H101" s="338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52" t="s">
        <v>428</v>
      </c>
      <c r="B102" s="3353"/>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17867</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797</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78" t="s">
        <v>462</v>
      </c>
      <c r="F109" s="3376"/>
      <c r="G109" s="3376"/>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78" t="s">
        <v>464</v>
      </c>
      <c r="F110" s="3376"/>
      <c r="G110" s="3376"/>
      <c r="H110" s="3377"/>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107</v>
      </c>
      <c r="D111" s="406">
        <f>'数据-取费表'!B43</f>
        <v>6.000000000000001E-3</v>
      </c>
      <c r="E111" s="3375" t="s">
        <v>2427</v>
      </c>
      <c r="F111" s="3376"/>
      <c r="G111" s="3376"/>
      <c r="H111" s="3377"/>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8" t="s">
        <v>2452</v>
      </c>
      <c r="F112" s="3376"/>
      <c r="G112" s="3376"/>
      <c r="H112" s="3377"/>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17070</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21.417816813048933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9963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22275</v>
      </c>
      <c r="D13" s="451"/>
      <c r="E13" s="365"/>
      <c r="F13" s="452"/>
      <c r="G13" s="444"/>
      <c r="H13" s="447"/>
      <c r="I13" s="447"/>
      <c r="J13" s="447"/>
      <c r="K13" s="448"/>
    </row>
    <row r="14" spans="1:41" s="2116" customFormat="1" ht="13.5" customHeight="1">
      <c r="A14" s="1632" t="s">
        <v>1849</v>
      </c>
      <c r="B14" s="449" t="s">
        <v>480</v>
      </c>
      <c r="C14" s="53">
        <f ca="1">ROUND(C13*F14,0)</f>
        <v>1114</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2228</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2475</v>
      </c>
      <c r="D16" s="451">
        <f ca="1">IF(B1="",'数据-汇总表'!E3,INDIRECT("'数据-取费表'!K"&amp;$K$1)+INDIRECT("'数据-取费表'!S"&amp;$K$1))</f>
        <v>49501</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334</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28426</v>
      </c>
      <c r="D18" s="461"/>
      <c r="E18" s="462"/>
      <c r="F18" s="462"/>
      <c r="G18" s="1326" t="s">
        <v>2431</v>
      </c>
      <c r="H18" s="447"/>
      <c r="I18" s="447"/>
      <c r="J18" s="447"/>
      <c r="K18" s="448"/>
    </row>
    <row r="19" spans="1:14" s="2119" customFormat="1" ht="13.5" customHeight="1">
      <c r="A19" s="1633" t="s">
        <v>1854</v>
      </c>
      <c r="B19" s="459" t="s">
        <v>493</v>
      </c>
      <c r="C19" s="460">
        <f ca="1">ROUND(C18*F19,0)</f>
        <v>853</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1391</v>
      </c>
      <c r="D21" s="467">
        <f ca="1">C23</f>
        <v>2.3999999999999998E-3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1391</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2.3999999999999998E-3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11712</v>
      </c>
      <c r="D24" s="489">
        <f ca="1">C26</f>
        <v>0.02</v>
      </c>
      <c r="E24" s="469" t="s">
        <v>507</v>
      </c>
      <c r="F24" s="479">
        <f ca="1">IF(B1="",'数据-取费表'!Q16,INDIRECT("'数据-取费表'!q"&amp;$K$1))</f>
        <v>0.4</v>
      </c>
      <c r="G24" s="444"/>
      <c r="H24" s="447"/>
      <c r="I24" s="447"/>
      <c r="J24" s="447"/>
      <c r="K24" s="448"/>
    </row>
    <row r="25" spans="1:14" s="2120" customFormat="1" ht="13.5" customHeight="1">
      <c r="A25" s="1632" t="s">
        <v>1848</v>
      </c>
      <c r="B25" s="1327" t="s">
        <v>2435</v>
      </c>
      <c r="C25" s="490">
        <f ca="1">ROUND((C18+C19)*F24,0)</f>
        <v>11712</v>
      </c>
      <c r="D25" s="472"/>
      <c r="E25" s="473"/>
      <c r="F25" s="480"/>
      <c r="G25" s="1325" t="s">
        <v>2432</v>
      </c>
      <c r="H25" s="457"/>
      <c r="I25" s="457"/>
      <c r="J25" s="457"/>
      <c r="K25" s="458"/>
    </row>
    <row r="26" spans="1:14" s="2120" customFormat="1" ht="13.5" customHeight="1">
      <c r="A26" s="1632" t="s">
        <v>1849</v>
      </c>
      <c r="B26" s="1327" t="s">
        <v>509</v>
      </c>
      <c r="C26" s="491">
        <f ca="1">ROUND(F20*F24,4)</f>
        <v>0.02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48475</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23" zoomScale="80" zoomScaleNormal="95" zoomScaleSheetLayoutView="80" zoomScalePageLayoutView="95" workbookViewId="0">
      <selection activeCell="F49" sqref="F49"/>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11356</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2294</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1376</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92</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33" t="s">
        <v>522</v>
      </c>
      <c r="D6" s="3434"/>
      <c r="E6" s="3433" t="s">
        <v>523</v>
      </c>
      <c r="F6" s="3434"/>
      <c r="G6" s="3433" t="s">
        <v>524</v>
      </c>
      <c r="H6" s="3434"/>
      <c r="I6" s="3433" t="s">
        <v>525</v>
      </c>
      <c r="J6" s="3434"/>
      <c r="K6" s="514" t="s">
        <v>526</v>
      </c>
      <c r="L6" s="2133"/>
      <c r="M6" s="2132"/>
      <c r="N6" s="2132"/>
      <c r="O6" s="2134"/>
      <c r="P6" s="3435" t="s">
        <v>527</v>
      </c>
      <c r="Q6" s="3436"/>
      <c r="R6" s="3421" t="s">
        <v>523</v>
      </c>
      <c r="S6" s="3422"/>
      <c r="T6" s="3421" t="s">
        <v>524</v>
      </c>
      <c r="U6" s="3422"/>
      <c r="V6" s="3441" t="s">
        <v>525</v>
      </c>
      <c r="W6" s="3441"/>
      <c r="X6" s="1566"/>
      <c r="Y6" s="3421" t="s">
        <v>527</v>
      </c>
      <c r="Z6" s="3422"/>
      <c r="AA6" s="3416" t="s">
        <v>523</v>
      </c>
      <c r="AB6" s="3417" t="s">
        <v>524</v>
      </c>
      <c r="AC6" s="3416" t="s">
        <v>525</v>
      </c>
    </row>
    <row r="7" spans="1:30" ht="43.5" customHeight="1">
      <c r="A7" s="515"/>
      <c r="B7" s="516"/>
      <c r="C7" s="3444" t="s">
        <v>2926</v>
      </c>
      <c r="D7" s="3445"/>
      <c r="E7" s="3444" t="str">
        <f>土地案例!A3</f>
        <v>兴隆旅游度假区莲兴大道南侧、碑头水库北侧</v>
      </c>
      <c r="F7" s="3445"/>
      <c r="G7" s="3444" t="str">
        <f>土地案例!A4</f>
        <v>龙滚镇福塘村委会分洪口南岸</v>
      </c>
      <c r="H7" s="3445"/>
      <c r="I7" s="3444" t="str">
        <f>土地案例!A5</f>
        <v>兴隆旅游度假区莲兴大道南侧、碑头水库北侧</v>
      </c>
      <c r="J7" s="3445"/>
      <c r="K7" s="514"/>
      <c r="L7" s="2133"/>
      <c r="M7" s="2132"/>
      <c r="N7" s="2132"/>
      <c r="O7" s="2134"/>
      <c r="P7" s="3437"/>
      <c r="Q7" s="3438"/>
      <c r="R7" s="3423"/>
      <c r="S7" s="3424"/>
      <c r="T7" s="3423"/>
      <c r="U7" s="3424"/>
      <c r="V7" s="3441"/>
      <c r="W7" s="3441"/>
      <c r="X7" s="1566"/>
      <c r="Y7" s="3423"/>
      <c r="Z7" s="3424"/>
      <c r="AA7" s="3417"/>
      <c r="AB7" s="3417"/>
      <c r="AC7" s="3417"/>
    </row>
    <row r="8" spans="1:30" ht="21" thickBot="1">
      <c r="A8" s="515"/>
      <c r="B8" s="516"/>
      <c r="C8" s="3446" t="s">
        <v>2930</v>
      </c>
      <c r="D8" s="3447"/>
      <c r="E8" s="3446" t="s">
        <v>2930</v>
      </c>
      <c r="F8" s="3447"/>
      <c r="G8" s="3442" t="s">
        <v>2930</v>
      </c>
      <c r="H8" s="3443"/>
      <c r="I8" s="3442" t="s">
        <v>2930</v>
      </c>
      <c r="J8" s="3443"/>
      <c r="K8" s="514" t="s">
        <v>528</v>
      </c>
      <c r="L8" s="2133"/>
      <c r="M8" s="2132"/>
      <c r="N8" s="2132"/>
      <c r="O8" s="2134"/>
      <c r="P8" s="3439"/>
      <c r="Q8" s="3440"/>
      <c r="R8" s="3423"/>
      <c r="S8" s="3424"/>
      <c r="T8" s="3425"/>
      <c r="U8" s="3426"/>
      <c r="V8" s="3441"/>
      <c r="W8" s="3441"/>
      <c r="X8" s="1566"/>
      <c r="Y8" s="3425"/>
      <c r="Z8" s="3426"/>
      <c r="AA8" s="3418"/>
      <c r="AB8" s="3418"/>
      <c r="AC8" s="3418"/>
    </row>
    <row r="9" spans="1:30" s="1219" customFormat="1" ht="21" thickBot="1">
      <c r="A9" s="2936"/>
      <c r="B9" s="2943" t="s">
        <v>529</v>
      </c>
      <c r="C9" s="2935">
        <f>'数据-取费表'!B2</f>
        <v>43224</v>
      </c>
      <c r="D9" s="520">
        <v>100</v>
      </c>
      <c r="E9" s="521" t="str">
        <f>土地案例!L3</f>
        <v>2016-02-16</v>
      </c>
      <c r="F9" s="522">
        <f>SUMIF(72:72,YEAR(E9)&amp;"-"&amp;INT((MONTH(E9)+2)/3),73:73)</f>
        <v>91</v>
      </c>
      <c r="G9" s="523" t="str">
        <f>土地案例!L4</f>
        <v>2016-02-16</v>
      </c>
      <c r="H9" s="520">
        <f>SUMIF(72:72,YEAR(G9)&amp;"-"&amp;INT((MONTH(G9)+2)/3),73:73)</f>
        <v>91</v>
      </c>
      <c r="I9" s="523" t="str">
        <f>土地案例!L5</f>
        <v>2016-02-16</v>
      </c>
      <c r="J9" s="520">
        <f>SUMIF(72:72,YEAR(I9)&amp;"-"&amp;INT((MONTH(I9)+2)/3),73:73)</f>
        <v>91</v>
      </c>
      <c r="K9" s="524"/>
      <c r="L9" s="2135"/>
      <c r="M9" s="2132"/>
      <c r="N9" s="2132"/>
      <c r="O9" s="2136"/>
      <c r="P9" s="3419" t="s">
        <v>530</v>
      </c>
      <c r="Q9" s="3428"/>
      <c r="R9" s="1567" t="s">
        <v>8</v>
      </c>
      <c r="S9" s="1568">
        <f t="shared" ref="S9:S17" si="0">F9</f>
        <v>91</v>
      </c>
      <c r="T9" s="1567" t="s">
        <v>8</v>
      </c>
      <c r="U9" s="1568">
        <f t="shared" ref="U9:U17" si="1">H9</f>
        <v>91</v>
      </c>
      <c r="V9" s="1567" t="s">
        <v>8</v>
      </c>
      <c r="W9" s="1568">
        <f t="shared" ref="W9:W17" si="2">J9</f>
        <v>91</v>
      </c>
      <c r="X9" s="1569"/>
      <c r="Y9" s="3419" t="s">
        <v>530</v>
      </c>
      <c r="Z9" s="3420"/>
      <c r="AA9" s="1570">
        <f>D9/F9</f>
        <v>1.098901098901099</v>
      </c>
      <c r="AB9" s="1570">
        <f>D9/H9</f>
        <v>1.098901098901099</v>
      </c>
      <c r="AC9" s="1570">
        <f>D9/J9</f>
        <v>1.098901098901099</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19" t="s">
        <v>533</v>
      </c>
      <c r="Q10" s="3420"/>
      <c r="R10" s="1567" t="s">
        <v>8</v>
      </c>
      <c r="S10" s="1568">
        <f t="shared" si="0"/>
        <v>100</v>
      </c>
      <c r="T10" s="1567" t="s">
        <v>8</v>
      </c>
      <c r="U10" s="1568">
        <f t="shared" si="1"/>
        <v>100</v>
      </c>
      <c r="V10" s="1567" t="s">
        <v>8</v>
      </c>
      <c r="W10" s="1568">
        <f t="shared" si="2"/>
        <v>100</v>
      </c>
      <c r="X10" s="1569"/>
      <c r="Y10" s="3419" t="s">
        <v>533</v>
      </c>
      <c r="Z10" s="3420"/>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27" t="s">
        <v>535</v>
      </c>
      <c r="Q11" s="1150" t="str">
        <f t="shared" ref="Q11:Q17" si="6">B11</f>
        <v>用途</v>
      </c>
      <c r="R11" s="1567" t="s">
        <v>8</v>
      </c>
      <c r="S11" s="1568">
        <f t="shared" si="0"/>
        <v>100</v>
      </c>
      <c r="T11" s="1567" t="s">
        <v>8</v>
      </c>
      <c r="U11" s="1568">
        <f t="shared" si="1"/>
        <v>100</v>
      </c>
      <c r="V11" s="1567" t="s">
        <v>8</v>
      </c>
      <c r="W11" s="1568">
        <f t="shared" si="2"/>
        <v>100</v>
      </c>
      <c r="X11" s="1569"/>
      <c r="Y11" s="3384"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27"/>
      <c r="Q12" s="1150" t="str">
        <f t="shared" si="6"/>
        <v>土地使用年限（年）</v>
      </c>
      <c r="R12" s="1567" t="s">
        <v>8</v>
      </c>
      <c r="S12" s="1568">
        <f t="shared" si="0"/>
        <v>102</v>
      </c>
      <c r="T12" s="1567" t="s">
        <v>8</v>
      </c>
      <c r="U12" s="1568">
        <f t="shared" si="1"/>
        <v>102</v>
      </c>
      <c r="V12" s="1567" t="s">
        <v>8</v>
      </c>
      <c r="W12" s="1568">
        <f t="shared" si="2"/>
        <v>102</v>
      </c>
      <c r="X12" s="1569"/>
      <c r="Y12" s="3384"/>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27"/>
      <c r="Q13" s="1150" t="str">
        <f t="shared" si="6"/>
        <v>容积率</v>
      </c>
      <c r="R13" s="1567" t="s">
        <v>8</v>
      </c>
      <c r="S13" s="1568">
        <f t="shared" si="0"/>
        <v>90</v>
      </c>
      <c r="T13" s="1567" t="s">
        <v>8</v>
      </c>
      <c r="U13" s="1568">
        <f t="shared" si="1"/>
        <v>90</v>
      </c>
      <c r="V13" s="1567" t="s">
        <v>8</v>
      </c>
      <c r="W13" s="1568">
        <f t="shared" si="2"/>
        <v>90</v>
      </c>
      <c r="X13" s="1569"/>
      <c r="Y13" s="3384"/>
      <c r="Z13" s="1149" t="str">
        <f t="shared" si="7"/>
        <v>容积率</v>
      </c>
      <c r="AA13" s="1570">
        <f t="shared" si="3"/>
        <v>1.1111111111111112</v>
      </c>
      <c r="AB13" s="1570">
        <f t="shared" si="4"/>
        <v>1.1111111111111112</v>
      </c>
      <c r="AC13" s="1570">
        <f t="shared" si="5"/>
        <v>1.1111111111111112</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27"/>
      <c r="Q14" s="1150" t="str">
        <f t="shared" si="6"/>
        <v>配建</v>
      </c>
      <c r="R14" s="1567" t="s">
        <v>8</v>
      </c>
      <c r="S14" s="1568">
        <f t="shared" si="0"/>
        <v>100</v>
      </c>
      <c r="T14" s="1567" t="s">
        <v>8</v>
      </c>
      <c r="U14" s="1568">
        <f t="shared" si="1"/>
        <v>100</v>
      </c>
      <c r="V14" s="1567" t="s">
        <v>8</v>
      </c>
      <c r="W14" s="1568">
        <f t="shared" si="2"/>
        <v>100</v>
      </c>
      <c r="X14" s="1569"/>
      <c r="Y14" s="3384"/>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27"/>
      <c r="Q15" s="1150">
        <f t="shared" si="6"/>
        <v>0</v>
      </c>
      <c r="R15" s="1567" t="s">
        <v>8</v>
      </c>
      <c r="S15" s="1568">
        <f t="shared" si="0"/>
        <v>100</v>
      </c>
      <c r="T15" s="1567" t="s">
        <v>8</v>
      </c>
      <c r="U15" s="1568">
        <f t="shared" si="1"/>
        <v>100</v>
      </c>
      <c r="V15" s="1567" t="s">
        <v>8</v>
      </c>
      <c r="W15" s="1568">
        <f t="shared" si="2"/>
        <v>100</v>
      </c>
      <c r="X15" s="1569"/>
      <c r="Y15" s="3384"/>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27"/>
      <c r="Q16" s="1150">
        <f t="shared" si="6"/>
        <v>0</v>
      </c>
      <c r="R16" s="1567" t="s">
        <v>8</v>
      </c>
      <c r="S16" s="1568">
        <f t="shared" si="0"/>
        <v>100</v>
      </c>
      <c r="T16" s="1567" t="s">
        <v>8</v>
      </c>
      <c r="U16" s="1568">
        <f t="shared" si="1"/>
        <v>100</v>
      </c>
      <c r="V16" s="1567" t="s">
        <v>8</v>
      </c>
      <c r="W16" s="1568">
        <f t="shared" si="2"/>
        <v>100</v>
      </c>
      <c r="X16" s="1569"/>
      <c r="Y16" s="3384"/>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29" t="s">
        <v>540</v>
      </c>
      <c r="Q17" s="1571" t="str">
        <f t="shared" si="6"/>
        <v>居住社区成熟度</v>
      </c>
      <c r="R17" s="1572" t="s">
        <v>8</v>
      </c>
      <c r="S17" s="1573">
        <f t="shared" si="0"/>
        <v>100</v>
      </c>
      <c r="T17" s="1572" t="s">
        <v>8</v>
      </c>
      <c r="U17" s="1573">
        <f t="shared" si="1"/>
        <v>100</v>
      </c>
      <c r="V17" s="1572" t="s">
        <v>8</v>
      </c>
      <c r="W17" s="1573">
        <f t="shared" si="2"/>
        <v>100</v>
      </c>
      <c r="X17" s="1566"/>
      <c r="Y17" s="3429" t="s">
        <v>540</v>
      </c>
      <c r="Z17" s="1574" t="str">
        <f t="shared" si="7"/>
        <v>居住社区成熟度</v>
      </c>
      <c r="AA17" s="1575">
        <f t="shared" si="3"/>
        <v>1</v>
      </c>
      <c r="AB17" s="1575">
        <f t="shared" si="4"/>
        <v>1</v>
      </c>
      <c r="AC17" s="1575">
        <f t="shared" si="5"/>
        <v>1</v>
      </c>
    </row>
    <row r="18" spans="1:29" ht="20.25">
      <c r="A18" s="532"/>
      <c r="B18" s="553"/>
      <c r="C18" s="554" t="s">
        <v>3086</v>
      </c>
      <c r="D18" s="557"/>
      <c r="E18" s="558" t="s">
        <v>3086</v>
      </c>
      <c r="F18" s="555"/>
      <c r="G18" s="556" t="s">
        <v>3086</v>
      </c>
      <c r="H18" s="559"/>
      <c r="I18" s="558" t="s">
        <v>3086</v>
      </c>
      <c r="J18" s="555"/>
      <c r="K18" s="531"/>
      <c r="L18" s="2142"/>
      <c r="M18" s="2132"/>
      <c r="N18" s="2132"/>
      <c r="O18" s="2141"/>
      <c r="P18" s="3430"/>
      <c r="Q18" s="1571"/>
      <c r="R18" s="1572"/>
      <c r="S18" s="1573"/>
      <c r="T18" s="1572"/>
      <c r="U18" s="1573"/>
      <c r="V18" s="1572"/>
      <c r="W18" s="1573"/>
      <c r="X18" s="1566"/>
      <c r="Y18" s="343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30"/>
      <c r="Q19" s="1571" t="str">
        <f>B19</f>
        <v>商业繁华度</v>
      </c>
      <c r="R19" s="1572" t="s">
        <v>8</v>
      </c>
      <c r="S19" s="1573">
        <f>F19</f>
        <v>100</v>
      </c>
      <c r="T19" s="1572" t="s">
        <v>8</v>
      </c>
      <c r="U19" s="1573">
        <f>H19</f>
        <v>100</v>
      </c>
      <c r="V19" s="1572" t="s">
        <v>8</v>
      </c>
      <c r="W19" s="1573">
        <f>J19</f>
        <v>100</v>
      </c>
      <c r="X19" s="1566"/>
      <c r="Y19" s="3430"/>
      <c r="Z19" s="1574" t="str">
        <f>Q19</f>
        <v>商业繁华度</v>
      </c>
      <c r="AA19" s="1575">
        <f t="shared" si="3"/>
        <v>1</v>
      </c>
      <c r="AB19" s="1575">
        <f t="shared" si="4"/>
        <v>1</v>
      </c>
      <c r="AC19" s="1575">
        <f t="shared" si="5"/>
        <v>1</v>
      </c>
    </row>
    <row r="20" spans="1:29" ht="20.25">
      <c r="A20" s="532"/>
      <c r="B20" s="566"/>
      <c r="C20" s="567" t="s">
        <v>3086</v>
      </c>
      <c r="D20" s="563"/>
      <c r="E20" s="567" t="s">
        <v>3086</v>
      </c>
      <c r="F20" s="559"/>
      <c r="G20" s="567" t="s">
        <v>3086</v>
      </c>
      <c r="H20" s="555"/>
      <c r="I20" s="567" t="s">
        <v>3086</v>
      </c>
      <c r="J20" s="555"/>
      <c r="K20" s="531"/>
      <c r="L20" s="2142"/>
      <c r="M20" s="2132"/>
      <c r="N20" s="2132"/>
      <c r="O20" s="2141"/>
      <c r="P20" s="3430"/>
      <c r="Q20" s="1571"/>
      <c r="R20" s="1572"/>
      <c r="S20" s="1573"/>
      <c r="T20" s="1572"/>
      <c r="U20" s="1573"/>
      <c r="V20" s="1572"/>
      <c r="W20" s="1573"/>
      <c r="X20" s="1566"/>
      <c r="Y20" s="3430"/>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0"/>
      <c r="Q21" s="1571" t="str">
        <f>B21</f>
        <v>办公集聚程度</v>
      </c>
      <c r="R21" s="1572" t="s">
        <v>8</v>
      </c>
      <c r="S21" s="1573">
        <f>F21</f>
        <v>100</v>
      </c>
      <c r="T21" s="1572" t="s">
        <v>8</v>
      </c>
      <c r="U21" s="1573">
        <f>H21</f>
        <v>100</v>
      </c>
      <c r="V21" s="1572" t="s">
        <v>8</v>
      </c>
      <c r="W21" s="1573">
        <f>J21</f>
        <v>100</v>
      </c>
      <c r="X21" s="1566"/>
      <c r="Y21" s="3430"/>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30"/>
      <c r="Q22" s="1571"/>
      <c r="R22" s="1572"/>
      <c r="S22" s="1573"/>
      <c r="T22" s="1572"/>
      <c r="U22" s="1573"/>
      <c r="V22" s="1572"/>
      <c r="W22" s="1573"/>
      <c r="X22" s="1566"/>
      <c r="Y22" s="343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30"/>
      <c r="Q23" s="1571" t="str">
        <f>B23</f>
        <v>交通便捷度</v>
      </c>
      <c r="R23" s="1572" t="s">
        <v>8</v>
      </c>
      <c r="S23" s="1573">
        <f>F23</f>
        <v>100</v>
      </c>
      <c r="T23" s="1572" t="s">
        <v>8</v>
      </c>
      <c r="U23" s="1573">
        <f>H23</f>
        <v>100</v>
      </c>
      <c r="V23" s="1572" t="s">
        <v>8</v>
      </c>
      <c r="W23" s="1573">
        <f>J23</f>
        <v>100</v>
      </c>
      <c r="X23" s="1566"/>
      <c r="Y23" s="3430"/>
      <c r="Z23" s="1574" t="str">
        <f>Q23</f>
        <v>交通便捷度</v>
      </c>
      <c r="AA23" s="1575">
        <f t="shared" si="3"/>
        <v>1</v>
      </c>
      <c r="AB23" s="1575">
        <f t="shared" si="4"/>
        <v>1</v>
      </c>
      <c r="AC23" s="1575">
        <f t="shared" si="5"/>
        <v>1</v>
      </c>
    </row>
    <row r="24" spans="1:29" ht="20.25">
      <c r="A24" s="532"/>
      <c r="B24" s="578"/>
      <c r="C24" s="554" t="s">
        <v>3087</v>
      </c>
      <c r="D24" s="557"/>
      <c r="E24" s="554" t="s">
        <v>3087</v>
      </c>
      <c r="F24" s="555"/>
      <c r="G24" s="554" t="s">
        <v>3087</v>
      </c>
      <c r="H24" s="555"/>
      <c r="I24" s="554" t="s">
        <v>3087</v>
      </c>
      <c r="J24" s="555"/>
      <c r="K24" s="531"/>
      <c r="L24" s="2142"/>
      <c r="M24" s="2132"/>
      <c r="N24" s="2132"/>
      <c r="O24" s="2141"/>
      <c r="P24" s="3430"/>
      <c r="Q24" s="1571"/>
      <c r="R24" s="1572"/>
      <c r="S24" s="1573"/>
      <c r="T24" s="1572"/>
      <c r="U24" s="1573"/>
      <c r="V24" s="1572"/>
      <c r="W24" s="1573"/>
      <c r="X24" s="1566"/>
      <c r="Y24" s="343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30"/>
      <c r="Q25" s="1571" t="str">
        <f t="shared" ref="Q25:Q39" si="8">B25</f>
        <v>区域土地利用方向</v>
      </c>
      <c r="R25" s="1572" t="s">
        <v>8</v>
      </c>
      <c r="S25" s="1573">
        <f>F25</f>
        <v>100</v>
      </c>
      <c r="T25" s="1572" t="s">
        <v>8</v>
      </c>
      <c r="U25" s="1573">
        <f>H25</f>
        <v>100</v>
      </c>
      <c r="V25" s="1572" t="s">
        <v>8</v>
      </c>
      <c r="W25" s="1573">
        <f>J25</f>
        <v>100</v>
      </c>
      <c r="X25" s="1566"/>
      <c r="Y25" s="3430"/>
      <c r="Z25" s="1574" t="str">
        <f>Q25</f>
        <v>区域土地利用方向</v>
      </c>
      <c r="AA25" s="1575">
        <f t="shared" si="3"/>
        <v>1</v>
      </c>
      <c r="AB25" s="1575">
        <f t="shared" si="4"/>
        <v>1</v>
      </c>
      <c r="AC25" s="1575">
        <f t="shared" si="5"/>
        <v>1</v>
      </c>
    </row>
    <row r="26" spans="1:29" ht="20.25">
      <c r="A26" s="515"/>
      <c r="B26" s="1006"/>
      <c r="C26" s="554" t="s">
        <v>3078</v>
      </c>
      <c r="D26" s="557"/>
      <c r="E26" s="558" t="s">
        <v>3078</v>
      </c>
      <c r="F26" s="555"/>
      <c r="G26" s="556" t="s">
        <v>3078</v>
      </c>
      <c r="H26" s="555"/>
      <c r="I26" s="558" t="s">
        <v>3078</v>
      </c>
      <c r="J26" s="555"/>
      <c r="K26" s="531"/>
      <c r="L26" s="2142"/>
      <c r="M26" s="2132"/>
      <c r="N26" s="2132"/>
      <c r="O26" s="2141"/>
      <c r="P26" s="3430"/>
      <c r="Q26" s="1571"/>
      <c r="R26" s="1572"/>
      <c r="S26" s="1573"/>
      <c r="T26" s="1572"/>
      <c r="U26" s="1573"/>
      <c r="V26" s="1572"/>
      <c r="W26" s="1573"/>
      <c r="X26" s="1566"/>
      <c r="Y26" s="343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30"/>
      <c r="Q27" s="1571" t="str">
        <f t="shared" si="8"/>
        <v>自然及人文环境状况</v>
      </c>
      <c r="R27" s="1572" t="s">
        <v>8</v>
      </c>
      <c r="S27" s="1573">
        <f>F27</f>
        <v>95</v>
      </c>
      <c r="T27" s="1572" t="s">
        <v>8</v>
      </c>
      <c r="U27" s="1573">
        <f>H27</f>
        <v>95</v>
      </c>
      <c r="V27" s="1572" t="s">
        <v>8</v>
      </c>
      <c r="W27" s="1573">
        <f>J27</f>
        <v>95</v>
      </c>
      <c r="X27" s="1566"/>
      <c r="Y27" s="3430"/>
      <c r="Z27" s="1574" t="str">
        <f>Q27</f>
        <v>自然及人文环境状况</v>
      </c>
      <c r="AA27" s="1575">
        <f t="shared" si="3"/>
        <v>1.0526315789473684</v>
      </c>
      <c r="AB27" s="1575">
        <f t="shared" si="4"/>
        <v>1.0526315789473684</v>
      </c>
      <c r="AC27" s="1575">
        <f t="shared" si="5"/>
        <v>1.0526315789473684</v>
      </c>
    </row>
    <row r="28" spans="1:29" ht="20.25">
      <c r="A28" s="515"/>
      <c r="B28" s="566"/>
      <c r="C28" s="554" t="s">
        <v>3078</v>
      </c>
      <c r="D28" s="557"/>
      <c r="E28" s="576" t="s">
        <v>3087</v>
      </c>
      <c r="F28" s="555"/>
      <c r="G28" s="554" t="s">
        <v>3087</v>
      </c>
      <c r="H28" s="555"/>
      <c r="I28" s="576" t="s">
        <v>3087</v>
      </c>
      <c r="J28" s="555"/>
      <c r="K28" s="531"/>
      <c r="L28" s="2142"/>
      <c r="M28" s="2132"/>
      <c r="N28" s="2132"/>
      <c r="O28" s="2141"/>
      <c r="P28" s="3430"/>
      <c r="Q28" s="1571"/>
      <c r="R28" s="1572"/>
      <c r="S28" s="1573"/>
      <c r="T28" s="1572"/>
      <c r="U28" s="1573"/>
      <c r="V28" s="1572"/>
      <c r="W28" s="1573"/>
      <c r="X28" s="1566"/>
      <c r="Y28" s="3430"/>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30"/>
      <c r="Q29" s="1150" t="str">
        <f t="shared" si="8"/>
        <v>公共配套设施</v>
      </c>
      <c r="R29" s="1567" t="s">
        <v>8</v>
      </c>
      <c r="S29" s="1568">
        <f>F29</f>
        <v>100</v>
      </c>
      <c r="T29" s="1567" t="s">
        <v>8</v>
      </c>
      <c r="U29" s="1568">
        <f>H29</f>
        <v>100</v>
      </c>
      <c r="V29" s="1567" t="s">
        <v>8</v>
      </c>
      <c r="W29" s="1568">
        <f>J29</f>
        <v>100</v>
      </c>
      <c r="X29" s="1569"/>
      <c r="Y29" s="3430"/>
      <c r="Z29" s="1149" t="str">
        <f>Q29</f>
        <v>公共配套设施</v>
      </c>
      <c r="AA29" s="1575">
        <f>D29/F29</f>
        <v>1</v>
      </c>
      <c r="AB29" s="1575">
        <f>D29/H29</f>
        <v>1</v>
      </c>
      <c r="AC29" s="1575">
        <f>D29/J29</f>
        <v>1</v>
      </c>
    </row>
    <row r="30" spans="1:29" s="1219" customFormat="1" ht="20.25">
      <c r="A30" s="577"/>
      <c r="B30" s="566"/>
      <c r="C30" s="579" t="s">
        <v>3086</v>
      </c>
      <c r="D30" s="557"/>
      <c r="E30" s="579" t="s">
        <v>3086</v>
      </c>
      <c r="F30" s="555"/>
      <c r="G30" s="579" t="s">
        <v>3086</v>
      </c>
      <c r="H30" s="555"/>
      <c r="I30" s="579" t="s">
        <v>3086</v>
      </c>
      <c r="J30" s="555"/>
      <c r="K30" s="531"/>
      <c r="L30" s="2135"/>
      <c r="M30" s="2132"/>
      <c r="N30" s="2132"/>
      <c r="O30" s="2137"/>
      <c r="P30" s="3430"/>
      <c r="Q30" s="1150"/>
      <c r="R30" s="1567"/>
      <c r="S30" s="1568"/>
      <c r="T30" s="1567"/>
      <c r="U30" s="1568"/>
      <c r="V30" s="1567"/>
      <c r="W30" s="1568"/>
      <c r="X30" s="1569"/>
      <c r="Y30" s="3430"/>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30"/>
      <c r="Q31" s="2602" t="str">
        <f t="shared" ref="Q31" si="9">B31</f>
        <v>基础设施水平</v>
      </c>
      <c r="R31" s="1567" t="s">
        <v>8</v>
      </c>
      <c r="S31" s="1568">
        <f>F31</f>
        <v>100</v>
      </c>
      <c r="T31" s="1567" t="s">
        <v>8</v>
      </c>
      <c r="U31" s="1568">
        <f>H31</f>
        <v>100</v>
      </c>
      <c r="V31" s="1567" t="s">
        <v>8</v>
      </c>
      <c r="W31" s="1568">
        <f>J31</f>
        <v>100</v>
      </c>
      <c r="X31" s="1569"/>
      <c r="Y31" s="3430"/>
      <c r="Z31" s="2599" t="str">
        <f>Q31</f>
        <v>基础设施水平</v>
      </c>
      <c r="AA31" s="1575">
        <f>D31/F31</f>
        <v>1</v>
      </c>
      <c r="AB31" s="1575">
        <f>D31/H31</f>
        <v>1</v>
      </c>
      <c r="AC31" s="1575">
        <f>D31/J31</f>
        <v>1</v>
      </c>
    </row>
    <row r="32" spans="1:29" s="1219" customFormat="1" ht="20.25">
      <c r="A32" s="577"/>
      <c r="B32" s="566"/>
      <c r="C32" s="579" t="s">
        <v>3088</v>
      </c>
      <c r="D32" s="557"/>
      <c r="E32" s="579" t="s">
        <v>3088</v>
      </c>
      <c r="F32" s="555"/>
      <c r="G32" s="579" t="s">
        <v>3088</v>
      </c>
      <c r="H32" s="555"/>
      <c r="I32" s="579" t="s">
        <v>3088</v>
      </c>
      <c r="J32" s="555"/>
      <c r="K32" s="531"/>
      <c r="L32" s="2135"/>
      <c r="M32" s="2132"/>
      <c r="N32" s="2132"/>
      <c r="O32" s="2137"/>
      <c r="P32" s="3430"/>
      <c r="Q32" s="2602"/>
      <c r="R32" s="1567"/>
      <c r="S32" s="1568"/>
      <c r="T32" s="1567"/>
      <c r="U32" s="1568"/>
      <c r="V32" s="1567"/>
      <c r="W32" s="1568"/>
      <c r="X32" s="1569"/>
      <c r="Y32" s="3430"/>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30"/>
      <c r="Z33" s="1574" t="str">
        <f t="shared" ref="Z33:Z47" si="13">Q33</f>
        <v>临街状况</v>
      </c>
      <c r="AA33" s="1575">
        <f t="shared" si="3"/>
        <v>1</v>
      </c>
      <c r="AB33" s="1575">
        <f t="shared" si="4"/>
        <v>1</v>
      </c>
      <c r="AC33" s="1575">
        <f t="shared" si="5"/>
        <v>1</v>
      </c>
    </row>
    <row r="34" spans="1:29" ht="27">
      <c r="A34" s="532"/>
      <c r="B34" s="578" t="s">
        <v>548</v>
      </c>
      <c r="C34" s="562"/>
      <c r="D34" s="563">
        <v>100</v>
      </c>
      <c r="E34" s="3220" t="s">
        <v>3138</v>
      </c>
      <c r="F34" s="559">
        <f>SUMIF(108:108,E35,109:109)-SUMIF(108:108,C35,109:109)+100</f>
        <v>100</v>
      </c>
      <c r="G34" s="562"/>
      <c r="H34" s="559">
        <f>SUMIF(108:108,G35,109:109)-SUMIF(108:108,C35,109:109)+100</f>
        <v>100</v>
      </c>
      <c r="I34" s="3220" t="s">
        <v>3137</v>
      </c>
      <c r="J34" s="559">
        <f>SUMIF(108:108,I35,109:109)-SUMIF(108:108,C35,109:109)+100</f>
        <v>100</v>
      </c>
      <c r="K34" s="535">
        <v>1</v>
      </c>
      <c r="L34" s="2142"/>
      <c r="M34" s="2132"/>
      <c r="N34" s="2132"/>
      <c r="O34" s="2141"/>
      <c r="P34" s="3430"/>
      <c r="Q34" s="1571" t="str">
        <f t="shared" si="8"/>
        <v>毗邻道路的类型与等级</v>
      </c>
      <c r="R34" s="1572" t="s">
        <v>8</v>
      </c>
      <c r="S34" s="1573">
        <f t="shared" si="10"/>
        <v>100</v>
      </c>
      <c r="T34" s="1572" t="s">
        <v>8</v>
      </c>
      <c r="U34" s="1573">
        <f t="shared" si="11"/>
        <v>100</v>
      </c>
      <c r="V34" s="1572" t="s">
        <v>8</v>
      </c>
      <c r="W34" s="1573">
        <f t="shared" si="12"/>
        <v>100</v>
      </c>
      <c r="X34" s="1566"/>
      <c r="Y34" s="3430"/>
      <c r="Z34" s="1574" t="str">
        <f t="shared" si="13"/>
        <v>毗邻道路的类型与等级</v>
      </c>
      <c r="AA34" s="1575">
        <f t="shared" si="3"/>
        <v>1</v>
      </c>
      <c r="AB34" s="1575">
        <f t="shared" si="4"/>
        <v>1</v>
      </c>
      <c r="AC34" s="1575">
        <f t="shared" si="5"/>
        <v>1</v>
      </c>
    </row>
    <row r="35" spans="1:29" ht="21" thickBot="1">
      <c r="A35" s="532"/>
      <c r="B35" s="566"/>
      <c r="C35" s="576" t="s">
        <v>3136</v>
      </c>
      <c r="D35" s="557"/>
      <c r="E35" s="576" t="s">
        <v>3136</v>
      </c>
      <c r="F35" s="555"/>
      <c r="G35" s="3222" t="s">
        <v>3136</v>
      </c>
      <c r="H35" s="555"/>
      <c r="I35" s="576" t="s">
        <v>3136</v>
      </c>
      <c r="J35" s="555"/>
      <c r="K35" s="581"/>
      <c r="L35" s="2142"/>
      <c r="M35" s="2132"/>
      <c r="N35" s="2132"/>
      <c r="O35" s="2141"/>
      <c r="P35" s="3430"/>
      <c r="Q35" s="1571"/>
      <c r="R35" s="1572"/>
      <c r="S35" s="1573"/>
      <c r="T35" s="1572"/>
      <c r="U35" s="1573"/>
      <c r="V35" s="1572"/>
      <c r="W35" s="1573"/>
      <c r="X35" s="1566"/>
      <c r="Y35" s="3430"/>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0"/>
      <c r="Q36" s="1571" t="str">
        <f t="shared" si="8"/>
        <v>土地级别</v>
      </c>
      <c r="R36" s="1572" t="s">
        <v>8</v>
      </c>
      <c r="S36" s="1573">
        <f t="shared" si="10"/>
        <v>100</v>
      </c>
      <c r="T36" s="1572" t="s">
        <v>8</v>
      </c>
      <c r="U36" s="1573">
        <f t="shared" si="11"/>
        <v>100</v>
      </c>
      <c r="V36" s="1572" t="s">
        <v>8</v>
      </c>
      <c r="W36" s="1573">
        <f t="shared" si="12"/>
        <v>100</v>
      </c>
      <c r="X36" s="1566"/>
      <c r="Y36" s="3430"/>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0"/>
      <c r="Q37" s="1571">
        <f t="shared" si="8"/>
        <v>0</v>
      </c>
      <c r="R37" s="1572" t="s">
        <v>8</v>
      </c>
      <c r="S37" s="1573">
        <f t="shared" si="10"/>
        <v>100</v>
      </c>
      <c r="T37" s="1572" t="s">
        <v>8</v>
      </c>
      <c r="U37" s="1573">
        <f t="shared" si="11"/>
        <v>100</v>
      </c>
      <c r="V37" s="1572" t="s">
        <v>8</v>
      </c>
      <c r="W37" s="1573">
        <f t="shared" si="12"/>
        <v>100</v>
      </c>
      <c r="X37" s="1566"/>
      <c r="Y37" s="3430"/>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1" t="s">
        <v>550</v>
      </c>
      <c r="Q38" s="1571">
        <f t="shared" si="8"/>
        <v>0</v>
      </c>
      <c r="R38" s="1572" t="s">
        <v>8</v>
      </c>
      <c r="S38" s="1573">
        <f t="shared" si="10"/>
        <v>100</v>
      </c>
      <c r="T38" s="1572" t="s">
        <v>8</v>
      </c>
      <c r="U38" s="1573">
        <f t="shared" si="11"/>
        <v>100</v>
      </c>
      <c r="V38" s="1572" t="s">
        <v>8</v>
      </c>
      <c r="W38" s="1573">
        <f t="shared" si="12"/>
        <v>100</v>
      </c>
      <c r="X38" s="1566"/>
      <c r="Y38" s="3432"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2"/>
      <c r="Q39" s="1571">
        <f t="shared" si="8"/>
        <v>0</v>
      </c>
      <c r="R39" s="1576" t="s">
        <v>8</v>
      </c>
      <c r="S39" s="1577">
        <f t="shared" si="10"/>
        <v>100</v>
      </c>
      <c r="T39" s="1576" t="s">
        <v>8</v>
      </c>
      <c r="U39" s="1577">
        <f t="shared" si="11"/>
        <v>100</v>
      </c>
      <c r="V39" s="1576" t="s">
        <v>8</v>
      </c>
      <c r="W39" s="1577">
        <f t="shared" si="12"/>
        <v>100</v>
      </c>
      <c r="X39" s="1578"/>
      <c r="Y39" s="3432"/>
      <c r="Z39" s="1579">
        <f t="shared" si="13"/>
        <v>0</v>
      </c>
      <c r="AA39" s="1575">
        <f t="shared" si="3"/>
        <v>1</v>
      </c>
      <c r="AB39" s="1575">
        <f t="shared" si="4"/>
        <v>1</v>
      </c>
      <c r="AC39" s="1575">
        <f t="shared" si="5"/>
        <v>1</v>
      </c>
    </row>
    <row r="40" spans="1:29" ht="20.25">
      <c r="A40" s="2931" t="s">
        <v>2753</v>
      </c>
      <c r="B40" s="595" t="s">
        <v>552</v>
      </c>
      <c r="C40" s="596">
        <f>'数据-汇总表'!D3</f>
        <v>82502</v>
      </c>
      <c r="D40" s="597">
        <v>100</v>
      </c>
      <c r="E40" s="596">
        <f>土地案例!I3</f>
        <v>67504</v>
      </c>
      <c r="F40" s="597">
        <f>LOOKUP(E40,119:119,120:120)-LOOKUP(C40,119:119,120:120)+100</f>
        <v>100</v>
      </c>
      <c r="G40" s="596">
        <f>土地案例!I4</f>
        <v>33852</v>
      </c>
      <c r="H40" s="597">
        <f>LOOKUP(G40,119:119,120:120)-LOOKUP(C40,119:119,120:120)+100</f>
        <v>100</v>
      </c>
      <c r="I40" s="598">
        <f>土地案例!I5</f>
        <v>65094</v>
      </c>
      <c r="J40" s="597">
        <f>LOOKUP(I40,119:119,120:120)-LOOKUP(C40,119:119,120:120)+100</f>
        <v>100</v>
      </c>
      <c r="K40" s="581"/>
      <c r="L40" s="2142"/>
      <c r="M40" s="2132"/>
      <c r="N40" s="2132"/>
      <c r="O40" s="2141"/>
      <c r="P40" s="3432"/>
      <c r="Q40" s="1571" t="str">
        <f>B40</f>
        <v>宗地面积</v>
      </c>
      <c r="R40" s="1572" t="s">
        <v>8</v>
      </c>
      <c r="S40" s="1573">
        <f t="shared" si="10"/>
        <v>100</v>
      </c>
      <c r="T40" s="1572" t="s">
        <v>8</v>
      </c>
      <c r="U40" s="1573">
        <f t="shared" si="11"/>
        <v>100</v>
      </c>
      <c r="V40" s="1572" t="s">
        <v>8</v>
      </c>
      <c r="W40" s="1573">
        <f t="shared" si="12"/>
        <v>100</v>
      </c>
      <c r="X40" s="1566"/>
      <c r="Y40" s="3432"/>
      <c r="Z40" s="1574" t="str">
        <f t="shared" si="13"/>
        <v>宗地面积</v>
      </c>
      <c r="AA40" s="1575">
        <f t="shared" si="3"/>
        <v>1</v>
      </c>
      <c r="AB40" s="1575">
        <f t="shared" si="4"/>
        <v>1</v>
      </c>
      <c r="AC40" s="1575">
        <f t="shared" si="5"/>
        <v>1</v>
      </c>
    </row>
    <row r="41" spans="1:29" ht="20.25">
      <c r="A41" s="594"/>
      <c r="B41" s="527" t="s">
        <v>553</v>
      </c>
      <c r="C41" s="599" t="s">
        <v>3134</v>
      </c>
      <c r="D41" s="540">
        <v>100</v>
      </c>
      <c r="E41" s="599" t="s">
        <v>3134</v>
      </c>
      <c r="F41" s="540">
        <f>SUMIF(121:121,E41,122:122)-SUMIF(121:121,C41,122:122)+100</f>
        <v>100</v>
      </c>
      <c r="G41" s="599" t="s">
        <v>3134</v>
      </c>
      <c r="H41" s="540">
        <f>SUMIF(121:121,G41,122:122)-SUMIF(121:121,C41,122:122)+100</f>
        <v>100</v>
      </c>
      <c r="I41" s="599" t="s">
        <v>3134</v>
      </c>
      <c r="J41" s="540">
        <f>SUMIF(121:121,I41,122:122)-SUMIF(121:121,C41,122:122)+100</f>
        <v>100</v>
      </c>
      <c r="K41" s="584">
        <v>2</v>
      </c>
      <c r="L41" s="2142"/>
      <c r="M41" s="2132"/>
      <c r="N41" s="2132"/>
      <c r="O41" s="2141"/>
      <c r="P41" s="3432"/>
      <c r="Q41" s="1571" t="str">
        <f t="shared" ref="Q41:Q47" si="14">B41</f>
        <v>宗地形状</v>
      </c>
      <c r="R41" s="1572" t="s">
        <v>8</v>
      </c>
      <c r="S41" s="1573">
        <f t="shared" si="10"/>
        <v>100</v>
      </c>
      <c r="T41" s="1572" t="s">
        <v>8</v>
      </c>
      <c r="U41" s="1573">
        <f t="shared" si="11"/>
        <v>100</v>
      </c>
      <c r="V41" s="1572" t="s">
        <v>8</v>
      </c>
      <c r="W41" s="1573">
        <f t="shared" si="12"/>
        <v>100</v>
      </c>
      <c r="X41" s="1566"/>
      <c r="Y41" s="3432"/>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2"/>
      <c r="Q42" s="1571" t="str">
        <f t="shared" si="14"/>
        <v>临街宽度及深度</v>
      </c>
      <c r="R42" s="1572" t="s">
        <v>8</v>
      </c>
      <c r="S42" s="1573">
        <f t="shared" si="10"/>
        <v>100</v>
      </c>
      <c r="T42" s="1572" t="s">
        <v>8</v>
      </c>
      <c r="U42" s="1573">
        <f t="shared" si="11"/>
        <v>100</v>
      </c>
      <c r="V42" s="1572" t="s">
        <v>8</v>
      </c>
      <c r="W42" s="1573">
        <f t="shared" si="12"/>
        <v>100</v>
      </c>
      <c r="X42" s="1566"/>
      <c r="Y42" s="3432"/>
      <c r="Z42" s="1574" t="str">
        <f t="shared" si="13"/>
        <v>临街宽度及深度</v>
      </c>
      <c r="AA42" s="1575">
        <f t="shared" si="3"/>
        <v>1</v>
      </c>
      <c r="AB42" s="1575">
        <f t="shared" si="4"/>
        <v>1</v>
      </c>
      <c r="AC42" s="1575">
        <f t="shared" si="5"/>
        <v>1</v>
      </c>
    </row>
    <row r="43" spans="1:29" s="1219" customFormat="1" ht="20.25">
      <c r="A43" s="600"/>
      <c r="B43" s="1895"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v>2</v>
      </c>
      <c r="L43" s="2135"/>
      <c r="M43" s="2132"/>
      <c r="N43" s="2132"/>
      <c r="O43" s="2137"/>
      <c r="P43" s="3432"/>
      <c r="Q43" s="1571" t="str">
        <f t="shared" si="14"/>
        <v>宗地开发程度</v>
      </c>
      <c r="R43" s="1567" t="s">
        <v>8</v>
      </c>
      <c r="S43" s="1568">
        <f t="shared" si="10"/>
        <v>100</v>
      </c>
      <c r="T43" s="1567" t="s">
        <v>8</v>
      </c>
      <c r="U43" s="1568">
        <f t="shared" si="11"/>
        <v>100</v>
      </c>
      <c r="V43" s="1567" t="s">
        <v>8</v>
      </c>
      <c r="W43" s="1568">
        <f t="shared" si="12"/>
        <v>100</v>
      </c>
      <c r="X43" s="1569"/>
      <c r="Y43" s="3432"/>
      <c r="Z43" s="1149" t="str">
        <f t="shared" si="13"/>
        <v>宗地开发程度</v>
      </c>
      <c r="AA43" s="1570">
        <f t="shared" si="3"/>
        <v>1</v>
      </c>
      <c r="AB43" s="1570">
        <f t="shared" si="4"/>
        <v>1</v>
      </c>
      <c r="AC43" s="1570">
        <f t="shared" si="5"/>
        <v>1</v>
      </c>
    </row>
    <row r="44" spans="1:29" ht="21" thickBot="1">
      <c r="A44" s="594"/>
      <c r="B44" s="527" t="s">
        <v>555</v>
      </c>
      <c r="C44" s="599" t="s">
        <v>3078</v>
      </c>
      <c r="D44" s="540">
        <v>100</v>
      </c>
      <c r="E44" s="599" t="s">
        <v>3078</v>
      </c>
      <c r="F44" s="540">
        <f>SUMIF(127:127,E44,128:128)-SUMIF(127:127,C44,128:128)+100</f>
        <v>100</v>
      </c>
      <c r="G44" s="599" t="s">
        <v>3078</v>
      </c>
      <c r="H44" s="540">
        <f>SUMIF(127:127,G44,128:128)-SUMIF(127:127,C44,128:128)+100</f>
        <v>100</v>
      </c>
      <c r="I44" s="599" t="s">
        <v>3078</v>
      </c>
      <c r="J44" s="540">
        <f>SUMIF(127:127,I44,128:128)-SUMIF(127:127,C44,128:128)+100</f>
        <v>100</v>
      </c>
      <c r="K44" s="584">
        <v>2</v>
      </c>
      <c r="L44" s="2142"/>
      <c r="M44" s="2132"/>
      <c r="N44" s="2132"/>
      <c r="O44" s="2141"/>
      <c r="P44" s="3432" t="s">
        <v>550</v>
      </c>
      <c r="Q44" s="1571" t="str">
        <f t="shared" si="14"/>
        <v>工程地质条件</v>
      </c>
      <c r="R44" s="1572" t="s">
        <v>8</v>
      </c>
      <c r="S44" s="1573">
        <f t="shared" si="10"/>
        <v>100</v>
      </c>
      <c r="T44" s="1572" t="s">
        <v>8</v>
      </c>
      <c r="U44" s="1573">
        <f t="shared" si="11"/>
        <v>100</v>
      </c>
      <c r="V44" s="1572" t="s">
        <v>8</v>
      </c>
      <c r="W44" s="1573">
        <f t="shared" si="12"/>
        <v>100</v>
      </c>
      <c r="X44" s="1566"/>
      <c r="Y44" s="3432"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2"/>
      <c r="Q45" s="1571">
        <f t="shared" si="14"/>
        <v>0</v>
      </c>
      <c r="R45" s="1572" t="s">
        <v>8</v>
      </c>
      <c r="S45" s="1573">
        <f t="shared" si="10"/>
        <v>100</v>
      </c>
      <c r="T45" s="1572" t="s">
        <v>8</v>
      </c>
      <c r="U45" s="1573">
        <f t="shared" si="11"/>
        <v>100</v>
      </c>
      <c r="V45" s="1572" t="s">
        <v>8</v>
      </c>
      <c r="W45" s="1573">
        <f t="shared" si="12"/>
        <v>100</v>
      </c>
      <c r="X45" s="1566"/>
      <c r="Y45" s="3432"/>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2"/>
      <c r="Q46" s="1571">
        <f t="shared" si="14"/>
        <v>0</v>
      </c>
      <c r="R46" s="1572" t="s">
        <v>8</v>
      </c>
      <c r="S46" s="1573">
        <f t="shared" si="10"/>
        <v>100</v>
      </c>
      <c r="T46" s="1572" t="s">
        <v>8</v>
      </c>
      <c r="U46" s="1573">
        <f t="shared" si="11"/>
        <v>100</v>
      </c>
      <c r="V46" s="1572" t="s">
        <v>8</v>
      </c>
      <c r="W46" s="1573">
        <f t="shared" si="12"/>
        <v>100</v>
      </c>
      <c r="X46" s="1566"/>
      <c r="Y46" s="3432"/>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2"/>
      <c r="Q47" s="1571">
        <f t="shared" si="14"/>
        <v>0</v>
      </c>
      <c r="R47" s="1576" t="s">
        <v>8</v>
      </c>
      <c r="S47" s="1577">
        <f t="shared" si="10"/>
        <v>100</v>
      </c>
      <c r="T47" s="1576" t="s">
        <v>8</v>
      </c>
      <c r="U47" s="1577">
        <f t="shared" si="11"/>
        <v>100</v>
      </c>
      <c r="V47" s="1576" t="s">
        <v>8</v>
      </c>
      <c r="W47" s="1577">
        <f t="shared" si="12"/>
        <v>100</v>
      </c>
      <c r="X47" s="1578"/>
      <c r="Y47" s="3432"/>
      <c r="Z47" s="1579">
        <f t="shared" si="13"/>
        <v>0</v>
      </c>
      <c r="AA47" s="1575">
        <f t="shared" si="3"/>
        <v>1</v>
      </c>
      <c r="AB47" s="1575">
        <f t="shared" si="4"/>
        <v>1</v>
      </c>
      <c r="AC47" s="1575">
        <f t="shared" si="5"/>
        <v>1</v>
      </c>
    </row>
    <row r="48" spans="1:29" ht="20.25">
      <c r="A48" s="607" t="s">
        <v>556</v>
      </c>
      <c r="B48" s="608" t="s">
        <v>2992</v>
      </c>
      <c r="C48" s="609" t="s">
        <v>1</v>
      </c>
      <c r="D48" s="610"/>
      <c r="E48" s="611">
        <f>ROUND(土地案例!P3,0)</f>
        <v>1870</v>
      </c>
      <c r="F48" s="612"/>
      <c r="G48" s="611">
        <f>ROUND(土地案例!P4,0)</f>
        <v>1722</v>
      </c>
      <c r="H48" s="614"/>
      <c r="I48" s="611">
        <f>ROUND(土地案例!P5,0)</f>
        <v>1870</v>
      </c>
      <c r="J48" s="614"/>
      <c r="K48" s="1339"/>
      <c r="L48" s="2144"/>
      <c r="M48" s="2132"/>
      <c r="N48" s="2132"/>
      <c r="O48" s="2145"/>
      <c r="P48" s="3427" t="str">
        <f>A48</f>
        <v>成交单价</v>
      </c>
      <c r="Q48" s="3427"/>
      <c r="R48" s="3441">
        <f>E48</f>
        <v>1870</v>
      </c>
      <c r="S48" s="3441"/>
      <c r="T48" s="3441">
        <f>G48</f>
        <v>1722</v>
      </c>
      <c r="U48" s="3441"/>
      <c r="V48" s="3441">
        <f>I48</f>
        <v>1870</v>
      </c>
      <c r="W48" s="3441"/>
      <c r="X48" s="1558"/>
      <c r="Y48" s="1580"/>
      <c r="Z48" s="1558"/>
      <c r="AA48" s="1558"/>
      <c r="AB48" s="1558"/>
      <c r="AC48" s="1558"/>
    </row>
    <row r="49" spans="1:29" ht="21" thickBot="1">
      <c r="A49" s="615" t="s">
        <v>2691</v>
      </c>
      <c r="B49" s="616"/>
      <c r="C49" s="617">
        <f>R50</f>
        <v>2294</v>
      </c>
      <c r="D49" s="618"/>
      <c r="E49" s="617">
        <f>R49</f>
        <v>2356</v>
      </c>
      <c r="F49" s="619"/>
      <c r="G49" s="620">
        <f>T49</f>
        <v>2170</v>
      </c>
      <c r="H49" s="618"/>
      <c r="I49" s="617">
        <f>V49</f>
        <v>2356</v>
      </c>
      <c r="J49" s="618"/>
      <c r="K49" s="1340"/>
      <c r="L49" s="2144"/>
      <c r="M49" s="2132"/>
      <c r="N49" s="2132"/>
      <c r="O49" s="2145"/>
      <c r="P49" s="3427" t="str">
        <f>A49</f>
        <v>比较价格（元/平方米）</v>
      </c>
      <c r="Q49" s="3427"/>
      <c r="R49" s="3451">
        <f>ROUND(PRODUCT(R48,AA9:AA47),0)</f>
        <v>2356</v>
      </c>
      <c r="S49" s="3451"/>
      <c r="T49" s="3451">
        <f>ROUND(PRODUCT(T48,AB9:AB47),0)</f>
        <v>2170</v>
      </c>
      <c r="U49" s="3451"/>
      <c r="V49" s="3451">
        <f>ROUND(PRODUCT(V48,AC9:AC47),0)</f>
        <v>2356</v>
      </c>
      <c r="W49" s="3451"/>
      <c r="X49" s="1558"/>
      <c r="Y49" s="1558"/>
      <c r="Z49" s="1558"/>
      <c r="AA49" s="1558"/>
      <c r="AB49" s="1558"/>
      <c r="AC49" s="1558"/>
    </row>
    <row r="50" spans="1:29" ht="21" thickBot="1">
      <c r="A50" s="621" t="s">
        <v>2932</v>
      </c>
      <c r="B50" s="622"/>
      <c r="C50" s="623">
        <f>R50</f>
        <v>2294</v>
      </c>
      <c r="D50" s="623"/>
      <c r="E50" s="623"/>
      <c r="F50" s="623"/>
      <c r="G50" s="623"/>
      <c r="H50" s="623"/>
      <c r="I50" s="623"/>
      <c r="J50" s="623"/>
      <c r="K50" s="1341"/>
      <c r="L50" s="2144"/>
      <c r="M50" s="2132"/>
      <c r="N50" s="2132"/>
      <c r="O50" s="2145"/>
      <c r="P50" s="3448" t="str">
        <f>A50</f>
        <v>估价对象XX用房的比较价格（楼面单价，元/平方米）</v>
      </c>
      <c r="Q50" s="3449"/>
      <c r="R50" s="3450">
        <f>ROUND(AVERAGE(R49:V49),0)</f>
        <v>2294</v>
      </c>
      <c r="S50" s="3450"/>
      <c r="T50" s="3450"/>
      <c r="U50" s="3450"/>
      <c r="V50" s="3450"/>
      <c r="W50" s="3450"/>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0.25989304812834235</v>
      </c>
      <c r="F53" s="627" t="str">
        <f>IF(OR(E53&gt;=0.3,E53&lt;=-0.3),"超过30%","")</f>
        <v/>
      </c>
      <c r="G53" s="626">
        <f>IF(G48&lt;G49,G49/G48-1,G48/G49-1)</f>
        <v>0.26016260162601634</v>
      </c>
      <c r="H53" s="627" t="str">
        <f>IF(OR(G53&gt;=0.3,G53&lt;=-0.3),"超过30%","")</f>
        <v/>
      </c>
      <c r="I53" s="626">
        <f>IF(I48&lt;I49,I49/I48-1,I48/I49-1)</f>
        <v>0.25989304812834235</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8.5714285714285632E-2</v>
      </c>
      <c r="F54" s="627" t="str">
        <f>IF(OR(E54&gt;=0.2,E54&lt;=-0.2),"超过20%","")</f>
        <v/>
      </c>
      <c r="G54" s="626">
        <f>IF(G49&lt;I49,I49/G49-1,G49/I49-1)</f>
        <v>8.5714285714285632E-2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11" t="s">
        <v>2281</v>
      </c>
      <c r="H57" s="3412"/>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2294</v>
      </c>
      <c r="C58" s="635">
        <v>1</v>
      </c>
      <c r="D58" s="2228">
        <v>1</v>
      </c>
      <c r="E58" s="635">
        <f>'数据-汇总表'!E8+'数据-汇总表'!E9</f>
        <v>49501</v>
      </c>
      <c r="F58" s="636">
        <f t="shared" ref="F58:F67" si="15">ROUND(B58*E58/10000,0)</f>
        <v>11356</v>
      </c>
      <c r="G58" s="3413"/>
      <c r="H58" s="341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15"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1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1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1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49501</v>
      </c>
      <c r="F68" s="644">
        <f>IF(B48="楼面地价",SUM(F58:F67),ROUND(C50*E68/10000,0))</f>
        <v>11356</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99</v>
      </c>
      <c r="E73" s="3194">
        <f t="shared" ref="E73:N73" si="20">D73-$C$74</f>
        <v>98</v>
      </c>
      <c r="F73" s="3194">
        <f t="shared" si="20"/>
        <v>97</v>
      </c>
      <c r="G73" s="3194">
        <f t="shared" si="20"/>
        <v>96</v>
      </c>
      <c r="H73" s="3194">
        <f t="shared" si="20"/>
        <v>95</v>
      </c>
      <c r="I73" s="3194">
        <f t="shared" si="20"/>
        <v>94</v>
      </c>
      <c r="J73" s="3194">
        <f t="shared" si="20"/>
        <v>93</v>
      </c>
      <c r="K73" s="3194">
        <f t="shared" si="20"/>
        <v>92</v>
      </c>
      <c r="L73" s="3194">
        <f t="shared" si="20"/>
        <v>91</v>
      </c>
      <c r="M73" s="3194">
        <f t="shared" si="20"/>
        <v>90</v>
      </c>
      <c r="N73" s="3194">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3080</v>
      </c>
      <c r="D108" s="3196" t="s">
        <v>3081</v>
      </c>
      <c r="E108" s="3196" t="s">
        <v>3082</v>
      </c>
      <c r="F108" s="3196" t="s">
        <v>3083</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2424</v>
      </c>
      <c r="C125" s="1375" t="s">
        <v>3074</v>
      </c>
      <c r="D125" s="1375" t="s">
        <v>3075</v>
      </c>
      <c r="E125" s="1375" t="s">
        <v>3076</v>
      </c>
      <c r="F125" s="1375" t="s">
        <v>3077</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0">D126-$K43</f>
        <v>96</v>
      </c>
      <c r="F126" s="679">
        <f t="shared" si="30"/>
        <v>94</v>
      </c>
      <c r="G126" s="679">
        <f t="shared" si="30"/>
        <v>92</v>
      </c>
      <c r="H126" s="679">
        <f t="shared" si="30"/>
        <v>90</v>
      </c>
      <c r="I126" s="679">
        <f t="shared" si="30"/>
        <v>88</v>
      </c>
      <c r="J126" s="679">
        <f t="shared" si="30"/>
        <v>86</v>
      </c>
      <c r="K126" s="679">
        <f t="shared" si="30"/>
        <v>84</v>
      </c>
      <c r="L126" s="679">
        <f t="shared" si="30"/>
        <v>82</v>
      </c>
      <c r="M126" s="680">
        <f t="shared" si="30"/>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3135</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3131</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3139</v>
      </c>
      <c r="I13" s="3192" t="s">
        <v>3140</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I26" sqref="I2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45227</v>
      </c>
      <c r="C2" s="2104"/>
      <c r="D2" s="2104"/>
      <c r="E2" s="2104"/>
      <c r="F2" s="2104"/>
      <c r="G2" s="2104"/>
      <c r="H2" s="2104"/>
      <c r="I2" s="2104"/>
      <c r="J2" s="2104"/>
      <c r="K2" s="2104"/>
    </row>
    <row r="3" spans="1:31" s="2041" customFormat="1" ht="18" customHeight="1">
      <c r="A3" s="2106" t="s">
        <v>1684</v>
      </c>
      <c r="B3" s="2107">
        <f ca="1">ROUND(B2*10000/IF(B1="",'数据-汇总表'!E3,INDIRECT("'数据-取费表'!K"&amp;$K$1)),0)</f>
        <v>9137</v>
      </c>
      <c r="C3" s="2104"/>
      <c r="D3" s="2104"/>
      <c r="E3" s="2104"/>
      <c r="F3" s="2104"/>
      <c r="G3" s="2104"/>
      <c r="H3" s="2104"/>
      <c r="I3" s="2104"/>
      <c r="J3" s="2104"/>
      <c r="K3" s="2104"/>
    </row>
    <row r="4" spans="1:31" s="2041" customFormat="1" ht="18" customHeight="1">
      <c r="A4" s="426" t="s">
        <v>468</v>
      </c>
      <c r="B4" s="427">
        <f ca="1">ROUND(B2*10000/IF(B1="",'数据-汇总表'!D3,INDIRECT("'数据-取费表'!R"&amp;$K$1)),0)</f>
        <v>5482</v>
      </c>
      <c r="C4" s="428"/>
      <c r="D4" s="422"/>
      <c r="E4" s="422"/>
      <c r="F4" s="422"/>
      <c r="G4" s="422"/>
      <c r="H4" s="422"/>
      <c r="I4" s="422"/>
      <c r="J4" s="422"/>
      <c r="K4" s="422"/>
    </row>
    <row r="5" spans="1:31" s="2041" customFormat="1" ht="18" customHeight="1" thickBot="1">
      <c r="A5" s="429"/>
      <c r="B5" s="430">
        <f ca="1">ROUND(B2/(IF(B1="",'数据-汇总表'!D3,INDIRECT("'数据-取费表'!R"&amp;$K$1))/666.67),0)</f>
        <v>365</v>
      </c>
      <c r="C5" s="431" t="s">
        <v>469</v>
      </c>
      <c r="D5" s="422"/>
      <c r="E5" s="422"/>
      <c r="F5" s="422"/>
      <c r="G5" s="422"/>
      <c r="H5" s="422"/>
      <c r="I5" s="422"/>
      <c r="J5" s="422"/>
      <c r="K5" s="422"/>
    </row>
    <row r="6" spans="1:31" s="2111" customFormat="1" ht="16.5" customHeight="1">
      <c r="A6" s="2852" t="s">
        <v>1842</v>
      </c>
      <c r="B6" s="2853"/>
      <c r="C6" s="2854">
        <f>SUM(C10:K10)</f>
        <v>131975</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26661</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49501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131975</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22275</v>
      </c>
      <c r="D13" s="2868"/>
      <c r="E13" s="2869"/>
      <c r="F13" s="2870"/>
      <c r="G13" s="2836"/>
      <c r="H13" s="2837"/>
      <c r="I13" s="2837"/>
      <c r="J13" s="2837"/>
      <c r="K13" s="2838"/>
    </row>
    <row r="14" spans="1:31" s="2116" customFormat="1" ht="13.5" customHeight="1">
      <c r="A14" s="2866" t="s">
        <v>1849</v>
      </c>
      <c r="B14" s="2867" t="s">
        <v>480</v>
      </c>
      <c r="C14" s="53">
        <f ca="1">ROUND(C13*F14,0)</f>
        <v>1114</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2228</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2475</v>
      </c>
      <c r="D16" s="2868">
        <f ca="1">IF(B1="",'数据-汇总表'!E3,INDIRECT("'数据-取费表'!K"&amp;$K$1)+INDIRECT("'数据-取费表'!S"&amp;$K$1))</f>
        <v>49501</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334</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28426</v>
      </c>
      <c r="D18" s="2877"/>
      <c r="E18" s="468"/>
      <c r="F18" s="468"/>
      <c r="G18" s="2840" t="s">
        <v>2429</v>
      </c>
      <c r="H18" s="2841"/>
      <c r="I18" s="2841"/>
      <c r="J18" s="2841"/>
      <c r="K18" s="2842"/>
    </row>
    <row r="19" spans="1:14" s="2116" customFormat="1" ht="13.5" customHeight="1">
      <c r="A19" s="2874" t="s">
        <v>1854</v>
      </c>
      <c r="B19" s="2875" t="s">
        <v>488</v>
      </c>
      <c r="C19" s="2832">
        <f ca="1">ROUND(D19*E19/10000,0)</f>
        <v>1485</v>
      </c>
      <c r="D19" s="2878">
        <f ca="1">D16</f>
        <v>49501</v>
      </c>
      <c r="E19" s="2832">
        <f>'数据-取费表'!B32</f>
        <v>300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743</v>
      </c>
      <c r="D20" s="2878"/>
      <c r="E20" s="2832"/>
      <c r="F20" s="2879"/>
      <c r="G20" s="3113"/>
      <c r="H20" s="2834"/>
      <c r="I20" s="2835" t="s">
        <v>2649</v>
      </c>
      <c r="J20" s="2841"/>
      <c r="K20" s="2842"/>
    </row>
    <row r="21" spans="1:14" s="2116" customFormat="1" ht="13.5" customHeight="1">
      <c r="A21" s="2866" t="s">
        <v>1856</v>
      </c>
      <c r="B21" s="2867" t="s">
        <v>491</v>
      </c>
      <c r="C21" s="53">
        <f ca="1">ROUND(D21*E21/10000,0)</f>
        <v>743</v>
      </c>
      <c r="D21" s="2868">
        <f ca="1">IF(B1="",'数据-汇总表'!E5,IF(INDIRECT("'数据-取费表'!c"&amp;$K$1)="住宅",INDIRECT("'数据-取费表'!k"&amp;$K$1),0))</f>
        <v>49501</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920</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6599</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1813</v>
      </c>
      <c r="D26" s="467">
        <f ca="1">C27</f>
        <v>0.10009999999999999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0.10009999999999999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1813</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7039</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47025</v>
      </c>
      <c r="D30" s="477">
        <f ca="1">C32</f>
        <v>0.12909999999999999</v>
      </c>
      <c r="E30" s="469" t="s">
        <v>495</v>
      </c>
      <c r="F30" s="471"/>
      <c r="G30" s="2844" t="s">
        <v>2972</v>
      </c>
      <c r="H30" s="2837"/>
      <c r="I30" s="2837"/>
      <c r="J30" s="2837"/>
      <c r="K30" s="2838"/>
    </row>
    <row r="31" spans="1:14" s="2120" customFormat="1" ht="13.5" customHeight="1">
      <c r="A31" s="803" t="s">
        <v>1856</v>
      </c>
      <c r="B31" s="2882"/>
      <c r="C31" s="450">
        <f ca="1">C18+C19+C20+C23+C24+C26+C29</f>
        <v>47025</v>
      </c>
      <c r="D31" s="472"/>
      <c r="E31" s="473"/>
      <c r="F31" s="474"/>
      <c r="G31" s="261"/>
      <c r="H31" s="2839"/>
      <c r="I31" s="2839"/>
      <c r="J31" s="2839"/>
      <c r="K31" s="279"/>
    </row>
    <row r="32" spans="1:14" s="2120" customFormat="1" ht="13.5" customHeight="1">
      <c r="A32" s="803" t="s">
        <v>1857</v>
      </c>
      <c r="B32" s="2882"/>
      <c r="C32" s="53">
        <f ca="1">ROUND(C25+D26,4)</f>
        <v>0.12909999999999999</v>
      </c>
      <c r="D32" s="472"/>
      <c r="E32" s="473"/>
      <c r="F32" s="474"/>
      <c r="G32" s="261"/>
      <c r="H32" s="2839"/>
      <c r="I32" s="2839"/>
      <c r="J32" s="2839"/>
      <c r="K32" s="279"/>
    </row>
    <row r="33" spans="1:11" s="2122" customFormat="1" ht="13.5" customHeight="1">
      <c r="A33" s="3058" t="s">
        <v>2831</v>
      </c>
      <c r="B33" s="3056" t="s">
        <v>2829</v>
      </c>
      <c r="C33" s="478">
        <f ca="1">C35</f>
        <v>15269</v>
      </c>
      <c r="D33" s="467">
        <f ca="1">C34</f>
        <v>0.41160000000000002</v>
      </c>
      <c r="E33" s="469" t="s">
        <v>495</v>
      </c>
      <c r="F33" s="479">
        <f ca="1">IF(B1="",'数据-取费表'!Q16,INDIRECT("'数据-取费表'!q"&amp;$K$1))</f>
        <v>0.4</v>
      </c>
      <c r="G33" s="2840"/>
      <c r="H33" s="2841"/>
      <c r="I33" s="2841"/>
      <c r="J33" s="2841"/>
      <c r="K33" s="2842"/>
    </row>
    <row r="34" spans="1:11" s="2123" customFormat="1" ht="13.5" customHeight="1">
      <c r="A34" s="375" t="s">
        <v>1856</v>
      </c>
      <c r="B34" s="2887" t="s">
        <v>501</v>
      </c>
      <c r="C34" s="472">
        <f ca="1">ROUND((1+C25)*F33,4)</f>
        <v>0.41160000000000002</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15269</v>
      </c>
      <c r="D35" s="1628"/>
      <c r="E35" s="2888"/>
      <c r="F35" s="1629"/>
      <c r="G35" s="2846"/>
      <c r="H35" s="2847"/>
      <c r="I35" s="2847"/>
      <c r="J35" s="2847"/>
      <c r="K35" s="2848"/>
    </row>
    <row r="36" spans="1:11" s="2085" customFormat="1" ht="13.5" customHeight="1" thickBot="1">
      <c r="A36" s="284" t="s">
        <v>1844</v>
      </c>
      <c r="B36" s="2850"/>
      <c r="C36" s="2889">
        <f ca="1">ROUND((C6-C30-C33)/(1+D30+D33),0)</f>
        <v>45227</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33" t="s">
        <v>522</v>
      </c>
      <c r="D6" s="3434"/>
      <c r="E6" s="3457" t="s">
        <v>523</v>
      </c>
      <c r="F6" s="3458"/>
      <c r="G6" s="3433" t="s">
        <v>524</v>
      </c>
      <c r="H6" s="3434"/>
      <c r="I6" s="3433" t="s">
        <v>525</v>
      </c>
      <c r="J6" s="3434"/>
      <c r="K6" s="514" t="s">
        <v>526</v>
      </c>
      <c r="L6" s="2133"/>
      <c r="M6" s="2134"/>
      <c r="N6" s="2134"/>
      <c r="O6" s="2134"/>
      <c r="P6" s="3435" t="s">
        <v>527</v>
      </c>
      <c r="Q6" s="3436"/>
      <c r="R6" s="3421" t="s">
        <v>523</v>
      </c>
      <c r="S6" s="3422"/>
      <c r="T6" s="3421" t="s">
        <v>524</v>
      </c>
      <c r="U6" s="3422"/>
      <c r="V6" s="3441" t="s">
        <v>525</v>
      </c>
      <c r="W6" s="3441"/>
      <c r="X6" s="1566"/>
      <c r="Y6" s="3421" t="s">
        <v>527</v>
      </c>
      <c r="Z6" s="3422"/>
      <c r="AA6" s="3416" t="s">
        <v>523</v>
      </c>
      <c r="AB6" s="3417" t="s">
        <v>524</v>
      </c>
      <c r="AC6" s="3416" t="s">
        <v>525</v>
      </c>
    </row>
    <row r="7" spans="1:29" ht="15">
      <c r="A7" s="515"/>
      <c r="B7" s="516"/>
      <c r="C7" s="3444" t="s">
        <v>2926</v>
      </c>
      <c r="D7" s="3445"/>
      <c r="E7" s="3459" t="s">
        <v>2927</v>
      </c>
      <c r="F7" s="3460"/>
      <c r="G7" s="3444" t="s">
        <v>2928</v>
      </c>
      <c r="H7" s="3445"/>
      <c r="I7" s="3444" t="s">
        <v>2929</v>
      </c>
      <c r="J7" s="3445"/>
      <c r="K7" s="514"/>
      <c r="L7" s="2133"/>
      <c r="M7" s="2134"/>
      <c r="N7" s="2134"/>
      <c r="O7" s="2134"/>
      <c r="P7" s="3437"/>
      <c r="Q7" s="3438"/>
      <c r="R7" s="3423"/>
      <c r="S7" s="3424"/>
      <c r="T7" s="3423"/>
      <c r="U7" s="3424"/>
      <c r="V7" s="3441"/>
      <c r="W7" s="3441"/>
      <c r="X7" s="1566"/>
      <c r="Y7" s="3423"/>
      <c r="Z7" s="3424"/>
      <c r="AA7" s="3417"/>
      <c r="AB7" s="3417"/>
      <c r="AC7" s="3417"/>
    </row>
    <row r="8" spans="1:29" ht="15.75" thickBot="1">
      <c r="A8" s="517"/>
      <c r="B8" s="518"/>
      <c r="C8" s="3442" t="s">
        <v>2930</v>
      </c>
      <c r="D8" s="3443"/>
      <c r="E8" s="3461" t="s">
        <v>2930</v>
      </c>
      <c r="F8" s="3462"/>
      <c r="G8" s="3442" t="s">
        <v>2930</v>
      </c>
      <c r="H8" s="3443"/>
      <c r="I8" s="3442" t="s">
        <v>2930</v>
      </c>
      <c r="J8" s="3443"/>
      <c r="K8" s="514" t="s">
        <v>528</v>
      </c>
      <c r="L8" s="2133"/>
      <c r="M8" s="2134"/>
      <c r="N8" s="2134"/>
      <c r="O8" s="2134"/>
      <c r="P8" s="3439"/>
      <c r="Q8" s="3440"/>
      <c r="R8" s="3423"/>
      <c r="S8" s="3424"/>
      <c r="T8" s="3425"/>
      <c r="U8" s="3426"/>
      <c r="V8" s="3441"/>
      <c r="W8" s="3441"/>
      <c r="X8" s="1566"/>
      <c r="Y8" s="3425"/>
      <c r="Z8" s="3426"/>
      <c r="AA8" s="3418"/>
      <c r="AB8" s="3418"/>
      <c r="AC8" s="3418"/>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19" t="s">
        <v>530</v>
      </c>
      <c r="Q9" s="3428"/>
      <c r="R9" s="1567" t="s">
        <v>8</v>
      </c>
      <c r="S9" s="1568">
        <f t="shared" ref="S9:S17" si="0">F9</f>
        <v>0</v>
      </c>
      <c r="T9" s="1567" t="s">
        <v>8</v>
      </c>
      <c r="U9" s="1568">
        <f t="shared" ref="U9:U17" si="1">H9</f>
        <v>0</v>
      </c>
      <c r="V9" s="1567" t="s">
        <v>8</v>
      </c>
      <c r="W9" s="1568">
        <f t="shared" ref="W9:W17" si="2">J9</f>
        <v>0</v>
      </c>
      <c r="X9" s="1569"/>
      <c r="Y9" s="3419" t="s">
        <v>530</v>
      </c>
      <c r="Z9" s="3420"/>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19" t="s">
        <v>533</v>
      </c>
      <c r="Q10" s="3420"/>
      <c r="R10" s="1567" t="s">
        <v>8</v>
      </c>
      <c r="S10" s="1568">
        <f t="shared" si="0"/>
        <v>0</v>
      </c>
      <c r="T10" s="1567" t="s">
        <v>8</v>
      </c>
      <c r="U10" s="1568">
        <f t="shared" si="1"/>
        <v>0</v>
      </c>
      <c r="V10" s="1567" t="s">
        <v>8</v>
      </c>
      <c r="W10" s="1568">
        <f t="shared" si="2"/>
        <v>0</v>
      </c>
      <c r="X10" s="1569"/>
      <c r="Y10" s="3419" t="s">
        <v>533</v>
      </c>
      <c r="Z10" s="3420"/>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27" t="s">
        <v>535</v>
      </c>
      <c r="Q11" s="1150" t="str">
        <f t="shared" ref="Q11:Q17" si="6">B11</f>
        <v>用途</v>
      </c>
      <c r="R11" s="1567" t="s">
        <v>8</v>
      </c>
      <c r="S11" s="1568">
        <f t="shared" si="0"/>
        <v>100</v>
      </c>
      <c r="T11" s="1567" t="s">
        <v>8</v>
      </c>
      <c r="U11" s="1568">
        <f t="shared" si="1"/>
        <v>100</v>
      </c>
      <c r="V11" s="1567" t="s">
        <v>8</v>
      </c>
      <c r="W11" s="1568">
        <f t="shared" si="2"/>
        <v>100</v>
      </c>
      <c r="X11" s="1569"/>
      <c r="Y11" s="3384"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27"/>
      <c r="Q12" s="1150" t="str">
        <f t="shared" si="6"/>
        <v>土地使用年限（年）</v>
      </c>
      <c r="R12" s="1567" t="s">
        <v>8</v>
      </c>
      <c r="S12" s="1568">
        <f t="shared" si="0"/>
        <v>102</v>
      </c>
      <c r="T12" s="1567" t="s">
        <v>8</v>
      </c>
      <c r="U12" s="1568">
        <f t="shared" si="1"/>
        <v>102</v>
      </c>
      <c r="V12" s="1567" t="s">
        <v>8</v>
      </c>
      <c r="W12" s="1568">
        <f t="shared" si="2"/>
        <v>102</v>
      </c>
      <c r="X12" s="1569"/>
      <c r="Y12" s="3384"/>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27"/>
      <c r="Q13" s="1150" t="str">
        <f t="shared" si="6"/>
        <v>容积率</v>
      </c>
      <c r="R13" s="1567" t="s">
        <v>8</v>
      </c>
      <c r="S13" s="1568" t="e">
        <f t="shared" si="0"/>
        <v>#N/A</v>
      </c>
      <c r="T13" s="1567" t="s">
        <v>8</v>
      </c>
      <c r="U13" s="1568" t="e">
        <f t="shared" si="1"/>
        <v>#N/A</v>
      </c>
      <c r="V13" s="1567" t="s">
        <v>8</v>
      </c>
      <c r="W13" s="1568" t="e">
        <f t="shared" si="2"/>
        <v>#N/A</v>
      </c>
      <c r="X13" s="1569"/>
      <c r="Y13" s="3384"/>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27"/>
      <c r="Q14" s="1150">
        <f t="shared" si="6"/>
        <v>111</v>
      </c>
      <c r="R14" s="1567" t="s">
        <v>8</v>
      </c>
      <c r="S14" s="1568">
        <f t="shared" si="0"/>
        <v>100</v>
      </c>
      <c r="T14" s="1567" t="s">
        <v>8</v>
      </c>
      <c r="U14" s="1568">
        <f t="shared" si="1"/>
        <v>100</v>
      </c>
      <c r="V14" s="1567" t="s">
        <v>8</v>
      </c>
      <c r="W14" s="1568">
        <f t="shared" si="2"/>
        <v>100</v>
      </c>
      <c r="X14" s="1569"/>
      <c r="Y14" s="3384"/>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27"/>
      <c r="Q15" s="1150">
        <f t="shared" si="6"/>
        <v>111</v>
      </c>
      <c r="R15" s="1567" t="s">
        <v>8</v>
      </c>
      <c r="S15" s="1568">
        <f t="shared" si="0"/>
        <v>100</v>
      </c>
      <c r="T15" s="1567" t="s">
        <v>8</v>
      </c>
      <c r="U15" s="1568">
        <f t="shared" si="1"/>
        <v>100</v>
      </c>
      <c r="V15" s="1567" t="s">
        <v>8</v>
      </c>
      <c r="W15" s="1568">
        <f t="shared" si="2"/>
        <v>100</v>
      </c>
      <c r="X15" s="1569"/>
      <c r="Y15" s="3384"/>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27"/>
      <c r="Q16" s="1150">
        <f t="shared" si="6"/>
        <v>111</v>
      </c>
      <c r="R16" s="1567" t="s">
        <v>8</v>
      </c>
      <c r="S16" s="1568">
        <f t="shared" si="0"/>
        <v>100</v>
      </c>
      <c r="T16" s="1567" t="s">
        <v>8</v>
      </c>
      <c r="U16" s="1568">
        <f t="shared" si="1"/>
        <v>100</v>
      </c>
      <c r="V16" s="1567" t="s">
        <v>8</v>
      </c>
      <c r="W16" s="1568">
        <f t="shared" si="2"/>
        <v>100</v>
      </c>
      <c r="X16" s="1569"/>
      <c r="Y16" s="3384"/>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29" t="s">
        <v>540</v>
      </c>
      <c r="Q17" s="1571" t="str">
        <f t="shared" si="6"/>
        <v>产业集聚程度</v>
      </c>
      <c r="R17" s="1572" t="s">
        <v>8</v>
      </c>
      <c r="S17" s="1573">
        <f t="shared" si="0"/>
        <v>100</v>
      </c>
      <c r="T17" s="1572" t="s">
        <v>8</v>
      </c>
      <c r="U17" s="1573">
        <f t="shared" si="1"/>
        <v>100</v>
      </c>
      <c r="V17" s="1572" t="s">
        <v>8</v>
      </c>
      <c r="W17" s="1573">
        <f t="shared" si="2"/>
        <v>100</v>
      </c>
      <c r="X17" s="1566"/>
      <c r="Y17" s="342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30"/>
      <c r="Q18" s="1571"/>
      <c r="R18" s="1572"/>
      <c r="S18" s="1573"/>
      <c r="T18" s="1572"/>
      <c r="U18" s="1573"/>
      <c r="V18" s="1572"/>
      <c r="W18" s="1573"/>
      <c r="X18" s="1566"/>
      <c r="Y18" s="343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0"/>
      <c r="Q19" s="1571" t="str">
        <f>B19</f>
        <v>交通便捷度</v>
      </c>
      <c r="R19" s="1572" t="s">
        <v>8</v>
      </c>
      <c r="S19" s="1573">
        <f>F19</f>
        <v>100</v>
      </c>
      <c r="T19" s="1572" t="s">
        <v>8</v>
      </c>
      <c r="U19" s="1573">
        <f>H19</f>
        <v>100</v>
      </c>
      <c r="V19" s="1572" t="s">
        <v>8</v>
      </c>
      <c r="W19" s="1573">
        <f>J19</f>
        <v>100</v>
      </c>
      <c r="X19" s="1566"/>
      <c r="Y19" s="343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30"/>
      <c r="Q20" s="1571"/>
      <c r="R20" s="1572"/>
      <c r="S20" s="1573"/>
      <c r="T20" s="1572"/>
      <c r="U20" s="1573"/>
      <c r="V20" s="1572"/>
      <c r="W20" s="1573"/>
      <c r="X20" s="1566"/>
      <c r="Y20" s="343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0"/>
      <c r="Q21" s="1571" t="str">
        <f t="shared" ref="Q21:Q35" si="8">B21</f>
        <v>区域土地利用方向</v>
      </c>
      <c r="R21" s="1572" t="s">
        <v>8</v>
      </c>
      <c r="S21" s="1573">
        <f>F21</f>
        <v>100</v>
      </c>
      <c r="T21" s="1572" t="s">
        <v>8</v>
      </c>
      <c r="U21" s="1573">
        <f>H21</f>
        <v>100</v>
      </c>
      <c r="V21" s="1572" t="s">
        <v>8</v>
      </c>
      <c r="W21" s="1573">
        <f>J21</f>
        <v>100</v>
      </c>
      <c r="X21" s="1566"/>
      <c r="Y21" s="343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30"/>
      <c r="Q22" s="1571"/>
      <c r="R22" s="1572"/>
      <c r="S22" s="1573"/>
      <c r="T22" s="1572"/>
      <c r="U22" s="1573"/>
      <c r="V22" s="1572"/>
      <c r="W22" s="1573"/>
      <c r="X22" s="1566"/>
      <c r="Y22" s="343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0"/>
      <c r="Q23" s="1571" t="str">
        <f t="shared" si="8"/>
        <v>环境状况</v>
      </c>
      <c r="R23" s="1572" t="s">
        <v>8</v>
      </c>
      <c r="S23" s="1573">
        <f>F23</f>
        <v>100</v>
      </c>
      <c r="T23" s="1572" t="s">
        <v>8</v>
      </c>
      <c r="U23" s="1573">
        <f>H23</f>
        <v>100</v>
      </c>
      <c r="V23" s="1572" t="s">
        <v>8</v>
      </c>
      <c r="W23" s="1573">
        <f>J23</f>
        <v>100</v>
      </c>
      <c r="X23" s="1566"/>
      <c r="Y23" s="343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30"/>
      <c r="Q24" s="1571"/>
      <c r="R24" s="1572"/>
      <c r="S24" s="1573"/>
      <c r="T24" s="1572"/>
      <c r="U24" s="1573"/>
      <c r="V24" s="1572"/>
      <c r="W24" s="1573"/>
      <c r="X24" s="1566"/>
      <c r="Y24" s="3430"/>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0"/>
      <c r="Q25" s="1150" t="str">
        <f t="shared" si="8"/>
        <v>公共配套设施</v>
      </c>
      <c r="R25" s="1567" t="s">
        <v>8</v>
      </c>
      <c r="S25" s="1568">
        <f>F25</f>
        <v>100</v>
      </c>
      <c r="T25" s="1567" t="s">
        <v>8</v>
      </c>
      <c r="U25" s="1568">
        <f>H25</f>
        <v>100</v>
      </c>
      <c r="V25" s="1567" t="s">
        <v>8</v>
      </c>
      <c r="W25" s="1568">
        <f>J25</f>
        <v>100</v>
      </c>
      <c r="X25" s="1569"/>
      <c r="Y25" s="3430"/>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30"/>
      <c r="Q26" s="1150"/>
      <c r="R26" s="1567"/>
      <c r="S26" s="1568"/>
      <c r="T26" s="1567"/>
      <c r="U26" s="1568"/>
      <c r="V26" s="1567"/>
      <c r="W26" s="1568"/>
      <c r="X26" s="1569"/>
      <c r="Y26" s="3430"/>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0"/>
      <c r="Q27" s="2602" t="str">
        <f t="shared" ref="Q27" si="9">B27</f>
        <v>基础设施水平</v>
      </c>
      <c r="R27" s="1567" t="s">
        <v>8</v>
      </c>
      <c r="S27" s="1568">
        <f>F27</f>
        <v>100</v>
      </c>
      <c r="T27" s="1567" t="s">
        <v>8</v>
      </c>
      <c r="U27" s="1568">
        <f>H27</f>
        <v>100</v>
      </c>
      <c r="V27" s="1567" t="s">
        <v>8</v>
      </c>
      <c r="W27" s="1568">
        <f>J27</f>
        <v>100</v>
      </c>
      <c r="X27" s="1569"/>
      <c r="Y27" s="3430"/>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30"/>
      <c r="Q28" s="2602"/>
      <c r="R28" s="1567"/>
      <c r="S28" s="1568"/>
      <c r="T28" s="1567"/>
      <c r="U28" s="1568"/>
      <c r="V28" s="1567"/>
      <c r="W28" s="1568"/>
      <c r="X28" s="1569"/>
      <c r="Y28" s="3430"/>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30"/>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0"/>
      <c r="Q30" s="1571" t="str">
        <f t="shared" si="8"/>
        <v>毗邻道路的类型与等级</v>
      </c>
      <c r="R30" s="1572" t="s">
        <v>8</v>
      </c>
      <c r="S30" s="1573">
        <f t="shared" si="10"/>
        <v>100</v>
      </c>
      <c r="T30" s="1572" t="s">
        <v>8</v>
      </c>
      <c r="U30" s="1573">
        <f t="shared" si="11"/>
        <v>100</v>
      </c>
      <c r="V30" s="1572" t="s">
        <v>8</v>
      </c>
      <c r="W30" s="1573">
        <f t="shared" si="12"/>
        <v>100</v>
      </c>
      <c r="X30" s="1566"/>
      <c r="Y30" s="343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30"/>
      <c r="Q31" s="1571"/>
      <c r="R31" s="1572"/>
      <c r="S31" s="1573"/>
      <c r="T31" s="1572"/>
      <c r="U31" s="1573"/>
      <c r="V31" s="1572"/>
      <c r="W31" s="1573"/>
      <c r="X31" s="1566"/>
      <c r="Y31" s="3430"/>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0"/>
      <c r="Q32" s="1571" t="str">
        <f t="shared" si="8"/>
        <v>土地级别</v>
      </c>
      <c r="R32" s="1572" t="s">
        <v>8</v>
      </c>
      <c r="S32" s="1573">
        <f t="shared" si="10"/>
        <v>100</v>
      </c>
      <c r="T32" s="1572" t="s">
        <v>8</v>
      </c>
      <c r="U32" s="1573">
        <f t="shared" si="11"/>
        <v>100</v>
      </c>
      <c r="V32" s="1572" t="s">
        <v>8</v>
      </c>
      <c r="W32" s="1573">
        <f t="shared" si="12"/>
        <v>100</v>
      </c>
      <c r="X32" s="1566"/>
      <c r="Y32" s="343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0"/>
      <c r="Q33" s="1571">
        <f t="shared" si="8"/>
        <v>111</v>
      </c>
      <c r="R33" s="1572" t="s">
        <v>8</v>
      </c>
      <c r="S33" s="1573">
        <f t="shared" si="10"/>
        <v>100</v>
      </c>
      <c r="T33" s="1572" t="s">
        <v>8</v>
      </c>
      <c r="U33" s="1573">
        <f t="shared" si="11"/>
        <v>100</v>
      </c>
      <c r="V33" s="1572" t="s">
        <v>8</v>
      </c>
      <c r="W33" s="1573">
        <f t="shared" si="12"/>
        <v>100</v>
      </c>
      <c r="X33" s="1566"/>
      <c r="Y33" s="343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1" t="s">
        <v>550</v>
      </c>
      <c r="Q34" s="1571">
        <f t="shared" si="8"/>
        <v>111</v>
      </c>
      <c r="R34" s="1572" t="s">
        <v>8</v>
      </c>
      <c r="S34" s="1573">
        <f t="shared" si="10"/>
        <v>100</v>
      </c>
      <c r="T34" s="1572" t="s">
        <v>8</v>
      </c>
      <c r="U34" s="1573">
        <f t="shared" si="11"/>
        <v>100</v>
      </c>
      <c r="V34" s="1572" t="s">
        <v>8</v>
      </c>
      <c r="W34" s="1573">
        <f t="shared" si="12"/>
        <v>100</v>
      </c>
      <c r="X34" s="1566"/>
      <c r="Y34" s="3432"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2"/>
      <c r="Q35" s="1571">
        <f t="shared" si="8"/>
        <v>111</v>
      </c>
      <c r="R35" s="1576" t="s">
        <v>8</v>
      </c>
      <c r="S35" s="1577">
        <f t="shared" si="10"/>
        <v>100</v>
      </c>
      <c r="T35" s="1576" t="s">
        <v>8</v>
      </c>
      <c r="U35" s="1577">
        <f t="shared" si="11"/>
        <v>100</v>
      </c>
      <c r="V35" s="1576" t="s">
        <v>8</v>
      </c>
      <c r="W35" s="1577">
        <f t="shared" si="12"/>
        <v>100</v>
      </c>
      <c r="X35" s="1578"/>
      <c r="Y35" s="3432"/>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2"/>
      <c r="Q36" s="1571" t="str">
        <f>B36</f>
        <v>宗地面积</v>
      </c>
      <c r="R36" s="1572" t="s">
        <v>8</v>
      </c>
      <c r="S36" s="1573" t="e">
        <f t="shared" si="10"/>
        <v>#N/A</v>
      </c>
      <c r="T36" s="1572" t="s">
        <v>8</v>
      </c>
      <c r="U36" s="1573" t="e">
        <f t="shared" si="11"/>
        <v>#N/A</v>
      </c>
      <c r="V36" s="1572" t="s">
        <v>8</v>
      </c>
      <c r="W36" s="1573" t="e">
        <f t="shared" si="12"/>
        <v>#N/A</v>
      </c>
      <c r="X36" s="1566"/>
      <c r="Y36" s="343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2"/>
      <c r="Q37" s="1571" t="str">
        <f t="shared" ref="Q37:Q42" si="14">B37</f>
        <v>宗地形状</v>
      </c>
      <c r="R37" s="1572" t="s">
        <v>8</v>
      </c>
      <c r="S37" s="1573">
        <f t="shared" si="10"/>
        <v>100</v>
      </c>
      <c r="T37" s="1572" t="s">
        <v>8</v>
      </c>
      <c r="U37" s="1573">
        <f t="shared" si="11"/>
        <v>100</v>
      </c>
      <c r="V37" s="1572" t="s">
        <v>8</v>
      </c>
      <c r="W37" s="1573">
        <f t="shared" si="12"/>
        <v>100</v>
      </c>
      <c r="X37" s="1566"/>
      <c r="Y37" s="3432"/>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2"/>
      <c r="Q38" s="1571" t="str">
        <f t="shared" si="14"/>
        <v>宗地开发程度</v>
      </c>
      <c r="R38" s="1567" t="s">
        <v>8</v>
      </c>
      <c r="S38" s="1568">
        <f t="shared" si="10"/>
        <v>100</v>
      </c>
      <c r="T38" s="1567" t="s">
        <v>8</v>
      </c>
      <c r="U38" s="1568">
        <f t="shared" si="11"/>
        <v>100</v>
      </c>
      <c r="V38" s="1567" t="s">
        <v>8</v>
      </c>
      <c r="W38" s="1568">
        <f t="shared" si="12"/>
        <v>100</v>
      </c>
      <c r="X38" s="1569"/>
      <c r="Y38" s="343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2" t="s">
        <v>601</v>
      </c>
      <c r="Q39" s="1571" t="str">
        <f t="shared" si="14"/>
        <v>工程地质条件</v>
      </c>
      <c r="R39" s="1572" t="s">
        <v>8</v>
      </c>
      <c r="S39" s="1573">
        <f t="shared" si="10"/>
        <v>100</v>
      </c>
      <c r="T39" s="1572" t="s">
        <v>8</v>
      </c>
      <c r="U39" s="1573">
        <f t="shared" si="11"/>
        <v>100</v>
      </c>
      <c r="V39" s="1572" t="s">
        <v>8</v>
      </c>
      <c r="W39" s="1573">
        <f t="shared" si="12"/>
        <v>100</v>
      </c>
      <c r="X39" s="1566"/>
      <c r="Y39" s="343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2"/>
      <c r="Q40" s="1571">
        <f t="shared" si="14"/>
        <v>111</v>
      </c>
      <c r="R40" s="1572" t="s">
        <v>8</v>
      </c>
      <c r="S40" s="1573">
        <f t="shared" si="10"/>
        <v>100</v>
      </c>
      <c r="T40" s="1572" t="s">
        <v>8</v>
      </c>
      <c r="U40" s="1573">
        <f t="shared" si="11"/>
        <v>100</v>
      </c>
      <c r="V40" s="1572" t="s">
        <v>8</v>
      </c>
      <c r="W40" s="1573">
        <f t="shared" si="12"/>
        <v>100</v>
      </c>
      <c r="X40" s="1566"/>
      <c r="Y40" s="343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2"/>
      <c r="Q41" s="1571">
        <f t="shared" si="14"/>
        <v>111</v>
      </c>
      <c r="R41" s="1572" t="s">
        <v>8</v>
      </c>
      <c r="S41" s="1573">
        <f t="shared" si="10"/>
        <v>100</v>
      </c>
      <c r="T41" s="1572" t="s">
        <v>8</v>
      </c>
      <c r="U41" s="1573">
        <f t="shared" si="11"/>
        <v>100</v>
      </c>
      <c r="V41" s="1572" t="s">
        <v>8</v>
      </c>
      <c r="W41" s="1573">
        <f t="shared" si="12"/>
        <v>100</v>
      </c>
      <c r="X41" s="1566"/>
      <c r="Y41" s="343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2"/>
      <c r="Q42" s="1571">
        <f t="shared" si="14"/>
        <v>111</v>
      </c>
      <c r="R42" s="1576" t="s">
        <v>8</v>
      </c>
      <c r="S42" s="1577">
        <f t="shared" si="10"/>
        <v>100</v>
      </c>
      <c r="T42" s="1576" t="s">
        <v>8</v>
      </c>
      <c r="U42" s="1577">
        <f t="shared" si="11"/>
        <v>100</v>
      </c>
      <c r="V42" s="1576" t="s">
        <v>8</v>
      </c>
      <c r="W42" s="1577">
        <f t="shared" si="12"/>
        <v>100</v>
      </c>
      <c r="X42" s="1578"/>
      <c r="Y42" s="3432"/>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27" t="str">
        <f>A43</f>
        <v>成交单价</v>
      </c>
      <c r="Q43" s="3427"/>
      <c r="R43" s="3441">
        <f>E43</f>
        <v>0</v>
      </c>
      <c r="S43" s="3441"/>
      <c r="T43" s="3441">
        <f>G43</f>
        <v>0</v>
      </c>
      <c r="U43" s="3441"/>
      <c r="V43" s="3441">
        <f>I43</f>
        <v>0</v>
      </c>
      <c r="W43" s="3441"/>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27" t="str">
        <f>A44</f>
        <v>比较价格（元/平方米）</v>
      </c>
      <c r="Q44" s="3427"/>
      <c r="R44" s="3451" t="e">
        <f>ROUND(PRODUCT(R43,AA9:AA42),0)</f>
        <v>#DIV/0!</v>
      </c>
      <c r="S44" s="3451"/>
      <c r="T44" s="3451" t="e">
        <f>ROUND(PRODUCT(T43,AB9:AB42),0)</f>
        <v>#DIV/0!</v>
      </c>
      <c r="U44" s="3451"/>
      <c r="V44" s="3451" t="e">
        <f>ROUND(PRODUCT(V43,AC9:AC42),0)</f>
        <v>#DIV/0!</v>
      </c>
      <c r="W44" s="3451"/>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48" t="str">
        <f>A45</f>
        <v>估价对象XX用房的比较价格（楼面单价，元/平方米）</v>
      </c>
      <c r="Q45" s="3449"/>
      <c r="R45" s="3450" t="e">
        <f>ROUND(AVERAGE(R44:V44),0)</f>
        <v>#DIV/0!</v>
      </c>
      <c r="S45" s="3450"/>
      <c r="T45" s="3450"/>
      <c r="U45" s="3450"/>
      <c r="V45" s="3450"/>
      <c r="W45" s="3450"/>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2" t="s">
        <v>2284</v>
      </c>
      <c r="H52" s="3453"/>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49501</v>
      </c>
      <c r="F53" s="1950" t="e">
        <f t="shared" ref="F53:F62" si="15">ROUND(B53*E53/10000,0)</f>
        <v>#DIV/0!</v>
      </c>
      <c r="G53" s="3454"/>
      <c r="H53" s="3455"/>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56"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56"/>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56"/>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56"/>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82502</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64"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0.6</v>
      </c>
      <c r="AA7" s="2192"/>
      <c r="AB7" s="2192"/>
      <c r="AC7" s="2193"/>
      <c r="AD7" s="2953"/>
      <c r="AE7" s="2953"/>
      <c r="AF7" s="2953"/>
      <c r="AG7" s="2953"/>
      <c r="AH7" s="2953"/>
      <c r="AI7" s="2953"/>
      <c r="AJ7" s="2954"/>
    </row>
    <row r="8" spans="1:39" ht="15">
      <c r="A8" s="3465"/>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74" t="s">
        <v>2781</v>
      </c>
      <c r="X8" s="3475"/>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65"/>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73"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65"/>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73"/>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65"/>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73" t="s">
        <v>2779</v>
      </c>
      <c r="X11" s="1047" t="s">
        <v>2764</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5.5" thickBot="1">
      <c r="A12" s="3464"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73"/>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66"/>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73"/>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66"/>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67"/>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64"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65"/>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0"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71"/>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71"/>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72"/>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68" t="s">
        <v>1633</v>
      </c>
      <c r="B90" s="3468"/>
      <c r="C90" s="3468"/>
      <c r="D90" s="3468"/>
      <c r="E90" s="3468"/>
      <c r="F90" s="3468"/>
      <c r="G90" s="3468"/>
      <c r="H90" s="3468"/>
      <c r="I90" s="3468"/>
      <c r="J90" s="3468"/>
      <c r="K90" s="2474"/>
      <c r="L90" s="2474"/>
      <c r="M90" s="2474"/>
      <c r="N90" s="2474"/>
    </row>
    <row r="91" spans="1:40">
      <c r="A91" s="3469" t="s">
        <v>1443</v>
      </c>
      <c r="B91" s="3469" t="s">
        <v>1634</v>
      </c>
      <c r="C91" s="1139" t="s">
        <v>1635</v>
      </c>
      <c r="D91" s="1140"/>
      <c r="E91" s="1140"/>
      <c r="F91" s="1140"/>
      <c r="G91" s="1140"/>
      <c r="H91" s="1140"/>
      <c r="I91" s="1140"/>
      <c r="J91" s="1141"/>
      <c r="K91" s="1133"/>
      <c r="L91" s="1133"/>
      <c r="M91" s="1133"/>
      <c r="N91" s="1133"/>
    </row>
    <row r="92" spans="1:40">
      <c r="A92" s="3469"/>
      <c r="B92" s="3469"/>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76"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7"/>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7"/>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7"/>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7"/>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7"/>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7"/>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8"/>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76"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77"/>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77"/>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77"/>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77"/>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77"/>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77"/>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77"/>
      <c r="B108" s="3479"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8"/>
      <c r="B109" s="3480"/>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63" t="s">
        <v>1639</v>
      </c>
      <c r="B110" s="3463"/>
      <c r="C110" s="3463"/>
      <c r="D110" s="3463"/>
      <c r="E110" s="3463"/>
      <c r="F110" s="3463"/>
      <c r="G110" s="3463"/>
      <c r="H110" s="3463"/>
      <c r="I110" s="3463"/>
      <c r="J110" s="3463"/>
      <c r="K110" s="2472"/>
      <c r="L110" s="2472"/>
      <c r="M110" s="2472"/>
      <c r="N110" s="2472"/>
    </row>
    <row r="112" spans="1:14" ht="12.75" thickBot="1"/>
    <row r="113" spans="1:13" ht="25.5"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ht="12.75">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ht="12.75">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3.5"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69" t="s">
        <v>1007</v>
      </c>
      <c r="B18" s="1153" t="s">
        <v>1446</v>
      </c>
      <c r="C18" s="1130" t="s">
        <v>1447</v>
      </c>
      <c r="D18" s="1131"/>
      <c r="E18" s="1153">
        <v>1</v>
      </c>
      <c r="F18" s="1132" t="s">
        <v>1448</v>
      </c>
      <c r="G18" s="1133"/>
      <c r="H18" s="1104"/>
      <c r="I18" s="1104"/>
    </row>
    <row r="19" spans="1:9" s="1598" customFormat="1" ht="19.5" customHeight="1">
      <c r="A19" s="3469"/>
      <c r="B19" s="3469" t="s">
        <v>1449</v>
      </c>
      <c r="C19" s="1130" t="s">
        <v>1450</v>
      </c>
      <c r="D19" s="1131"/>
      <c r="E19" s="1153">
        <v>0.9</v>
      </c>
      <c r="F19" s="1132" t="s">
        <v>1451</v>
      </c>
      <c r="G19" s="1133"/>
      <c r="H19" s="1104"/>
      <c r="I19" s="1104"/>
    </row>
    <row r="20" spans="1:9" s="1598" customFormat="1" ht="19.5" customHeight="1">
      <c r="A20" s="3469"/>
      <c r="B20" s="3469"/>
      <c r="C20" s="1130" t="s">
        <v>1452</v>
      </c>
      <c r="D20" s="1131"/>
      <c r="E20" s="1153">
        <v>1.1000000000000001</v>
      </c>
      <c r="F20" s="1132" t="s">
        <v>1453</v>
      </c>
      <c r="G20" s="1133"/>
      <c r="H20" s="1104"/>
      <c r="I20" s="1104"/>
    </row>
    <row r="21" spans="1:9" s="1598" customFormat="1" ht="19.5" customHeight="1">
      <c r="A21" s="3469"/>
      <c r="B21" s="3469"/>
      <c r="C21" s="1130" t="s">
        <v>1454</v>
      </c>
      <c r="D21" s="1131"/>
      <c r="E21" s="1153">
        <v>0.8</v>
      </c>
      <c r="F21" s="1132" t="s">
        <v>1455</v>
      </c>
      <c r="G21" s="1133"/>
      <c r="H21" s="1104"/>
      <c r="I21" s="1104"/>
    </row>
    <row r="22" spans="1:9" s="1598" customFormat="1" ht="19.5" customHeight="1">
      <c r="A22" s="3469"/>
      <c r="B22" s="3469"/>
      <c r="C22" s="1130" t="s">
        <v>1456</v>
      </c>
      <c r="D22" s="1131"/>
      <c r="E22" s="1153">
        <v>0.5</v>
      </c>
      <c r="F22" s="1132"/>
      <c r="G22" s="1133"/>
      <c r="H22" s="1104"/>
      <c r="I22" s="1104"/>
    </row>
    <row r="23" spans="1:9" s="1598" customFormat="1" ht="19.5" customHeight="1">
      <c r="A23" s="3469" t="s">
        <v>1029</v>
      </c>
      <c r="B23" s="1153" t="s">
        <v>1446</v>
      </c>
      <c r="C23" s="1130" t="s">
        <v>1457</v>
      </c>
      <c r="D23" s="1131"/>
      <c r="E23" s="1153">
        <v>1</v>
      </c>
      <c r="F23" s="1132" t="s">
        <v>1458</v>
      </c>
      <c r="G23" s="1133"/>
      <c r="H23" s="1104"/>
      <c r="I23" s="1104"/>
    </row>
    <row r="24" spans="1:9" s="1598" customFormat="1" ht="19.5" customHeight="1">
      <c r="A24" s="3469"/>
      <c r="B24" s="3469" t="s">
        <v>1449</v>
      </c>
      <c r="C24" s="1130" t="s">
        <v>1459</v>
      </c>
      <c r="D24" s="1131"/>
      <c r="E24" s="1153">
        <v>0.5</v>
      </c>
      <c r="F24" s="1132"/>
      <c r="G24" s="1133"/>
      <c r="H24" s="1104"/>
      <c r="I24" s="1104"/>
    </row>
    <row r="25" spans="1:9" s="1598" customFormat="1" ht="19.5" customHeight="1">
      <c r="A25" s="3469"/>
      <c r="B25" s="3469"/>
      <c r="C25" s="1130" t="s">
        <v>1460</v>
      </c>
      <c r="D25" s="1131"/>
      <c r="E25" s="1153">
        <v>1.1000000000000001</v>
      </c>
      <c r="F25" s="1132"/>
      <c r="G25" s="1133"/>
      <c r="H25" s="1104"/>
      <c r="I25" s="1104"/>
    </row>
    <row r="26" spans="1:9" s="1598" customFormat="1" ht="19.5" customHeight="1">
      <c r="A26" s="3469"/>
      <c r="B26" s="3469"/>
      <c r="C26" s="1130" t="s">
        <v>1461</v>
      </c>
      <c r="D26" s="1131"/>
      <c r="E26" s="1153">
        <v>1.1000000000000001</v>
      </c>
      <c r="F26" s="1132"/>
      <c r="G26" s="1133"/>
      <c r="H26" s="1104"/>
      <c r="I26" s="1104"/>
    </row>
    <row r="27" spans="1:9" s="1598" customFormat="1" ht="19.5" customHeight="1">
      <c r="A27" s="3469"/>
      <c r="B27" s="3469"/>
      <c r="C27" s="1130" t="s">
        <v>1462</v>
      </c>
      <c r="D27" s="1131"/>
      <c r="E27" s="1153">
        <v>0.9</v>
      </c>
      <c r="F27" s="1132" t="s">
        <v>1463</v>
      </c>
      <c r="G27" s="1133"/>
      <c r="H27" s="1104"/>
      <c r="I27" s="1104"/>
    </row>
    <row r="28" spans="1:9" s="1598" customFormat="1" ht="19.5" customHeight="1">
      <c r="A28" s="3469"/>
      <c r="B28" s="3469"/>
      <c r="C28" s="1130" t="s">
        <v>1464</v>
      </c>
      <c r="D28" s="1131"/>
      <c r="E28" s="1153">
        <v>0.9</v>
      </c>
      <c r="F28" s="1132" t="s">
        <v>1465</v>
      </c>
      <c r="G28" s="1133"/>
      <c r="H28" s="1104"/>
      <c r="I28" s="1104"/>
    </row>
    <row r="29" spans="1:9" s="1598" customFormat="1" ht="19.5" customHeight="1">
      <c r="A29" s="3469"/>
      <c r="B29" s="3469"/>
      <c r="C29" s="1130" t="s">
        <v>1466</v>
      </c>
      <c r="D29" s="1131"/>
      <c r="E29" s="1153">
        <v>0.9</v>
      </c>
      <c r="F29" s="1132" t="s">
        <v>1467</v>
      </c>
      <c r="G29" s="1133"/>
      <c r="H29" s="1104"/>
      <c r="I29" s="1104"/>
    </row>
    <row r="30" spans="1:9" s="1598" customFormat="1" ht="19.5" customHeight="1">
      <c r="A30" s="3469"/>
      <c r="B30" s="3469"/>
      <c r="C30" s="1130" t="s">
        <v>1468</v>
      </c>
      <c r="D30" s="1131"/>
      <c r="E30" s="1153">
        <v>0.9</v>
      </c>
      <c r="F30" s="1132" t="s">
        <v>1469</v>
      </c>
      <c r="G30" s="1133"/>
      <c r="H30" s="1104"/>
      <c r="I30" s="1104"/>
    </row>
    <row r="31" spans="1:9" s="1598" customFormat="1" ht="19.5" customHeight="1">
      <c r="A31" s="3469"/>
      <c r="B31" s="3469"/>
      <c r="C31" s="1130" t="s">
        <v>1470</v>
      </c>
      <c r="D31" s="1131"/>
      <c r="E31" s="1153">
        <v>0.8</v>
      </c>
      <c r="F31" s="1132" t="s">
        <v>1471</v>
      </c>
      <c r="G31" s="1133"/>
      <c r="H31" s="1104"/>
      <c r="I31" s="1104"/>
    </row>
    <row r="32" spans="1:9" s="1598" customFormat="1" ht="19.5" customHeight="1">
      <c r="A32" s="3469"/>
      <c r="B32" s="3469"/>
      <c r="C32" s="1130" t="s">
        <v>1472</v>
      </c>
      <c r="D32" s="1131"/>
      <c r="E32" s="1153">
        <v>0.8</v>
      </c>
      <c r="F32" s="1132" t="s">
        <v>1473</v>
      </c>
      <c r="G32" s="1133"/>
      <c r="H32" s="1104"/>
      <c r="I32" s="1104"/>
    </row>
    <row r="33" spans="1:9" s="1598" customFormat="1" ht="19.5" customHeight="1">
      <c r="A33" s="3469" t="s">
        <v>1474</v>
      </c>
      <c r="B33" s="1153" t="s">
        <v>1446</v>
      </c>
      <c r="C33" s="1130" t="s">
        <v>1475</v>
      </c>
      <c r="D33" s="1131"/>
      <c r="E33" s="1153">
        <v>1</v>
      </c>
      <c r="F33" s="1132" t="s">
        <v>1476</v>
      </c>
      <c r="G33" s="1133"/>
      <c r="H33" s="1104"/>
      <c r="I33" s="1104"/>
    </row>
    <row r="34" spans="1:9" s="1598" customFormat="1" ht="19.5" customHeight="1">
      <c r="A34" s="3469"/>
      <c r="B34" s="1153" t="s">
        <v>1449</v>
      </c>
      <c r="C34" s="1130" t="s">
        <v>1477</v>
      </c>
      <c r="D34" s="1131"/>
      <c r="E34" s="1153">
        <v>1.5</v>
      </c>
      <c r="F34" s="1132" t="s">
        <v>1478</v>
      </c>
      <c r="G34" s="1133"/>
      <c r="H34" s="1104"/>
      <c r="I34" s="1104"/>
    </row>
    <row r="35" spans="1:9" s="1598" customFormat="1" ht="19.5" customHeight="1">
      <c r="A35" s="3469" t="s">
        <v>1432</v>
      </c>
      <c r="B35" s="1153" t="s">
        <v>1446</v>
      </c>
      <c r="C35" s="1130" t="s">
        <v>1479</v>
      </c>
      <c r="D35" s="1131"/>
      <c r="E35" s="1153">
        <v>1</v>
      </c>
      <c r="F35" s="1132" t="s">
        <v>1480</v>
      </c>
      <c r="G35" s="1133"/>
      <c r="H35" s="1104"/>
      <c r="I35" s="1104"/>
    </row>
    <row r="36" spans="1:9" s="1598" customFormat="1" ht="19.5" customHeight="1">
      <c r="A36" s="3469"/>
      <c r="B36" s="3469" t="s">
        <v>1449</v>
      </c>
      <c r="C36" s="1130" t="s">
        <v>1481</v>
      </c>
      <c r="D36" s="1131"/>
      <c r="E36" s="1153">
        <v>1</v>
      </c>
      <c r="F36" s="1132" t="s">
        <v>1482</v>
      </c>
      <c r="G36" s="1133"/>
      <c r="H36" s="1104"/>
      <c r="I36" s="1104"/>
    </row>
    <row r="37" spans="1:9" s="1598" customFormat="1" ht="19.5" customHeight="1">
      <c r="A37" s="3469"/>
      <c r="B37" s="3469"/>
      <c r="C37" s="1130" t="s">
        <v>1483</v>
      </c>
      <c r="D37" s="1131"/>
      <c r="E37" s="1153">
        <v>1.5</v>
      </c>
      <c r="F37" s="1132" t="s">
        <v>1484</v>
      </c>
      <c r="G37" s="1133"/>
      <c r="H37" s="1104"/>
      <c r="I37" s="1104"/>
    </row>
    <row r="38" spans="1:9" s="1598" customFormat="1" ht="19.5" customHeight="1">
      <c r="A38" s="3469"/>
      <c r="B38" s="3469"/>
      <c r="C38" s="1130" t="s">
        <v>1485</v>
      </c>
      <c r="D38" s="1131"/>
      <c r="E38" s="1153">
        <v>1</v>
      </c>
      <c r="F38" s="1132" t="s">
        <v>1486</v>
      </c>
      <c r="G38" s="1133"/>
      <c r="H38" s="1104"/>
      <c r="I38" s="1104"/>
    </row>
    <row r="39" spans="1:9" s="1598" customFormat="1" ht="19.5" customHeight="1">
      <c r="A39" s="3469"/>
      <c r="B39" s="3469"/>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69" t="s">
        <v>1501</v>
      </c>
      <c r="C61" s="1067" t="s">
        <v>1502</v>
      </c>
      <c r="D61" s="1067" t="s">
        <v>1503</v>
      </c>
      <c r="E61" s="1138">
        <v>0.5</v>
      </c>
      <c r="F61" s="1153">
        <v>80</v>
      </c>
      <c r="H61" s="1104">
        <f>SUMIF(C59:C119,基准地价!C8,E59:E119)</f>
        <v>0</v>
      </c>
    </row>
    <row r="62" spans="1:8" s="1104" customFormat="1" ht="24">
      <c r="A62" s="1153">
        <v>2</v>
      </c>
      <c r="B62" s="3469"/>
      <c r="C62" s="1067" t="s">
        <v>1504</v>
      </c>
      <c r="D62" s="1067" t="s">
        <v>1505</v>
      </c>
      <c r="E62" s="1138">
        <v>0.5</v>
      </c>
      <c r="F62" s="1153">
        <v>80</v>
      </c>
    </row>
    <row r="63" spans="1:8" s="1104" customFormat="1" ht="36">
      <c r="A63" s="1153">
        <v>3</v>
      </c>
      <c r="B63" s="3469"/>
      <c r="C63" s="1067" t="s">
        <v>1506</v>
      </c>
      <c r="D63" s="1067" t="s">
        <v>1507</v>
      </c>
      <c r="E63" s="1138">
        <v>0.5</v>
      </c>
      <c r="F63" s="1153">
        <v>80</v>
      </c>
    </row>
    <row r="64" spans="1:8" s="1104" customFormat="1" ht="36">
      <c r="A64" s="1153">
        <v>4</v>
      </c>
      <c r="B64" s="3469"/>
      <c r="C64" s="1067" t="s">
        <v>1508</v>
      </c>
      <c r="D64" s="1067" t="s">
        <v>1509</v>
      </c>
      <c r="E64" s="1138">
        <v>0.4</v>
      </c>
      <c r="F64" s="1153">
        <v>60</v>
      </c>
    </row>
    <row r="65" spans="1:6" s="1104" customFormat="1" ht="36">
      <c r="A65" s="1153">
        <v>5</v>
      </c>
      <c r="B65" s="3469"/>
      <c r="C65" s="1067" t="s">
        <v>1510</v>
      </c>
      <c r="D65" s="1067" t="s">
        <v>1511</v>
      </c>
      <c r="E65" s="1138">
        <v>0.2</v>
      </c>
      <c r="F65" s="1153">
        <v>30</v>
      </c>
    </row>
    <row r="66" spans="1:6" s="1104" customFormat="1" ht="36">
      <c r="A66" s="1153">
        <v>6</v>
      </c>
      <c r="B66" s="3469"/>
      <c r="C66" s="1067" t="s">
        <v>1512</v>
      </c>
      <c r="D66" s="1067" t="s">
        <v>1513</v>
      </c>
      <c r="E66" s="1138">
        <v>0.3</v>
      </c>
      <c r="F66" s="1153">
        <v>50</v>
      </c>
    </row>
    <row r="67" spans="1:6" s="1104" customFormat="1" ht="36">
      <c r="A67" s="1153">
        <v>7</v>
      </c>
      <c r="B67" s="3469"/>
      <c r="C67" s="1067" t="s">
        <v>1514</v>
      </c>
      <c r="D67" s="1067" t="s">
        <v>1515</v>
      </c>
      <c r="E67" s="1138">
        <v>0.2</v>
      </c>
      <c r="F67" s="1153">
        <v>30</v>
      </c>
    </row>
    <row r="68" spans="1:6" s="1104" customFormat="1" ht="36">
      <c r="A68" s="1153">
        <v>8</v>
      </c>
      <c r="B68" s="3469"/>
      <c r="C68" s="1067" t="s">
        <v>1516</v>
      </c>
      <c r="D68" s="1067" t="s">
        <v>1517</v>
      </c>
      <c r="E68" s="1138">
        <v>0.2</v>
      </c>
      <c r="F68" s="1153">
        <v>30</v>
      </c>
    </row>
    <row r="69" spans="1:6" s="1104" customFormat="1" ht="36">
      <c r="A69" s="1153">
        <v>9</v>
      </c>
      <c r="B69" s="3469"/>
      <c r="C69" s="1067" t="s">
        <v>1518</v>
      </c>
      <c r="D69" s="1067" t="s">
        <v>1519</v>
      </c>
      <c r="E69" s="1138">
        <v>0.2</v>
      </c>
      <c r="F69" s="1153">
        <v>30</v>
      </c>
    </row>
    <row r="70" spans="1:6" s="1104" customFormat="1" ht="48">
      <c r="A70" s="1153">
        <v>10</v>
      </c>
      <c r="B70" s="3469"/>
      <c r="C70" s="1067" t="s">
        <v>1520</v>
      </c>
      <c r="D70" s="1067" t="s">
        <v>1521</v>
      </c>
      <c r="E70" s="1138">
        <v>0.2</v>
      </c>
      <c r="F70" s="1153">
        <v>30</v>
      </c>
    </row>
    <row r="71" spans="1:6" s="1104" customFormat="1" ht="48">
      <c r="A71" s="1153">
        <v>11</v>
      </c>
      <c r="B71" s="3469"/>
      <c r="C71" s="1067" t="s">
        <v>1522</v>
      </c>
      <c r="D71" s="1067" t="s">
        <v>1523</v>
      </c>
      <c r="E71" s="1138">
        <v>0.2</v>
      </c>
      <c r="F71" s="1153">
        <v>30</v>
      </c>
    </row>
    <row r="72" spans="1:6" s="1104" customFormat="1" ht="36">
      <c r="A72" s="1153">
        <v>12</v>
      </c>
      <c r="B72" s="3469"/>
      <c r="C72" s="1067" t="s">
        <v>1524</v>
      </c>
      <c r="D72" s="1067" t="s">
        <v>1525</v>
      </c>
      <c r="E72" s="1138">
        <v>0.5</v>
      </c>
      <c r="F72" s="1153">
        <v>80</v>
      </c>
    </row>
    <row r="73" spans="1:6" s="1104" customFormat="1" ht="24">
      <c r="A73" s="1153">
        <v>13</v>
      </c>
      <c r="B73" s="3469"/>
      <c r="C73" s="1067" t="s">
        <v>1526</v>
      </c>
      <c r="D73" s="1067" t="s">
        <v>1527</v>
      </c>
      <c r="E73" s="1138">
        <v>0.4</v>
      </c>
      <c r="F73" s="1153">
        <v>60</v>
      </c>
    </row>
    <row r="74" spans="1:6" s="1104" customFormat="1" ht="24">
      <c r="A74" s="1153">
        <v>14</v>
      </c>
      <c r="B74" s="3469"/>
      <c r="C74" s="1067" t="s">
        <v>1528</v>
      </c>
      <c r="D74" s="1067" t="s">
        <v>1529</v>
      </c>
      <c r="E74" s="1138">
        <v>0.2</v>
      </c>
      <c r="F74" s="1153">
        <v>30</v>
      </c>
    </row>
    <row r="75" spans="1:6" s="1104" customFormat="1" ht="24">
      <c r="A75" s="1153">
        <v>15</v>
      </c>
      <c r="B75" s="3469"/>
      <c r="C75" s="1067" t="s">
        <v>1530</v>
      </c>
      <c r="D75" s="1067" t="s">
        <v>1531</v>
      </c>
      <c r="E75" s="1138">
        <v>0.2</v>
      </c>
      <c r="F75" s="1153">
        <v>30</v>
      </c>
    </row>
    <row r="76" spans="1:6" s="1104" customFormat="1" ht="24">
      <c r="A76" s="1153">
        <v>16</v>
      </c>
      <c r="B76" s="3469" t="s">
        <v>1532</v>
      </c>
      <c r="C76" s="1067" t="s">
        <v>1533</v>
      </c>
      <c r="D76" s="1067" t="s">
        <v>1534</v>
      </c>
      <c r="E76" s="1138">
        <v>0.5</v>
      </c>
      <c r="F76" s="1153">
        <v>80</v>
      </c>
    </row>
    <row r="77" spans="1:6" s="1104" customFormat="1" ht="24">
      <c r="A77" s="1153">
        <v>17</v>
      </c>
      <c r="B77" s="3469"/>
      <c r="C77" s="1067" t="s">
        <v>1535</v>
      </c>
      <c r="D77" s="1067" t="s">
        <v>1536</v>
      </c>
      <c r="E77" s="1138">
        <v>0.5</v>
      </c>
      <c r="F77" s="1153">
        <v>80</v>
      </c>
    </row>
    <row r="78" spans="1:6" s="1104" customFormat="1" ht="24">
      <c r="A78" s="1153">
        <v>18</v>
      </c>
      <c r="B78" s="3469"/>
      <c r="C78" s="1067" t="s">
        <v>1537</v>
      </c>
      <c r="D78" s="1067" t="s">
        <v>1538</v>
      </c>
      <c r="E78" s="1138">
        <v>0.2</v>
      </c>
      <c r="F78" s="1153">
        <v>30</v>
      </c>
    </row>
    <row r="79" spans="1:6" s="1104" customFormat="1" ht="24">
      <c r="A79" s="1153">
        <v>19</v>
      </c>
      <c r="B79" s="3469"/>
      <c r="C79" s="1067" t="s">
        <v>1539</v>
      </c>
      <c r="D79" s="1067" t="s">
        <v>1540</v>
      </c>
      <c r="E79" s="1138">
        <v>0.5</v>
      </c>
      <c r="F79" s="1153">
        <v>80</v>
      </c>
    </row>
    <row r="80" spans="1:6" s="1104" customFormat="1" ht="36">
      <c r="A80" s="1153">
        <v>20</v>
      </c>
      <c r="B80" s="3469"/>
      <c r="C80" s="1067" t="s">
        <v>1541</v>
      </c>
      <c r="D80" s="1067" t="s">
        <v>1542</v>
      </c>
      <c r="E80" s="1138">
        <v>0.2</v>
      </c>
      <c r="F80" s="1153">
        <v>30</v>
      </c>
    </row>
    <row r="81" spans="1:6" s="1104" customFormat="1" ht="36">
      <c r="A81" s="1153">
        <v>21</v>
      </c>
      <c r="B81" s="3469"/>
      <c r="C81" s="1067" t="s">
        <v>1543</v>
      </c>
      <c r="D81" s="1067" t="s">
        <v>1544</v>
      </c>
      <c r="E81" s="1138">
        <v>0.2</v>
      </c>
      <c r="F81" s="1153">
        <v>30</v>
      </c>
    </row>
    <row r="82" spans="1:6" s="1104" customFormat="1" ht="48">
      <c r="A82" s="1153">
        <v>22</v>
      </c>
      <c r="B82" s="3469"/>
      <c r="C82" s="1067" t="s">
        <v>1545</v>
      </c>
      <c r="D82" s="1067" t="s">
        <v>1546</v>
      </c>
      <c r="E82" s="1138">
        <v>0.2</v>
      </c>
      <c r="F82" s="1153">
        <v>30</v>
      </c>
    </row>
    <row r="83" spans="1:6" s="1104" customFormat="1" ht="48">
      <c r="A83" s="1153">
        <v>23</v>
      </c>
      <c r="B83" s="3469"/>
      <c r="C83" s="1067" t="s">
        <v>1547</v>
      </c>
      <c r="D83" s="1067" t="s">
        <v>1548</v>
      </c>
      <c r="E83" s="1138">
        <v>0.2</v>
      </c>
      <c r="F83" s="1153">
        <v>30</v>
      </c>
    </row>
    <row r="84" spans="1:6" s="1104" customFormat="1" ht="36">
      <c r="A84" s="1153">
        <v>24</v>
      </c>
      <c r="B84" s="3469"/>
      <c r="C84" s="1067" t="s">
        <v>1549</v>
      </c>
      <c r="D84" s="1067" t="s">
        <v>1550</v>
      </c>
      <c r="E84" s="1138">
        <v>0.2</v>
      </c>
      <c r="F84" s="1153">
        <v>30</v>
      </c>
    </row>
    <row r="85" spans="1:6" s="1104" customFormat="1" ht="36">
      <c r="A85" s="1153">
        <v>25</v>
      </c>
      <c r="B85" s="3469"/>
      <c r="C85" s="1067" t="s">
        <v>1551</v>
      </c>
      <c r="D85" s="1067" t="s">
        <v>1552</v>
      </c>
      <c r="E85" s="1138">
        <v>0.5</v>
      </c>
      <c r="F85" s="1153">
        <v>80</v>
      </c>
    </row>
    <row r="86" spans="1:6" s="1104" customFormat="1" ht="36">
      <c r="A86" s="1153">
        <v>26</v>
      </c>
      <c r="B86" s="3469"/>
      <c r="C86" s="1067" t="s">
        <v>1553</v>
      </c>
      <c r="D86" s="1067" t="s">
        <v>1554</v>
      </c>
      <c r="E86" s="1138">
        <v>0.2</v>
      </c>
      <c r="F86" s="1153">
        <v>30</v>
      </c>
    </row>
    <row r="87" spans="1:6" s="1104" customFormat="1" ht="36">
      <c r="A87" s="1153">
        <v>27</v>
      </c>
      <c r="B87" s="3469"/>
      <c r="C87" s="1067" t="s">
        <v>1555</v>
      </c>
      <c r="D87" s="1067" t="s">
        <v>1556</v>
      </c>
      <c r="E87" s="1138">
        <v>0.2</v>
      </c>
      <c r="F87" s="1153">
        <v>30</v>
      </c>
    </row>
    <row r="88" spans="1:6" s="1104" customFormat="1" ht="36">
      <c r="A88" s="1153">
        <v>28</v>
      </c>
      <c r="B88" s="3469"/>
      <c r="C88" s="1067" t="s">
        <v>1557</v>
      </c>
      <c r="D88" s="1067" t="s">
        <v>1558</v>
      </c>
      <c r="E88" s="1138">
        <v>0.2</v>
      </c>
      <c r="F88" s="1153">
        <v>30</v>
      </c>
    </row>
    <row r="89" spans="1:6" s="1104" customFormat="1" ht="24">
      <c r="A89" s="1153">
        <v>29</v>
      </c>
      <c r="B89" s="3469"/>
      <c r="C89" s="1067" t="s">
        <v>1559</v>
      </c>
      <c r="D89" s="1067" t="s">
        <v>1560</v>
      </c>
      <c r="E89" s="1138">
        <v>0.2</v>
      </c>
      <c r="F89" s="1153">
        <v>30</v>
      </c>
    </row>
    <row r="90" spans="1:6" s="1104" customFormat="1" ht="24">
      <c r="A90" s="1153">
        <v>30</v>
      </c>
      <c r="B90" s="3469"/>
      <c r="C90" s="1067" t="s">
        <v>1561</v>
      </c>
      <c r="D90" s="1067" t="s">
        <v>1562</v>
      </c>
      <c r="E90" s="1138">
        <v>0.2</v>
      </c>
      <c r="F90" s="1153">
        <v>30</v>
      </c>
    </row>
    <row r="91" spans="1:6" s="1104" customFormat="1" ht="36">
      <c r="A91" s="1153">
        <v>31</v>
      </c>
      <c r="B91" s="3469"/>
      <c r="C91" s="1067" t="s">
        <v>1563</v>
      </c>
      <c r="D91" s="1067" t="s">
        <v>1564</v>
      </c>
      <c r="E91" s="1138">
        <v>0.2</v>
      </c>
      <c r="F91" s="1153">
        <v>30</v>
      </c>
    </row>
    <row r="92" spans="1:6" s="1104" customFormat="1" ht="24">
      <c r="A92" s="1153">
        <v>32</v>
      </c>
      <c r="B92" s="3469" t="s">
        <v>1565</v>
      </c>
      <c r="C92" s="1153" t="s">
        <v>1566</v>
      </c>
      <c r="D92" s="1067" t="s">
        <v>1567</v>
      </c>
      <c r="E92" s="1138">
        <v>0.2</v>
      </c>
      <c r="F92" s="1153">
        <v>30</v>
      </c>
    </row>
    <row r="93" spans="1:6" s="1104" customFormat="1" ht="36">
      <c r="A93" s="1153">
        <v>33</v>
      </c>
      <c r="B93" s="3469"/>
      <c r="C93" s="1153" t="s">
        <v>1568</v>
      </c>
      <c r="D93" s="1067" t="s">
        <v>1569</v>
      </c>
      <c r="E93" s="1138">
        <v>0.2</v>
      </c>
      <c r="F93" s="1153">
        <v>30</v>
      </c>
    </row>
    <row r="94" spans="1:6" s="1104" customFormat="1" ht="48">
      <c r="A94" s="1153">
        <v>34</v>
      </c>
      <c r="B94" s="3469"/>
      <c r="C94" s="1153" t="s">
        <v>1570</v>
      </c>
      <c r="D94" s="1067" t="s">
        <v>1571</v>
      </c>
      <c r="E94" s="1138">
        <v>0.2</v>
      </c>
      <c r="F94" s="1153">
        <v>30</v>
      </c>
    </row>
    <row r="95" spans="1:6" s="1104" customFormat="1" ht="36">
      <c r="A95" s="1153">
        <v>35</v>
      </c>
      <c r="B95" s="3469"/>
      <c r="C95" s="1153" t="s">
        <v>1572</v>
      </c>
      <c r="D95" s="1067" t="s">
        <v>1573</v>
      </c>
      <c r="E95" s="1138">
        <v>0.2</v>
      </c>
      <c r="F95" s="1153">
        <v>30</v>
      </c>
    </row>
    <row r="96" spans="1:6" s="1104" customFormat="1" ht="48">
      <c r="A96" s="1153">
        <v>36</v>
      </c>
      <c r="B96" s="3469"/>
      <c r="C96" s="1067" t="s">
        <v>1574</v>
      </c>
      <c r="D96" s="1067" t="s">
        <v>1575</v>
      </c>
      <c r="E96" s="1138">
        <v>0.2</v>
      </c>
      <c r="F96" s="1153">
        <v>30</v>
      </c>
    </row>
    <row r="97" spans="1:6" s="1104" customFormat="1" ht="36">
      <c r="A97" s="1153">
        <v>37</v>
      </c>
      <c r="B97" s="3469"/>
      <c r="C97" s="1153" t="s">
        <v>1576</v>
      </c>
      <c r="D97" s="1067" t="s">
        <v>1577</v>
      </c>
      <c r="E97" s="1138">
        <v>0.2</v>
      </c>
      <c r="F97" s="1153">
        <v>30</v>
      </c>
    </row>
    <row r="98" spans="1:6" s="1104" customFormat="1" ht="36">
      <c r="A98" s="1153">
        <v>38</v>
      </c>
      <c r="B98" s="3469"/>
      <c r="C98" s="1153" t="s">
        <v>1578</v>
      </c>
      <c r="D98" s="1067" t="s">
        <v>1579</v>
      </c>
      <c r="E98" s="1138">
        <v>0.2</v>
      </c>
      <c r="F98" s="1153">
        <v>30</v>
      </c>
    </row>
    <row r="99" spans="1:6" s="1104" customFormat="1" ht="36">
      <c r="A99" s="1153">
        <v>39</v>
      </c>
      <c r="B99" s="3469" t="s">
        <v>1580</v>
      </c>
      <c r="C99" s="1153" t="s">
        <v>1581</v>
      </c>
      <c r="D99" s="1067" t="s">
        <v>1582</v>
      </c>
      <c r="E99" s="1138">
        <v>0.3</v>
      </c>
      <c r="F99" s="1153">
        <v>50</v>
      </c>
    </row>
    <row r="100" spans="1:6" s="1104" customFormat="1" ht="24">
      <c r="A100" s="1153">
        <v>40</v>
      </c>
      <c r="B100" s="3469"/>
      <c r="C100" s="1153" t="s">
        <v>1583</v>
      </c>
      <c r="D100" s="1067" t="s">
        <v>1584</v>
      </c>
      <c r="E100" s="1138">
        <v>0.2</v>
      </c>
      <c r="F100" s="1153">
        <v>30</v>
      </c>
    </row>
    <row r="101" spans="1:6" s="1104" customFormat="1" ht="36">
      <c r="A101" s="1153">
        <v>41</v>
      </c>
      <c r="B101" s="3469"/>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69" t="s">
        <v>1595</v>
      </c>
      <c r="C105" s="1153" t="s">
        <v>1596</v>
      </c>
      <c r="D105" s="1067" t="s">
        <v>1597</v>
      </c>
      <c r="E105" s="1138">
        <v>0.2</v>
      </c>
      <c r="F105" s="1153">
        <v>30</v>
      </c>
    </row>
    <row r="106" spans="1:6" s="1104" customFormat="1" ht="36">
      <c r="A106" s="1153">
        <v>46</v>
      </c>
      <c r="B106" s="3469"/>
      <c r="C106" s="1153" t="s">
        <v>1598</v>
      </c>
      <c r="D106" s="1067" t="s">
        <v>1599</v>
      </c>
      <c r="E106" s="1138">
        <v>0.2</v>
      </c>
      <c r="F106" s="1153">
        <v>30</v>
      </c>
    </row>
    <row r="107" spans="1:6" s="1104" customFormat="1" ht="36">
      <c r="A107" s="1153">
        <v>47</v>
      </c>
      <c r="B107" s="3469" t="s">
        <v>1600</v>
      </c>
      <c r="C107" s="1153" t="s">
        <v>1601</v>
      </c>
      <c r="D107" s="1067" t="s">
        <v>1602</v>
      </c>
      <c r="E107" s="1138">
        <v>0.3</v>
      </c>
      <c r="F107" s="1153">
        <v>50</v>
      </c>
    </row>
    <row r="108" spans="1:6" s="1104" customFormat="1" ht="36">
      <c r="A108" s="1153">
        <v>48</v>
      </c>
      <c r="B108" s="3469"/>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69" t="s">
        <v>1611</v>
      </c>
      <c r="C111" s="1153" t="s">
        <v>1612</v>
      </c>
      <c r="D111" s="1067" t="s">
        <v>1613</v>
      </c>
      <c r="E111" s="1138">
        <v>0.2</v>
      </c>
      <c r="F111" s="1153">
        <v>30</v>
      </c>
    </row>
    <row r="112" spans="1:6" s="1104" customFormat="1" ht="24">
      <c r="A112" s="1153">
        <v>52</v>
      </c>
      <c r="B112" s="3469"/>
      <c r="C112" s="1153" t="s">
        <v>1614</v>
      </c>
      <c r="D112" s="1067" t="s">
        <v>1615</v>
      </c>
      <c r="E112" s="1138">
        <v>0.2</v>
      </c>
      <c r="F112" s="1153">
        <v>30</v>
      </c>
    </row>
    <row r="113" spans="1:14" s="1104" customFormat="1" ht="24">
      <c r="A113" s="1153">
        <v>53</v>
      </c>
      <c r="B113" s="3469"/>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69" t="s">
        <v>1624</v>
      </c>
      <c r="C116" s="1153" t="s">
        <v>1625</v>
      </c>
      <c r="D116" s="1067" t="s">
        <v>1626</v>
      </c>
      <c r="E116" s="1138">
        <v>0.2</v>
      </c>
      <c r="F116" s="1153">
        <v>30</v>
      </c>
    </row>
    <row r="117" spans="1:14" ht="36">
      <c r="A117" s="1153">
        <v>57</v>
      </c>
      <c r="B117" s="3469"/>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68" t="s">
        <v>1633</v>
      </c>
      <c r="B121" s="3468"/>
      <c r="C121" s="3468"/>
      <c r="D121" s="3468"/>
      <c r="E121" s="3468"/>
      <c r="F121" s="3468"/>
      <c r="G121" s="3468"/>
      <c r="H121" s="3468"/>
      <c r="I121" s="3468"/>
      <c r="J121" s="346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1" t="s">
        <v>1039</v>
      </c>
      <c r="B1" s="3481"/>
      <c r="C1" s="3481"/>
      <c r="D1" s="3481"/>
      <c r="E1" s="3481"/>
      <c r="F1" s="3481"/>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2" t="s">
        <v>1052</v>
      </c>
      <c r="B2" s="3482"/>
      <c r="C2" s="3482"/>
      <c r="D2" s="3482"/>
      <c r="E2" s="3482"/>
      <c r="F2" s="3482"/>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3"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4"/>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5" t="s">
        <v>2079</v>
      </c>
      <c r="B1" s="3485"/>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7" t="s">
        <v>2462</v>
      </c>
      <c r="C8" s="1825">
        <f ca="1">ROUND(F8*F10*F9*(1-F11)/10000,0)</f>
        <v>0</v>
      </c>
      <c r="D8" s="1822" t="s">
        <v>2533</v>
      </c>
      <c r="E8" s="61" t="s">
        <v>637</v>
      </c>
      <c r="F8" s="785">
        <f ca="1">INDIRECT("'数据-取费表'!u"&amp;$G$1)</f>
        <v>0</v>
      </c>
      <c r="G8" s="1591"/>
      <c r="H8" s="2528" t="s">
        <v>1824</v>
      </c>
      <c r="I8" s="3487" t="s">
        <v>2462</v>
      </c>
      <c r="J8" s="783">
        <f ca="1">ROUND(M8*M10*M9*(1-M11)/10000,0)</f>
        <v>0</v>
      </c>
      <c r="K8" s="341" t="s">
        <v>2533</v>
      </c>
      <c r="L8" s="784" t="s">
        <v>1738</v>
      </c>
      <c r="M8" s="785">
        <f ca="1">INDIRECT("'数据-取费表'!z"&amp;$G$1)</f>
        <v>0</v>
      </c>
    </row>
    <row r="9" spans="1:25" ht="18" customHeight="1">
      <c r="A9" s="2524"/>
      <c r="B9" s="3488"/>
      <c r="C9" s="1826"/>
      <c r="D9" s="1823"/>
      <c r="E9" s="61" t="s">
        <v>638</v>
      </c>
      <c r="F9" s="785">
        <f ca="1">IF(INDIRECT("'数据-取费表'!ah"&amp;$G$1)="",INDIRECT("'数据-取费表'!k"&amp;$G$1),INDIRECT("'数据-取费表'!ah"&amp;$G$1))</f>
        <v>0</v>
      </c>
      <c r="G9" s="1591"/>
      <c r="H9" s="2513"/>
      <c r="I9" s="3488"/>
      <c r="J9" s="788"/>
      <c r="K9" s="789"/>
      <c r="L9" s="784" t="s">
        <v>1739</v>
      </c>
      <c r="M9" s="785">
        <f ca="1">F9</f>
        <v>0</v>
      </c>
    </row>
    <row r="10" spans="1:25" ht="18" customHeight="1">
      <c r="A10" s="2517"/>
      <c r="B10" s="3489"/>
      <c r="C10" s="1826"/>
      <c r="D10" s="1823"/>
      <c r="E10" s="61" t="s">
        <v>639</v>
      </c>
      <c r="F10" s="785">
        <f ca="1">INDIRECT("'数据-取费表'!ai"&amp;$G$1)</f>
        <v>0</v>
      </c>
      <c r="G10" s="1591"/>
      <c r="H10" s="2513"/>
      <c r="I10" s="3489"/>
      <c r="J10" s="788"/>
      <c r="K10" s="789"/>
      <c r="L10" s="784" t="s">
        <v>1740</v>
      </c>
      <c r="M10" s="785">
        <f ca="1">INDIRECT("'数据-取费表'!ai"&amp;$G$1)</f>
        <v>0</v>
      </c>
    </row>
    <row r="11" spans="1:25" ht="18" customHeight="1">
      <c r="A11" s="786"/>
      <c r="B11" s="3490"/>
      <c r="C11" s="1826"/>
      <c r="D11" s="1823"/>
      <c r="E11" s="61" t="s">
        <v>640</v>
      </c>
      <c r="F11" s="794">
        <f ca="1">INDIRECT("'数据-取费表'!w"&amp;$G$1)</f>
        <v>0</v>
      </c>
      <c r="G11" s="1591"/>
      <c r="H11" s="2529"/>
      <c r="I11" s="3489"/>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2</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2.3999999999999998E-3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6"/>
      <c r="J36" s="2079"/>
      <c r="K36" s="2080"/>
      <c r="L36" s="2079"/>
      <c r="M36" s="2079"/>
    </row>
    <row r="37" spans="1:18" ht="18" customHeight="1">
      <c r="A37" s="815"/>
      <c r="B37" s="793"/>
      <c r="C37" s="69"/>
      <c r="D37" s="816"/>
      <c r="E37" s="784" t="s">
        <v>674</v>
      </c>
      <c r="F37" s="785">
        <f ca="1">INDIRECT("'数据-取费表'!r"&amp;$G$1)</f>
        <v>0</v>
      </c>
      <c r="G37" s="2062"/>
      <c r="H37" s="2065"/>
      <c r="I37" s="3486"/>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1"/>
      <c r="L54" s="3492"/>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495" t="s">
        <v>2575</v>
      </c>
      <c r="C1" s="3495"/>
      <c r="D1" s="3495"/>
      <c r="E1" s="3495"/>
      <c r="F1" s="3495"/>
      <c r="G1" s="3494" t="s">
        <v>2576</v>
      </c>
      <c r="H1" s="3494"/>
      <c r="I1" s="3494"/>
      <c r="J1" s="3494"/>
      <c r="K1" s="3494"/>
      <c r="L1" s="3494"/>
      <c r="N1" s="3494" t="s">
        <v>2577</v>
      </c>
      <c r="O1" s="3494"/>
      <c r="P1" s="3494"/>
      <c r="Q1" s="3494"/>
      <c r="R1" s="2678"/>
      <c r="S1" s="3494" t="s">
        <v>2578</v>
      </c>
      <c r="T1" s="3494"/>
      <c r="U1" s="3494"/>
      <c r="V1" s="3494"/>
      <c r="X1" s="3493" t="s">
        <v>2638</v>
      </c>
      <c r="Y1" s="3494"/>
      <c r="Z1" s="3494"/>
      <c r="AA1" s="3494"/>
      <c r="AB1" s="3494"/>
      <c r="AD1" s="3493" t="s">
        <v>2642</v>
      </c>
      <c r="AE1" s="3494"/>
      <c r="AF1" s="3494"/>
      <c r="AG1" s="3494"/>
      <c r="AH1" s="3494"/>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502">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7"/>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7"/>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8"/>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6">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7"/>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7"/>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8"/>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6">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7"/>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7"/>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8"/>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499">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0"/>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0"/>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1"/>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6">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7"/>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7"/>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8"/>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6">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7">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7">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8">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6">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7">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7">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8">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6">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7">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7">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8">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6">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7">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7">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8">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6">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7">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7">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8">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6">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7">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7">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8">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6">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7">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7">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8">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6">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7">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7">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8">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6">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7">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7">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8">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6">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7">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7">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8">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7" t="s">
        <v>2462</v>
      </c>
      <c r="C6" s="783">
        <f ca="1">ROUND(F6*F8*F7*(1-F9)/10000,0)</f>
        <v>0</v>
      </c>
      <c r="D6" s="2521" t="s">
        <v>2461</v>
      </c>
      <c r="E6" s="784" t="s">
        <v>1738</v>
      </c>
      <c r="F6" s="785">
        <f ca="1">INDIRECT("'数据-取费表'!u"&amp;$G$1)</f>
        <v>0</v>
      </c>
      <c r="G6" s="1591"/>
      <c r="H6" s="2528" t="s">
        <v>2467</v>
      </c>
      <c r="I6" s="3487" t="s">
        <v>2462</v>
      </c>
      <c r="J6" s="783">
        <f ca="1">ROUND(M6*M8*M7*(1-M9)/10000,0)</f>
        <v>0</v>
      </c>
      <c r="K6" s="341" t="s">
        <v>1737</v>
      </c>
      <c r="L6" s="784" t="s">
        <v>1738</v>
      </c>
      <c r="M6" s="785">
        <f ca="1">INDIRECT("'数据-取费表'!z"&amp;$G$1)</f>
        <v>0</v>
      </c>
    </row>
    <row r="7" spans="1:33" ht="18" customHeight="1">
      <c r="A7" s="2524"/>
      <c r="B7" s="3488"/>
      <c r="C7" s="788"/>
      <c r="D7" s="789"/>
      <c r="E7" s="784" t="s">
        <v>1739</v>
      </c>
      <c r="F7" s="785">
        <f ca="1">IF(INDIRECT("'数据-取费表'!ah"&amp;$G$1)="",INDIRECT("'数据-取费表'!k"&amp;$G$1),INDIRECT("'数据-取费表'!ah"&amp;$G$1))</f>
        <v>0</v>
      </c>
      <c r="G7" s="1591"/>
      <c r="H7" s="2513"/>
      <c r="I7" s="3488"/>
      <c r="J7" s="788"/>
      <c r="K7" s="789"/>
      <c r="L7" s="784" t="s">
        <v>1739</v>
      </c>
      <c r="M7" s="785">
        <f ca="1">F7</f>
        <v>0</v>
      </c>
    </row>
    <row r="8" spans="1:33" ht="18" customHeight="1">
      <c r="A8" s="2517"/>
      <c r="B8" s="3489"/>
      <c r="C8" s="788"/>
      <c r="D8" s="789"/>
      <c r="E8" s="784" t="s">
        <v>1740</v>
      </c>
      <c r="F8" s="785">
        <f ca="1">INDIRECT("'数据-取费表'!ai"&amp;$G$1)</f>
        <v>0</v>
      </c>
      <c r="G8" s="1591"/>
      <c r="H8" s="2513"/>
      <c r="I8" s="3489"/>
      <c r="J8" s="788"/>
      <c r="K8" s="789"/>
      <c r="L8" s="784" t="s">
        <v>1740</v>
      </c>
      <c r="M8" s="785">
        <f ca="1">INDIRECT("'数据-取费表'!ai"&amp;$G$1)</f>
        <v>0</v>
      </c>
    </row>
    <row r="9" spans="1:33" ht="18" customHeight="1">
      <c r="A9" s="786"/>
      <c r="B9" s="3490"/>
      <c r="C9" s="788"/>
      <c r="D9" s="789"/>
      <c r="E9" s="784" t="s">
        <v>1741</v>
      </c>
      <c r="F9" s="794">
        <f ca="1">INDIRECT("'数据-取费表'!w"&amp;$G$1)</f>
        <v>0</v>
      </c>
      <c r="G9" s="1591"/>
      <c r="H9" s="2529"/>
      <c r="I9" s="3489"/>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2</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2.3999999999999998E-3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3" t="s">
        <v>2966</v>
      </c>
      <c r="L53" s="3504"/>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21" t="s">
        <v>2470</v>
      </c>
      <c r="B1" s="3522"/>
      <c r="C1" s="3523"/>
      <c r="D1" s="3524">
        <f>SUM(I10,I15,I20,I21,I23)</f>
        <v>0</v>
      </c>
      <c r="E1" s="3524"/>
      <c r="F1" s="3524"/>
      <c r="G1" s="3524"/>
      <c r="H1" s="3524"/>
      <c r="I1" s="3525"/>
    </row>
    <row r="2" spans="1:9">
      <c r="A2" s="3511" t="s">
        <v>2471</v>
      </c>
      <c r="B2" s="3512" t="s">
        <v>2472</v>
      </c>
      <c r="C2" s="3512"/>
      <c r="D2" s="2531" t="s">
        <v>2473</v>
      </c>
      <c r="E2" s="2531" t="s">
        <v>2474</v>
      </c>
      <c r="F2" s="2531" t="s">
        <v>2475</v>
      </c>
      <c r="G2" s="2531" t="s">
        <v>2476</v>
      </c>
      <c r="H2" s="2531" t="s">
        <v>2477</v>
      </c>
      <c r="I2" s="2532" t="s">
        <v>2478</v>
      </c>
    </row>
    <row r="3" spans="1:9">
      <c r="A3" s="3511"/>
      <c r="B3" s="3512" t="s">
        <v>2479</v>
      </c>
      <c r="C3" s="3512"/>
      <c r="D3" s="2533"/>
      <c r="E3" s="2531"/>
      <c r="F3" s="2534"/>
      <c r="G3" s="2534"/>
      <c r="H3" s="2535"/>
      <c r="I3" s="2536">
        <f>ROUND(D3*E3*F3*G3*H3/10000,0)</f>
        <v>0</v>
      </c>
    </row>
    <row r="4" spans="1:9">
      <c r="A4" s="3511"/>
      <c r="B4" s="3512" t="s">
        <v>2480</v>
      </c>
      <c r="C4" s="3512"/>
      <c r="D4" s="2533"/>
      <c r="E4" s="2531"/>
      <c r="F4" s="2534"/>
      <c r="G4" s="2534"/>
      <c r="H4" s="2535"/>
      <c r="I4" s="2536">
        <f t="shared" ref="I4:I9" si="0">ROUND(D4*E4*F4*G4*H4/10000,0)</f>
        <v>0</v>
      </c>
    </row>
    <row r="5" spans="1:9">
      <c r="A5" s="3511"/>
      <c r="B5" s="3512" t="s">
        <v>2481</v>
      </c>
      <c r="C5" s="3512"/>
      <c r="D5" s="2533"/>
      <c r="E5" s="2531"/>
      <c r="F5" s="2534"/>
      <c r="G5" s="2534"/>
      <c r="H5" s="2535"/>
      <c r="I5" s="2536">
        <f t="shared" si="0"/>
        <v>0</v>
      </c>
    </row>
    <row r="6" spans="1:9">
      <c r="A6" s="3511"/>
      <c r="B6" s="3512" t="s">
        <v>2482</v>
      </c>
      <c r="C6" s="3512"/>
      <c r="D6" s="2533"/>
      <c r="E6" s="2531"/>
      <c r="F6" s="2534"/>
      <c r="G6" s="2534"/>
      <c r="H6" s="2535"/>
      <c r="I6" s="2536">
        <f t="shared" si="0"/>
        <v>0</v>
      </c>
    </row>
    <row r="7" spans="1:9">
      <c r="A7" s="3511"/>
      <c r="B7" s="3512" t="s">
        <v>2483</v>
      </c>
      <c r="C7" s="3512"/>
      <c r="D7" s="2533"/>
      <c r="E7" s="2531"/>
      <c r="F7" s="2534"/>
      <c r="G7" s="2534"/>
      <c r="H7" s="2535"/>
      <c r="I7" s="2536">
        <f t="shared" si="0"/>
        <v>0</v>
      </c>
    </row>
    <row r="8" spans="1:9">
      <c r="A8" s="3511"/>
      <c r="B8" s="3512" t="s">
        <v>2484</v>
      </c>
      <c r="C8" s="3512"/>
      <c r="D8" s="2533"/>
      <c r="E8" s="2531"/>
      <c r="F8" s="2534"/>
      <c r="G8" s="2534"/>
      <c r="H8" s="2535"/>
      <c r="I8" s="2536">
        <f t="shared" si="0"/>
        <v>0</v>
      </c>
    </row>
    <row r="9" spans="1:9">
      <c r="A9" s="3511"/>
      <c r="B9" s="3512" t="s">
        <v>2485</v>
      </c>
      <c r="C9" s="3512"/>
      <c r="D9" s="2533"/>
      <c r="E9" s="2531"/>
      <c r="F9" s="2534"/>
      <c r="G9" s="2534"/>
      <c r="H9" s="2535"/>
      <c r="I9" s="2536">
        <f t="shared" si="0"/>
        <v>0</v>
      </c>
    </row>
    <row r="10" spans="1:9">
      <c r="A10" s="3511"/>
      <c r="B10" s="3513" t="s">
        <v>2486</v>
      </c>
      <c r="C10" s="3513"/>
      <c r="D10" s="2537">
        <v>527</v>
      </c>
      <c r="E10" s="2537" t="e">
        <f>ROUND(D1*10000/D10/H9,0)</f>
        <v>#DIV/0!</v>
      </c>
      <c r="F10" s="2538"/>
      <c r="G10" s="2538"/>
      <c r="H10" s="2539"/>
      <c r="I10" s="2540">
        <f>SUM(I3:I9)</f>
        <v>0</v>
      </c>
    </row>
    <row r="11" spans="1:9" ht="14.25">
      <c r="A11" s="3511" t="s">
        <v>2487</v>
      </c>
      <c r="B11" s="3512" t="s">
        <v>2488</v>
      </c>
      <c r="C11" s="3512"/>
      <c r="D11" s="2533" t="s">
        <v>2489</v>
      </c>
      <c r="E11" s="2533" t="s">
        <v>2490</v>
      </c>
      <c r="F11" s="2534" t="s">
        <v>2491</v>
      </c>
      <c r="G11" s="2534" t="s">
        <v>2492</v>
      </c>
      <c r="H11" s="2541" t="s">
        <v>2493</v>
      </c>
      <c r="I11" s="2532" t="s">
        <v>2494</v>
      </c>
    </row>
    <row r="12" spans="1:9">
      <c r="A12" s="3511"/>
      <c r="B12" s="3512" t="s">
        <v>2495</v>
      </c>
      <c r="C12" s="3512"/>
      <c r="D12" s="2533"/>
      <c r="E12" s="2533"/>
      <c r="F12" s="2534"/>
      <c r="G12" s="2535"/>
      <c r="H12" s="2542"/>
      <c r="I12" s="2532">
        <f>ROUND(D12*E12*F12*G12/10000,0)</f>
        <v>0</v>
      </c>
    </row>
    <row r="13" spans="1:9">
      <c r="A13" s="3511"/>
      <c r="B13" s="3512" t="s">
        <v>2496</v>
      </c>
      <c r="C13" s="3512"/>
      <c r="D13" s="2533"/>
      <c r="E13" s="2533"/>
      <c r="F13" s="2534"/>
      <c r="G13" s="2535"/>
      <c r="H13" s="2542"/>
      <c r="I13" s="2532">
        <f>ROUND(D13*E13*F13*G13/10000,0)</f>
        <v>0</v>
      </c>
    </row>
    <row r="14" spans="1:9">
      <c r="A14" s="3511"/>
      <c r="B14" s="3512" t="s">
        <v>2497</v>
      </c>
      <c r="C14" s="3512"/>
      <c r="D14" s="2533"/>
      <c r="E14" s="2533"/>
      <c r="F14" s="2534"/>
      <c r="G14" s="2535"/>
      <c r="H14" s="2542"/>
      <c r="I14" s="2532">
        <f>ROUND(D14*E14*F14*G14/10000,0)</f>
        <v>0</v>
      </c>
    </row>
    <row r="15" spans="1:9">
      <c r="A15" s="3511"/>
      <c r="B15" s="3513" t="s">
        <v>2486</v>
      </c>
      <c r="C15" s="3513"/>
      <c r="D15" s="2537"/>
      <c r="E15" s="2537">
        <f>SUM(E12:E14)</f>
        <v>0</v>
      </c>
      <c r="F15" s="2538"/>
      <c r="G15" s="2535"/>
      <c r="H15" s="2542"/>
      <c r="I15" s="2543">
        <f>SUM(I12:I14)</f>
        <v>0</v>
      </c>
    </row>
    <row r="16" spans="1:9" ht="24">
      <c r="A16" s="3511" t="s">
        <v>2498</v>
      </c>
      <c r="B16" s="3512" t="s">
        <v>2499</v>
      </c>
      <c r="C16" s="3512"/>
      <c r="D16" s="2533" t="s">
        <v>2500</v>
      </c>
      <c r="E16" s="2544" t="s">
        <v>2501</v>
      </c>
      <c r="F16" s="2534" t="s">
        <v>2502</v>
      </c>
      <c r="G16" s="2535" t="s">
        <v>2492</v>
      </c>
      <c r="H16" s="2541" t="s">
        <v>2493</v>
      </c>
      <c r="I16" s="2532" t="s">
        <v>2494</v>
      </c>
    </row>
    <row r="17" spans="1:9" ht="14.25">
      <c r="A17" s="3511"/>
      <c r="B17" s="3512" t="s">
        <v>2503</v>
      </c>
      <c r="C17" s="3512"/>
      <c r="D17" s="2533"/>
      <c r="E17" s="2533"/>
      <c r="F17" s="2534"/>
      <c r="G17" s="2535"/>
      <c r="H17" s="2545"/>
      <c r="I17" s="2546">
        <f>ROUND(D17*E17*F17*G17/10000,0)</f>
        <v>0</v>
      </c>
    </row>
    <row r="18" spans="1:9" ht="14.25">
      <c r="A18" s="3511"/>
      <c r="B18" s="3512" t="s">
        <v>2504</v>
      </c>
      <c r="C18" s="3512"/>
      <c r="D18" s="2533"/>
      <c r="E18" s="2533"/>
      <c r="F18" s="2534"/>
      <c r="G18" s="2535"/>
      <c r="H18" s="2545"/>
      <c r="I18" s="2546">
        <f>ROUND(D18*E18*F18*G18/10000,0)</f>
        <v>0</v>
      </c>
    </row>
    <row r="19" spans="1:9" ht="14.25">
      <c r="A19" s="3511"/>
      <c r="B19" s="3512" t="s">
        <v>2505</v>
      </c>
      <c r="C19" s="3512"/>
      <c r="D19" s="2533"/>
      <c r="E19" s="2533"/>
      <c r="F19" s="2534"/>
      <c r="G19" s="2535"/>
      <c r="H19" s="2545"/>
      <c r="I19" s="2546">
        <f>ROUND(D19*E19*F19*G19/10000,0)</f>
        <v>0</v>
      </c>
    </row>
    <row r="20" spans="1:9">
      <c r="A20" s="3511"/>
      <c r="B20" s="3513" t="s">
        <v>2486</v>
      </c>
      <c r="C20" s="3513"/>
      <c r="D20" s="2537">
        <f>SUM(D17:D19)</f>
        <v>0</v>
      </c>
      <c r="E20" s="2537"/>
      <c r="F20" s="2538"/>
      <c r="G20" s="2535"/>
      <c r="H20" s="2542"/>
      <c r="I20" s="2543">
        <f>SUM(I17:I19)</f>
        <v>0</v>
      </c>
    </row>
    <row r="21" spans="1:9">
      <c r="A21" s="3511" t="s">
        <v>2506</v>
      </c>
      <c r="B21" s="3514"/>
      <c r="C21" s="3514"/>
      <c r="D21" s="3514"/>
      <c r="E21" s="3514"/>
      <c r="F21" s="3514"/>
      <c r="G21" s="3514"/>
      <c r="H21" s="2547">
        <v>0.1</v>
      </c>
      <c r="I21" s="2540">
        <f>ROUND(I10*H21,0)</f>
        <v>0</v>
      </c>
    </row>
    <row r="22" spans="1:9" ht="14.25">
      <c r="A22" s="3515" t="s">
        <v>2507</v>
      </c>
      <c r="B22" s="3516"/>
      <c r="C22" s="3517"/>
      <c r="D22" s="2548" t="s">
        <v>2508</v>
      </c>
      <c r="E22" s="2548" t="s">
        <v>2509</v>
      </c>
      <c r="F22" s="2549" t="s">
        <v>2510</v>
      </c>
      <c r="G22" s="2549" t="s">
        <v>2511</v>
      </c>
      <c r="H22" s="2541" t="s">
        <v>2512</v>
      </c>
      <c r="I22" s="2532" t="s">
        <v>2513</v>
      </c>
    </row>
    <row r="23" spans="1:9" ht="14.25" thickBot="1">
      <c r="A23" s="3518"/>
      <c r="B23" s="3519"/>
      <c r="C23" s="3520"/>
      <c r="D23" s="2550"/>
      <c r="E23" s="2550"/>
      <c r="F23" s="2550"/>
      <c r="G23" s="2551"/>
      <c r="H23" s="2552"/>
      <c r="I23" s="2553">
        <f>ROUND(E23*D23*F23*(1-G23)/10000,0)</f>
        <v>0</v>
      </c>
    </row>
    <row r="26" spans="1:9">
      <c r="A26" s="2554" t="s">
        <v>2514</v>
      </c>
      <c r="B26" s="2554"/>
      <c r="C26" s="2554"/>
      <c r="D26" s="2554"/>
      <c r="E26" s="3508">
        <f>C27-C30-C31-C32</f>
        <v>0</v>
      </c>
      <c r="F26" s="3508"/>
      <c r="G26" s="3508"/>
      <c r="H26" s="3068" t="s">
        <v>2841</v>
      </c>
    </row>
    <row r="27" spans="1:9">
      <c r="A27" s="2555">
        <v>1</v>
      </c>
      <c r="B27" s="2556" t="s">
        <v>2515</v>
      </c>
      <c r="C27" s="2556"/>
      <c r="D27" s="2556"/>
      <c r="E27" s="3509"/>
      <c r="F27" s="3509"/>
      <c r="G27" s="3509"/>
    </row>
    <row r="28" spans="1:9">
      <c r="A28" s="2557" t="s">
        <v>2516</v>
      </c>
      <c r="B28" s="2556" t="s">
        <v>2517</v>
      </c>
      <c r="C28" s="2556"/>
      <c r="D28" s="2556"/>
      <c r="E28" s="3509"/>
      <c r="F28" s="3509"/>
      <c r="G28" s="3509"/>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0"/>
      <c r="F32" s="3510"/>
      <c r="G32" s="3510"/>
    </row>
    <row r="33" spans="1:7" hidden="1">
      <c r="A33" s="3505" t="s">
        <v>2525</v>
      </c>
      <c r="B33" s="3506"/>
      <c r="C33" s="3506"/>
      <c r="D33" s="3507"/>
      <c r="E33" s="3508"/>
      <c r="F33" s="3508"/>
      <c r="G33" s="3508"/>
    </row>
    <row r="34" spans="1:7" hidden="1">
      <c r="A34" s="2559">
        <v>1</v>
      </c>
      <c r="B34" s="2556" t="s">
        <v>2526</v>
      </c>
      <c r="C34" s="2556"/>
      <c r="D34" s="2556"/>
      <c r="E34" s="3509"/>
      <c r="F34" s="3509"/>
      <c r="G34" s="3509"/>
    </row>
    <row r="35" spans="1:7" hidden="1">
      <c r="A35" s="2559">
        <v>2</v>
      </c>
      <c r="B35" s="2556" t="s">
        <v>2527</v>
      </c>
      <c r="C35" s="2556"/>
      <c r="D35" s="2556"/>
      <c r="E35" s="3509"/>
      <c r="F35" s="3509"/>
      <c r="G35" s="3509"/>
    </row>
    <row r="36" spans="1:7" hidden="1">
      <c r="A36" s="2559">
        <v>3</v>
      </c>
      <c r="B36" s="2556" t="s">
        <v>2528</v>
      </c>
      <c r="C36" s="2556"/>
      <c r="D36" s="2556"/>
      <c r="E36" s="3509"/>
      <c r="F36" s="3509"/>
      <c r="G36" s="3509"/>
    </row>
    <row r="37" spans="1:7" hidden="1">
      <c r="A37" s="2559">
        <v>4</v>
      </c>
      <c r="B37" s="2556" t="s">
        <v>2529</v>
      </c>
      <c r="C37" s="2556"/>
      <c r="D37" s="2556"/>
      <c r="E37" s="3509"/>
      <c r="F37" s="3509"/>
      <c r="G37" s="3509"/>
    </row>
    <row r="38" spans="1:7" hidden="1">
      <c r="A38" s="3505" t="s">
        <v>2530</v>
      </c>
      <c r="B38" s="3506"/>
      <c r="C38" s="3506"/>
      <c r="D38" s="3507"/>
      <c r="E38" s="3508"/>
      <c r="F38" s="3508"/>
      <c r="G38" s="350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49501</v>
      </c>
      <c r="E10" s="749">
        <f>'数据-取费表'!B31</f>
        <v>200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743</v>
      </c>
      <c r="D12" s="758">
        <f>'数据-汇总表'!E5</f>
        <v>49501</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62" zoomScale="80" zoomScaleNormal="80" zoomScalePageLayoutView="80" workbookViewId="0">
      <selection activeCell="C90" sqref="C90:E91"/>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131975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26661</v>
      </c>
      <c r="C3" s="852" t="s">
        <v>722</v>
      </c>
      <c r="D3" s="851">
        <f>SUMIF('数据-汇总表'!$C19:$C33,D1,'数据-汇总表'!$E19:$E33)</f>
        <v>49501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3" t="s">
        <v>522</v>
      </c>
      <c r="D4" s="3434"/>
      <c r="E4" s="3457" t="s">
        <v>523</v>
      </c>
      <c r="F4" s="3458"/>
      <c r="G4" s="3433" t="s">
        <v>524</v>
      </c>
      <c r="H4" s="3434"/>
      <c r="I4" s="3433" t="s">
        <v>525</v>
      </c>
      <c r="J4" s="3434"/>
      <c r="K4" s="853" t="s">
        <v>526</v>
      </c>
      <c r="L4" s="2133"/>
      <c r="M4" s="2134"/>
      <c r="N4" s="2134"/>
      <c r="O4" s="2134"/>
      <c r="P4" s="3435" t="s">
        <v>527</v>
      </c>
      <c r="Q4" s="3436"/>
      <c r="R4" s="3421" t="s">
        <v>523</v>
      </c>
      <c r="S4" s="3422"/>
      <c r="T4" s="3421" t="s">
        <v>524</v>
      </c>
      <c r="U4" s="3422"/>
      <c r="V4" s="3441" t="s">
        <v>525</v>
      </c>
      <c r="W4" s="3441"/>
      <c r="X4" s="1566"/>
      <c r="Y4" s="3421" t="s">
        <v>527</v>
      </c>
      <c r="Z4" s="3422"/>
      <c r="AA4" s="3416" t="s">
        <v>523</v>
      </c>
      <c r="AB4" s="3416" t="s">
        <v>524</v>
      </c>
      <c r="AC4" s="3416" t="s">
        <v>525</v>
      </c>
    </row>
    <row r="5" spans="1:29" ht="15">
      <c r="A5" s="515"/>
      <c r="B5" s="516"/>
      <c r="C5" s="3444" t="s">
        <v>2926</v>
      </c>
      <c r="D5" s="3445"/>
      <c r="E5" s="3526" t="s">
        <v>3141</v>
      </c>
      <c r="F5" s="3460"/>
      <c r="G5" s="3529" t="s">
        <v>3143</v>
      </c>
      <c r="H5" s="3445"/>
      <c r="I5" s="3444" t="s">
        <v>3142</v>
      </c>
      <c r="J5" s="3445"/>
      <c r="K5" s="854"/>
      <c r="L5" s="2133"/>
      <c r="M5" s="2134"/>
      <c r="N5" s="2134"/>
      <c r="O5" s="2134"/>
      <c r="P5" s="3437"/>
      <c r="Q5" s="3438"/>
      <c r="R5" s="3423"/>
      <c r="S5" s="3424"/>
      <c r="T5" s="3423"/>
      <c r="U5" s="3424"/>
      <c r="V5" s="3441"/>
      <c r="W5" s="3441"/>
      <c r="X5" s="1566"/>
      <c r="Y5" s="3423"/>
      <c r="Z5" s="3424"/>
      <c r="AA5" s="3417"/>
      <c r="AB5" s="3417"/>
      <c r="AC5" s="3417"/>
    </row>
    <row r="6" spans="1:29" ht="15.75" thickBot="1">
      <c r="A6" s="517"/>
      <c r="B6" s="518"/>
      <c r="C6" s="3442" t="s">
        <v>2930</v>
      </c>
      <c r="D6" s="3443"/>
      <c r="E6" s="3527" t="s">
        <v>3145</v>
      </c>
      <c r="F6" s="3462"/>
      <c r="G6" s="3528" t="s">
        <v>3144</v>
      </c>
      <c r="H6" s="3443"/>
      <c r="I6" s="3442" t="str">
        <f>E6</f>
        <v>神州半岛旅游度假区</v>
      </c>
      <c r="J6" s="3443"/>
      <c r="K6" s="854" t="s">
        <v>528</v>
      </c>
      <c r="L6" s="2133"/>
      <c r="M6" s="2134"/>
      <c r="N6" s="2134"/>
      <c r="O6" s="2134"/>
      <c r="P6" s="3439"/>
      <c r="Q6" s="3440"/>
      <c r="R6" s="3423"/>
      <c r="S6" s="3424"/>
      <c r="T6" s="3425"/>
      <c r="U6" s="3426"/>
      <c r="V6" s="3441"/>
      <c r="W6" s="3441"/>
      <c r="X6" s="1566"/>
      <c r="Y6" s="3425"/>
      <c r="Z6" s="3426"/>
      <c r="AA6" s="3418"/>
      <c r="AB6" s="3418"/>
      <c r="AC6" s="3418"/>
    </row>
    <row r="7" spans="1:29" s="1219" customFormat="1" ht="15.75" thickBot="1">
      <c r="A7" s="2936"/>
      <c r="B7" s="2943" t="s">
        <v>529</v>
      </c>
      <c r="C7" s="519">
        <f>'数据-取费表'!B2</f>
        <v>43224</v>
      </c>
      <c r="D7" s="520">
        <v>100</v>
      </c>
      <c r="E7" s="3228">
        <v>43221</v>
      </c>
      <c r="F7" s="3229">
        <f>SUMIF(58:58,YEAR(E7)&amp;"-"&amp;MONTH(E7),59:59)</f>
        <v>100</v>
      </c>
      <c r="G7" s="3230">
        <f>E7</f>
        <v>43221</v>
      </c>
      <c r="H7" s="3231">
        <f>SUMIF(58:58,YEAR(G7)&amp;"-"&amp;MONTH(G7),59:59)</f>
        <v>100</v>
      </c>
      <c r="I7" s="3230">
        <f>E7</f>
        <v>43221</v>
      </c>
      <c r="J7" s="3231">
        <f>SUMIF(58:58,YEAR(I7)&amp;"-"&amp;MONTH(I7),59:59)</f>
        <v>100</v>
      </c>
      <c r="K7" s="855"/>
      <c r="L7" s="2135"/>
      <c r="M7" s="2136"/>
      <c r="N7" s="2136"/>
      <c r="O7" s="2136"/>
      <c r="P7" s="3419" t="s">
        <v>530</v>
      </c>
      <c r="Q7" s="3428"/>
      <c r="R7" s="1567" t="s">
        <v>13</v>
      </c>
      <c r="S7" s="1568">
        <f t="shared" ref="S7:S15" si="0">F7</f>
        <v>100</v>
      </c>
      <c r="T7" s="1567" t="s">
        <v>13</v>
      </c>
      <c r="U7" s="1568">
        <f t="shared" ref="U7:U15" si="1">H7</f>
        <v>100</v>
      </c>
      <c r="V7" s="1567" t="s">
        <v>13</v>
      </c>
      <c r="W7" s="1568">
        <f t="shared" ref="W7:W15" si="2">J7</f>
        <v>100</v>
      </c>
      <c r="X7" s="1569"/>
      <c r="Y7" s="3419" t="s">
        <v>530</v>
      </c>
      <c r="Z7" s="3420"/>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9" t="s">
        <v>533</v>
      </c>
      <c r="Q8" s="3420"/>
      <c r="R8" s="1567" t="s">
        <v>13</v>
      </c>
      <c r="S8" s="1568">
        <f t="shared" si="0"/>
        <v>100</v>
      </c>
      <c r="T8" s="1567" t="s">
        <v>13</v>
      </c>
      <c r="U8" s="1568">
        <f t="shared" si="1"/>
        <v>100</v>
      </c>
      <c r="V8" s="1567" t="s">
        <v>13</v>
      </c>
      <c r="W8" s="1568">
        <f t="shared" si="2"/>
        <v>100</v>
      </c>
      <c r="X8" s="1569"/>
      <c r="Y8" s="3419" t="s">
        <v>533</v>
      </c>
      <c r="Z8" s="3420"/>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27" t="s">
        <v>535</v>
      </c>
      <c r="Q9" s="1150" t="str">
        <f t="shared" ref="Q9:Q15" si="6">B9</f>
        <v>用途</v>
      </c>
      <c r="R9" s="1567" t="s">
        <v>8</v>
      </c>
      <c r="S9" s="1568">
        <f t="shared" si="0"/>
        <v>100</v>
      </c>
      <c r="T9" s="1567" t="s">
        <v>8</v>
      </c>
      <c r="U9" s="1568">
        <f t="shared" si="1"/>
        <v>100</v>
      </c>
      <c r="V9" s="1567" t="s">
        <v>8</v>
      </c>
      <c r="W9" s="1568">
        <f t="shared" si="2"/>
        <v>100</v>
      </c>
      <c r="X9" s="1569"/>
      <c r="Y9" s="3384" t="s">
        <v>536</v>
      </c>
      <c r="Z9" s="1149"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27"/>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90</v>
      </c>
      <c r="G11" s="533">
        <v>0.8</v>
      </c>
      <c r="H11" s="255">
        <f>LOOKUP(G11,68:68,69:69)-LOOKUP(C11,68:68,69:69)+100</f>
        <v>100</v>
      </c>
      <c r="I11" s="533">
        <f>E11</f>
        <v>1.3</v>
      </c>
      <c r="J11" s="255">
        <f>LOOKUP(I11,68:68,69:69)-LOOKUP(C11,68:68,69:69)+100</f>
        <v>90</v>
      </c>
      <c r="K11" s="3245">
        <v>10</v>
      </c>
      <c r="L11" s="2140"/>
      <c r="M11" s="2134"/>
      <c r="N11" s="2134"/>
      <c r="O11" s="2141"/>
      <c r="P11" s="3427"/>
      <c r="Q11" s="1150" t="str">
        <f t="shared" si="6"/>
        <v>容积率</v>
      </c>
      <c r="R11" s="1567" t="s">
        <v>11</v>
      </c>
      <c r="S11" s="1568">
        <f t="shared" si="0"/>
        <v>90</v>
      </c>
      <c r="T11" s="1567" t="s">
        <v>11</v>
      </c>
      <c r="U11" s="1568">
        <f t="shared" si="1"/>
        <v>100</v>
      </c>
      <c r="V11" s="1567" t="s">
        <v>11</v>
      </c>
      <c r="W11" s="1568">
        <f t="shared" si="2"/>
        <v>90</v>
      </c>
      <c r="X11" s="1569"/>
      <c r="Y11" s="3384"/>
      <c r="Z11" s="1149" t="str">
        <f t="shared" si="7"/>
        <v>容积率</v>
      </c>
      <c r="AA11" s="1570">
        <f t="shared" si="3"/>
        <v>1.1111111111111112</v>
      </c>
      <c r="AB11" s="1570">
        <f t="shared" si="4"/>
        <v>1</v>
      </c>
      <c r="AC11" s="1570">
        <f t="shared" si="5"/>
        <v>1.1111111111111112</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7"/>
      <c r="Q12" s="1150">
        <f t="shared" si="6"/>
        <v>0</v>
      </c>
      <c r="R12" s="1567" t="s">
        <v>11</v>
      </c>
      <c r="S12" s="1568">
        <f t="shared" si="0"/>
        <v>100</v>
      </c>
      <c r="T12" s="1567" t="s">
        <v>11</v>
      </c>
      <c r="U12" s="1568">
        <f t="shared" si="1"/>
        <v>100</v>
      </c>
      <c r="V12" s="1567" t="s">
        <v>11</v>
      </c>
      <c r="W12" s="1568">
        <f t="shared" si="2"/>
        <v>100</v>
      </c>
      <c r="X12" s="1569"/>
      <c r="Y12" s="3384"/>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7"/>
      <c r="Q13" s="1150">
        <f t="shared" si="6"/>
        <v>0</v>
      </c>
      <c r="R13" s="1567" t="s">
        <v>11</v>
      </c>
      <c r="S13" s="1568">
        <f t="shared" si="0"/>
        <v>100</v>
      </c>
      <c r="T13" s="1567" t="s">
        <v>11</v>
      </c>
      <c r="U13" s="1568">
        <f t="shared" si="1"/>
        <v>100</v>
      </c>
      <c r="V13" s="1567" t="s">
        <v>11</v>
      </c>
      <c r="W13" s="1568">
        <f t="shared" si="2"/>
        <v>100</v>
      </c>
      <c r="X13" s="1569"/>
      <c r="Y13" s="3384"/>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7"/>
      <c r="Q14" s="1150">
        <f t="shared" si="6"/>
        <v>0</v>
      </c>
      <c r="R14" s="1567" t="s">
        <v>11</v>
      </c>
      <c r="S14" s="1568">
        <f t="shared" si="0"/>
        <v>100</v>
      </c>
      <c r="T14" s="1567" t="s">
        <v>11</v>
      </c>
      <c r="U14" s="1568">
        <f t="shared" si="1"/>
        <v>100</v>
      </c>
      <c r="V14" s="1567" t="s">
        <v>11</v>
      </c>
      <c r="W14" s="1568">
        <f t="shared" si="2"/>
        <v>100</v>
      </c>
      <c r="X14" s="1569"/>
      <c r="Y14" s="3384"/>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29" t="s">
        <v>540</v>
      </c>
      <c r="Q15" s="1571" t="str">
        <f t="shared" si="6"/>
        <v>居住社区成熟度</v>
      </c>
      <c r="R15" s="1572" t="s">
        <v>11</v>
      </c>
      <c r="S15" s="1573">
        <f t="shared" si="0"/>
        <v>100</v>
      </c>
      <c r="T15" s="1572" t="s">
        <v>11</v>
      </c>
      <c r="U15" s="1573">
        <f t="shared" si="1"/>
        <v>100</v>
      </c>
      <c r="V15" s="1572" t="s">
        <v>11</v>
      </c>
      <c r="W15" s="1573">
        <f t="shared" si="2"/>
        <v>100</v>
      </c>
      <c r="X15" s="1566"/>
      <c r="Y15" s="3429" t="s">
        <v>540</v>
      </c>
      <c r="Z15" s="1574" t="str">
        <f t="shared" si="7"/>
        <v>居住社区成熟度</v>
      </c>
      <c r="AA15" s="1575">
        <f t="shared" si="3"/>
        <v>1</v>
      </c>
      <c r="AB15" s="1575">
        <f t="shared" si="4"/>
        <v>1</v>
      </c>
      <c r="AC15" s="1575">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30"/>
      <c r="Q16" s="1571"/>
      <c r="R16" s="1572"/>
      <c r="S16" s="1573"/>
      <c r="T16" s="1572"/>
      <c r="U16" s="1573"/>
      <c r="V16" s="1572"/>
      <c r="W16" s="1573"/>
      <c r="X16" s="1566"/>
      <c r="Y16" s="3430"/>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0"/>
      <c r="Q17" s="1571" t="str">
        <f>B17</f>
        <v>交通便捷度</v>
      </c>
      <c r="R17" s="1572" t="s">
        <v>11</v>
      </c>
      <c r="S17" s="1573">
        <f>F17</f>
        <v>100</v>
      </c>
      <c r="T17" s="1572" t="s">
        <v>11</v>
      </c>
      <c r="U17" s="1573">
        <f>H17</f>
        <v>100</v>
      </c>
      <c r="V17" s="1572" t="s">
        <v>11</v>
      </c>
      <c r="W17" s="1573">
        <f>J17</f>
        <v>100</v>
      </c>
      <c r="X17" s="1566"/>
      <c r="Y17" s="3430"/>
      <c r="Z17" s="1574" t="str">
        <f>Q17</f>
        <v>交通便捷度</v>
      </c>
      <c r="AA17" s="1575">
        <f t="shared" si="3"/>
        <v>1</v>
      </c>
      <c r="AB17" s="1575">
        <f t="shared" si="4"/>
        <v>1</v>
      </c>
      <c r="AC17" s="1575">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30"/>
      <c r="Q18" s="1571"/>
      <c r="R18" s="1572"/>
      <c r="S18" s="1573"/>
      <c r="T18" s="1572"/>
      <c r="U18" s="1573"/>
      <c r="V18" s="1572"/>
      <c r="W18" s="1573"/>
      <c r="X18" s="1566"/>
      <c r="Y18" s="3430"/>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0"/>
      <c r="Q19" s="1571" t="str">
        <f>B19</f>
        <v>公共配套设施</v>
      </c>
      <c r="R19" s="1572" t="s">
        <v>11</v>
      </c>
      <c r="S19" s="1573">
        <f>F19</f>
        <v>100</v>
      </c>
      <c r="T19" s="1572" t="s">
        <v>11</v>
      </c>
      <c r="U19" s="1573">
        <f>H19</f>
        <v>100</v>
      </c>
      <c r="V19" s="1572" t="s">
        <v>11</v>
      </c>
      <c r="W19" s="1573">
        <f>J19</f>
        <v>100</v>
      </c>
      <c r="X19" s="1566"/>
      <c r="Y19" s="3430"/>
      <c r="Z19" s="1574" t="str">
        <f>Q19</f>
        <v>公共配套设施</v>
      </c>
      <c r="AA19" s="1575">
        <f t="shared" si="3"/>
        <v>1</v>
      </c>
      <c r="AB19" s="1575">
        <f t="shared" si="4"/>
        <v>1</v>
      </c>
      <c r="AC19" s="1575">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30"/>
      <c r="Q20" s="1571"/>
      <c r="R20" s="1572"/>
      <c r="S20" s="1573"/>
      <c r="T20" s="1572"/>
      <c r="U20" s="1573"/>
      <c r="V20" s="1572"/>
      <c r="W20" s="1573"/>
      <c r="X20" s="1566"/>
      <c r="Y20" s="3430"/>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0"/>
      <c r="Q21" s="2603" t="str">
        <f>B21</f>
        <v>基础设施水平</v>
      </c>
      <c r="R21" s="1572" t="s">
        <v>11</v>
      </c>
      <c r="S21" s="1573">
        <f>F21</f>
        <v>100</v>
      </c>
      <c r="T21" s="1572" t="s">
        <v>11</v>
      </c>
      <c r="U21" s="1573">
        <f>H21</f>
        <v>100</v>
      </c>
      <c r="V21" s="1572" t="s">
        <v>11</v>
      </c>
      <c r="W21" s="1573">
        <f>J21</f>
        <v>100</v>
      </c>
      <c r="X21" s="2605"/>
      <c r="Y21" s="3430"/>
      <c r="Z21" s="2604" t="str">
        <f>Q21</f>
        <v>基础设施水平</v>
      </c>
      <c r="AA21" s="1575">
        <f t="shared" ref="AA21" si="8">D21/F21</f>
        <v>1</v>
      </c>
      <c r="AB21" s="1575">
        <f t="shared" ref="AB21" si="9">D21/H21</f>
        <v>1</v>
      </c>
      <c r="AC21" s="1575">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30"/>
      <c r="Q22" s="2603"/>
      <c r="R22" s="1572"/>
      <c r="S22" s="1573"/>
      <c r="T22" s="1572"/>
      <c r="U22" s="1573"/>
      <c r="V22" s="1572"/>
      <c r="W22" s="1573"/>
      <c r="X22" s="2605"/>
      <c r="Y22" s="3430"/>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0"/>
      <c r="Q23" s="1571" t="str">
        <f>B23</f>
        <v>自然及人文环境</v>
      </c>
      <c r="R23" s="1572" t="s">
        <v>11</v>
      </c>
      <c r="S23" s="1573">
        <f>F23</f>
        <v>100</v>
      </c>
      <c r="T23" s="1572" t="s">
        <v>11</v>
      </c>
      <c r="U23" s="1573">
        <f>H23</f>
        <v>95</v>
      </c>
      <c r="V23" s="1572" t="s">
        <v>11</v>
      </c>
      <c r="W23" s="1573">
        <f>J23</f>
        <v>100</v>
      </c>
      <c r="X23" s="1566"/>
      <c r="Y23" s="3430"/>
      <c r="Z23" s="1574" t="str">
        <f>Q23</f>
        <v>自然及人文环境</v>
      </c>
      <c r="AA23" s="1575">
        <f t="shared" si="3"/>
        <v>1</v>
      </c>
      <c r="AB23" s="1575">
        <f t="shared" si="4"/>
        <v>1.0526315789473684</v>
      </c>
      <c r="AC23" s="1575">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30"/>
      <c r="Q24" s="1571"/>
      <c r="R24" s="1572"/>
      <c r="S24" s="1573"/>
      <c r="T24" s="1572"/>
      <c r="U24" s="1573"/>
      <c r="V24" s="1572"/>
      <c r="W24" s="1573"/>
      <c r="X24" s="1566"/>
      <c r="Y24" s="3430"/>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0"/>
      <c r="Q25" s="1571" t="str">
        <f t="shared" ref="Q25:Q46" si="11">B25</f>
        <v>楼层-1</v>
      </c>
      <c r="R25" s="1572" t="s">
        <v>11</v>
      </c>
      <c r="S25" s="1573">
        <f>F25</f>
        <v>100</v>
      </c>
      <c r="T25" s="1572" t="s">
        <v>11</v>
      </c>
      <c r="U25" s="1573">
        <f>H25</f>
        <v>100</v>
      </c>
      <c r="V25" s="1572" t="s">
        <v>11</v>
      </c>
      <c r="W25" s="1573">
        <f>J25</f>
        <v>100</v>
      </c>
      <c r="X25" s="1566"/>
      <c r="Y25" s="3430"/>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0"/>
      <c r="Q26" s="1571" t="str">
        <f t="shared" si="11"/>
        <v>朝向</v>
      </c>
      <c r="R26" s="1572" t="s">
        <v>11</v>
      </c>
      <c r="S26" s="1573">
        <f>F26</f>
        <v>100</v>
      </c>
      <c r="T26" s="1572" t="s">
        <v>11</v>
      </c>
      <c r="U26" s="1573">
        <f>H26</f>
        <v>100</v>
      </c>
      <c r="V26" s="1572" t="s">
        <v>11</v>
      </c>
      <c r="W26" s="1573">
        <f>J26</f>
        <v>100</v>
      </c>
      <c r="X26" s="1566"/>
      <c r="Y26" s="3430"/>
      <c r="Z26" s="1574" t="str">
        <f>Q26</f>
        <v>朝向</v>
      </c>
      <c r="AA26" s="1575">
        <f t="shared" si="3"/>
        <v>1</v>
      </c>
      <c r="AB26" s="1575">
        <f t="shared" si="4"/>
        <v>1</v>
      </c>
      <c r="AC26" s="1575">
        <f t="shared" si="5"/>
        <v>1</v>
      </c>
    </row>
    <row r="27" spans="1:29" s="1219" customFormat="1" ht="15.75" thickBot="1">
      <c r="A27" s="536"/>
      <c r="B27" s="3233" t="s">
        <v>3146</v>
      </c>
      <c r="C27" s="3234" t="s">
        <v>3147</v>
      </c>
      <c r="D27" s="3235">
        <v>100</v>
      </c>
      <c r="E27" s="3236" t="s">
        <v>3148</v>
      </c>
      <c r="F27" s="3237">
        <f>SUMIF(90:90,E27,91:91)-SUMIF(90:90,C27,91:91)+100</f>
        <v>103</v>
      </c>
      <c r="G27" s="3234" t="s">
        <v>3147</v>
      </c>
      <c r="H27" s="3235">
        <f>SUMIF(90:90,G27,91:91)-SUMIF(90:90,C27,91:91)+100</f>
        <v>100</v>
      </c>
      <c r="I27" s="3236" t="s">
        <v>3148</v>
      </c>
      <c r="J27" s="3235">
        <f>SUMIF(90:90,I27,91:91)-SUMIF(90:90,C27,91:91)+100</f>
        <v>103</v>
      </c>
      <c r="K27" s="3238"/>
      <c r="L27" s="2135"/>
      <c r="M27" s="2136"/>
      <c r="N27" s="2136"/>
      <c r="O27" s="2137"/>
      <c r="P27" s="3430"/>
      <c r="Q27" s="1150" t="str">
        <f t="shared" si="11"/>
        <v>楼层</v>
      </c>
      <c r="R27" s="1567" t="s">
        <v>11</v>
      </c>
      <c r="S27" s="1568">
        <f>F27</f>
        <v>103</v>
      </c>
      <c r="T27" s="1567" t="s">
        <v>11</v>
      </c>
      <c r="U27" s="1568">
        <f>H27</f>
        <v>100</v>
      </c>
      <c r="V27" s="1567" t="s">
        <v>11</v>
      </c>
      <c r="W27" s="1568">
        <f>J27</f>
        <v>103</v>
      </c>
      <c r="X27" s="1569"/>
      <c r="Y27" s="3430"/>
      <c r="Z27" s="1149" t="str">
        <f>Q27</f>
        <v>楼层</v>
      </c>
      <c r="AA27" s="1575">
        <f>D27/F27</f>
        <v>0.970873786407767</v>
      </c>
      <c r="AB27" s="1575">
        <f>D27/H27</f>
        <v>1</v>
      </c>
      <c r="AC27" s="1575">
        <f>D27/J27</f>
        <v>0.970873786407767</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0"/>
      <c r="Q28" s="1571">
        <f t="shared" si="11"/>
        <v>0</v>
      </c>
      <c r="R28" s="1572" t="s">
        <v>11</v>
      </c>
      <c r="S28" s="1573">
        <f t="shared" ref="S28:S46" si="12">F28</f>
        <v>100</v>
      </c>
      <c r="T28" s="1572" t="s">
        <v>11</v>
      </c>
      <c r="U28" s="1573">
        <f t="shared" ref="U28:U46" si="13">H28</f>
        <v>100</v>
      </c>
      <c r="V28" s="1572" t="s">
        <v>11</v>
      </c>
      <c r="W28" s="1573">
        <f t="shared" ref="W28:W46" si="14">J28</f>
        <v>100</v>
      </c>
      <c r="X28" s="1566"/>
      <c r="Y28" s="3430"/>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0"/>
      <c r="Q29" s="1571">
        <f t="shared" si="11"/>
        <v>0</v>
      </c>
      <c r="R29" s="1572" t="s">
        <v>11</v>
      </c>
      <c r="S29" s="1573">
        <f t="shared" si="12"/>
        <v>100</v>
      </c>
      <c r="T29" s="1572" t="s">
        <v>11</v>
      </c>
      <c r="U29" s="1573">
        <f t="shared" si="13"/>
        <v>100</v>
      </c>
      <c r="V29" s="1572" t="s">
        <v>11</v>
      </c>
      <c r="W29" s="1573">
        <f t="shared" si="14"/>
        <v>100</v>
      </c>
      <c r="X29" s="1566"/>
      <c r="Y29" s="3430"/>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0"/>
      <c r="Q30" s="1571">
        <f t="shared" si="11"/>
        <v>0</v>
      </c>
      <c r="R30" s="1572" t="s">
        <v>11</v>
      </c>
      <c r="S30" s="1573">
        <f t="shared" si="12"/>
        <v>100</v>
      </c>
      <c r="T30" s="1572" t="s">
        <v>11</v>
      </c>
      <c r="U30" s="1573">
        <f t="shared" si="13"/>
        <v>100</v>
      </c>
      <c r="V30" s="1572" t="s">
        <v>11</v>
      </c>
      <c r="W30" s="1573">
        <f t="shared" si="14"/>
        <v>100</v>
      </c>
      <c r="X30" s="1566"/>
      <c r="Y30" s="3430"/>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0"/>
      <c r="Q31" s="1571">
        <f t="shared" si="11"/>
        <v>0</v>
      </c>
      <c r="R31" s="1572" t="s">
        <v>11</v>
      </c>
      <c r="S31" s="1573">
        <f t="shared" si="12"/>
        <v>100</v>
      </c>
      <c r="T31" s="1572" t="s">
        <v>11</v>
      </c>
      <c r="U31" s="1573">
        <f t="shared" si="13"/>
        <v>100</v>
      </c>
      <c r="V31" s="1572" t="s">
        <v>11</v>
      </c>
      <c r="W31" s="1573">
        <f t="shared" si="14"/>
        <v>100</v>
      </c>
      <c r="X31" s="1566"/>
      <c r="Y31" s="3430"/>
      <c r="Z31" s="1574">
        <f t="shared" si="15"/>
        <v>0</v>
      </c>
      <c r="AA31" s="1575">
        <f t="shared" si="3"/>
        <v>1</v>
      </c>
      <c r="AB31" s="1575">
        <f t="shared" si="4"/>
        <v>1</v>
      </c>
      <c r="AC31" s="1575">
        <f t="shared" si="5"/>
        <v>1</v>
      </c>
    </row>
    <row r="32" spans="1:29" ht="15">
      <c r="A32" s="2931" t="s">
        <v>2753</v>
      </c>
      <c r="B32" s="172" t="s">
        <v>724</v>
      </c>
      <c r="C32" s="3232"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31" t="s">
        <v>550</v>
      </c>
      <c r="Q32" s="1571" t="str">
        <f t="shared" si="11"/>
        <v>建筑类型</v>
      </c>
      <c r="R32" s="1572" t="s">
        <v>11</v>
      </c>
      <c r="S32" s="1573">
        <f t="shared" si="12"/>
        <v>90</v>
      </c>
      <c r="T32" s="1572" t="s">
        <v>11</v>
      </c>
      <c r="U32" s="1573">
        <f t="shared" si="13"/>
        <v>100</v>
      </c>
      <c r="V32" s="1572" t="s">
        <v>11</v>
      </c>
      <c r="W32" s="1573">
        <f t="shared" si="14"/>
        <v>90</v>
      </c>
      <c r="X32" s="1566"/>
      <c r="Y32" s="3432" t="s">
        <v>550</v>
      </c>
      <c r="Z32" s="1574" t="str">
        <f t="shared" si="15"/>
        <v>建筑类型</v>
      </c>
      <c r="AA32" s="1575">
        <f t="shared" si="3"/>
        <v>1.1111111111111112</v>
      </c>
      <c r="AB32" s="1575">
        <f t="shared" si="4"/>
        <v>1</v>
      </c>
      <c r="AC32" s="1575">
        <f t="shared" si="5"/>
        <v>1.1111111111111112</v>
      </c>
    </row>
    <row r="33" spans="1:29" s="1338" customFormat="1" ht="15">
      <c r="A33" s="603"/>
      <c r="B33" s="527" t="s">
        <v>725</v>
      </c>
      <c r="C33" s="880">
        <f>'数据-汇总表'!E3</f>
        <v>49501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2"/>
      <c r="Q33" s="1604" t="str">
        <f t="shared" si="11"/>
        <v>项目建筑规模</v>
      </c>
      <c r="R33" s="1576" t="s">
        <v>11</v>
      </c>
      <c r="S33" s="1577">
        <f t="shared" si="12"/>
        <v>100</v>
      </c>
      <c r="T33" s="1576" t="s">
        <v>11</v>
      </c>
      <c r="U33" s="1577">
        <f t="shared" si="13"/>
        <v>100</v>
      </c>
      <c r="V33" s="1576" t="s">
        <v>11</v>
      </c>
      <c r="W33" s="1577">
        <f t="shared" si="14"/>
        <v>100</v>
      </c>
      <c r="X33" s="1578"/>
      <c r="Y33" s="3432"/>
      <c r="Z33" s="1579" t="str">
        <f t="shared" si="15"/>
        <v>项目建筑规模</v>
      </c>
      <c r="AA33" s="1575">
        <f t="shared" si="3"/>
        <v>1</v>
      </c>
      <c r="AB33" s="1575">
        <f t="shared" si="4"/>
        <v>1</v>
      </c>
      <c r="AC33" s="1575">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32"/>
      <c r="Q34" s="1571" t="str">
        <f t="shared" si="11"/>
        <v>建筑结构</v>
      </c>
      <c r="R34" s="1572" t="s">
        <v>11</v>
      </c>
      <c r="S34" s="1573">
        <f t="shared" si="12"/>
        <v>100</v>
      </c>
      <c r="T34" s="1572" t="s">
        <v>11</v>
      </c>
      <c r="U34" s="1573">
        <f t="shared" si="13"/>
        <v>100</v>
      </c>
      <c r="V34" s="1572" t="s">
        <v>11</v>
      </c>
      <c r="W34" s="1573">
        <f t="shared" si="14"/>
        <v>100</v>
      </c>
      <c r="X34" s="1566"/>
      <c r="Y34" s="3432"/>
      <c r="Z34" s="1574" t="str">
        <f t="shared" si="15"/>
        <v>建筑结构</v>
      </c>
      <c r="AA34" s="1575">
        <f t="shared" si="3"/>
        <v>1</v>
      </c>
      <c r="AB34" s="1575">
        <f t="shared" si="4"/>
        <v>1</v>
      </c>
      <c r="AC34" s="1575">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32"/>
      <c r="Q35" s="1571" t="str">
        <f t="shared" si="11"/>
        <v>建筑品质</v>
      </c>
      <c r="R35" s="1572" t="s">
        <v>11</v>
      </c>
      <c r="S35" s="1573">
        <f t="shared" si="12"/>
        <v>100</v>
      </c>
      <c r="T35" s="1572" t="s">
        <v>11</v>
      </c>
      <c r="U35" s="1573">
        <f t="shared" si="13"/>
        <v>100</v>
      </c>
      <c r="V35" s="1572" t="s">
        <v>11</v>
      </c>
      <c r="W35" s="1573">
        <f t="shared" si="14"/>
        <v>100</v>
      </c>
      <c r="X35" s="1566"/>
      <c r="Y35" s="3432"/>
      <c r="Z35" s="1574" t="str">
        <f t="shared" si="15"/>
        <v>建筑品质</v>
      </c>
      <c r="AA35" s="1575">
        <f t="shared" si="3"/>
        <v>1</v>
      </c>
      <c r="AB35" s="1575">
        <f t="shared" si="4"/>
        <v>1</v>
      </c>
      <c r="AC35" s="1575">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32"/>
      <c r="Q36" s="1571" t="str">
        <f t="shared" si="11"/>
        <v>公共部分装修</v>
      </c>
      <c r="R36" s="1572" t="s">
        <v>11</v>
      </c>
      <c r="S36" s="1573">
        <f t="shared" si="12"/>
        <v>100</v>
      </c>
      <c r="T36" s="1572" t="s">
        <v>11</v>
      </c>
      <c r="U36" s="1573">
        <f t="shared" si="13"/>
        <v>100</v>
      </c>
      <c r="V36" s="1572" t="s">
        <v>11</v>
      </c>
      <c r="W36" s="1573">
        <f t="shared" si="14"/>
        <v>100</v>
      </c>
      <c r="X36" s="1566"/>
      <c r="Y36" s="3432"/>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2"/>
      <c r="Q37" s="1150" t="str">
        <f t="shared" si="11"/>
        <v>成新度</v>
      </c>
      <c r="R37" s="1567" t="s">
        <v>11</v>
      </c>
      <c r="S37" s="1568">
        <f t="shared" si="12"/>
        <v>100</v>
      </c>
      <c r="T37" s="1567" t="s">
        <v>11</v>
      </c>
      <c r="U37" s="1568">
        <f t="shared" si="13"/>
        <v>100</v>
      </c>
      <c r="V37" s="1567" t="s">
        <v>11</v>
      </c>
      <c r="W37" s="1568">
        <f t="shared" si="14"/>
        <v>100</v>
      </c>
      <c r="X37" s="1569"/>
      <c r="Y37" s="3432"/>
      <c r="Z37" s="1149"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32" t="s">
        <v>550</v>
      </c>
      <c r="Q38" s="1571" t="str">
        <f t="shared" si="11"/>
        <v>物业管理</v>
      </c>
      <c r="R38" s="1572" t="s">
        <v>11</v>
      </c>
      <c r="S38" s="1573">
        <f t="shared" si="12"/>
        <v>100</v>
      </c>
      <c r="T38" s="1572" t="s">
        <v>11</v>
      </c>
      <c r="U38" s="1573">
        <f t="shared" si="13"/>
        <v>100</v>
      </c>
      <c r="V38" s="1572" t="s">
        <v>11</v>
      </c>
      <c r="W38" s="1573">
        <f t="shared" si="14"/>
        <v>100</v>
      </c>
      <c r="X38" s="1566"/>
      <c r="Y38" s="3432" t="s">
        <v>550</v>
      </c>
      <c r="Z38" s="1574" t="str">
        <f t="shared" si="15"/>
        <v>物业管理</v>
      </c>
      <c r="AA38" s="1575">
        <f t="shared" si="3"/>
        <v>1</v>
      </c>
      <c r="AB38" s="1575">
        <f t="shared" si="4"/>
        <v>1</v>
      </c>
      <c r="AC38" s="1575">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32"/>
      <c r="Q39" s="1571" t="str">
        <f t="shared" si="11"/>
        <v>市政基础设施</v>
      </c>
      <c r="R39" s="1572" t="s">
        <v>11</v>
      </c>
      <c r="S39" s="1573">
        <f t="shared" si="12"/>
        <v>100</v>
      </c>
      <c r="T39" s="1572" t="s">
        <v>11</v>
      </c>
      <c r="U39" s="1573">
        <f t="shared" si="13"/>
        <v>100</v>
      </c>
      <c r="V39" s="1572" t="s">
        <v>11</v>
      </c>
      <c r="W39" s="1573">
        <f t="shared" si="14"/>
        <v>100</v>
      </c>
      <c r="X39" s="1566"/>
      <c r="Y39" s="3432"/>
      <c r="Z39" s="1574" t="str">
        <f t="shared" si="15"/>
        <v>市政基础设施</v>
      </c>
      <c r="AA39" s="1575">
        <f t="shared" si="3"/>
        <v>1</v>
      </c>
      <c r="AB39" s="1575">
        <f t="shared" si="4"/>
        <v>1</v>
      </c>
      <c r="AC39" s="1575">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32"/>
      <c r="Q40" s="1571" t="str">
        <f t="shared" si="11"/>
        <v>房型</v>
      </c>
      <c r="R40" s="1572" t="s">
        <v>11</v>
      </c>
      <c r="S40" s="1573">
        <f t="shared" si="12"/>
        <v>105</v>
      </c>
      <c r="T40" s="1572" t="s">
        <v>11</v>
      </c>
      <c r="U40" s="1573">
        <f t="shared" si="13"/>
        <v>100</v>
      </c>
      <c r="V40" s="1572" t="s">
        <v>11</v>
      </c>
      <c r="W40" s="1573">
        <f t="shared" si="14"/>
        <v>100</v>
      </c>
      <c r="X40" s="1566"/>
      <c r="Y40" s="3432"/>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2"/>
      <c r="Q41" s="1604" t="str">
        <f t="shared" si="11"/>
        <v>单套/主力户型建筑面积</v>
      </c>
      <c r="R41" s="1576" t="s">
        <v>11</v>
      </c>
      <c r="S41" s="1577">
        <f t="shared" si="12"/>
        <v>100</v>
      </c>
      <c r="T41" s="1576" t="s">
        <v>11</v>
      </c>
      <c r="U41" s="1577">
        <f t="shared" si="13"/>
        <v>100</v>
      </c>
      <c r="V41" s="1576" t="s">
        <v>11</v>
      </c>
      <c r="W41" s="1577">
        <f t="shared" si="14"/>
        <v>100</v>
      </c>
      <c r="X41" s="1578"/>
      <c r="Y41" s="3432"/>
      <c r="Z41" s="1579" t="str">
        <f t="shared" si="15"/>
        <v>单套/主力户型建筑面积</v>
      </c>
      <c r="AA41" s="1575">
        <f t="shared" si="3"/>
        <v>1</v>
      </c>
      <c r="AB41" s="1575">
        <f t="shared" si="4"/>
        <v>1</v>
      </c>
      <c r="AC41" s="1575">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32"/>
      <c r="Q42" s="1571" t="str">
        <f t="shared" si="11"/>
        <v>内部装修</v>
      </c>
      <c r="R42" s="1572" t="s">
        <v>11</v>
      </c>
      <c r="S42" s="1573">
        <f t="shared" si="12"/>
        <v>100</v>
      </c>
      <c r="T42" s="1572" t="s">
        <v>11</v>
      </c>
      <c r="U42" s="1573">
        <f t="shared" si="13"/>
        <v>100</v>
      </c>
      <c r="V42" s="1572" t="s">
        <v>11</v>
      </c>
      <c r="W42" s="1573">
        <f t="shared" si="14"/>
        <v>100</v>
      </c>
      <c r="X42" s="1566"/>
      <c r="Y42" s="3432"/>
      <c r="Z42" s="1574" t="str">
        <f t="shared" si="15"/>
        <v>内部装修</v>
      </c>
      <c r="AA42" s="1575">
        <f t="shared" si="3"/>
        <v>1</v>
      </c>
      <c r="AB42" s="1575">
        <f t="shared" si="4"/>
        <v>1</v>
      </c>
      <c r="AC42" s="1575">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32"/>
      <c r="Q43" s="1571" t="str">
        <f t="shared" si="11"/>
        <v>内部装修维护情况</v>
      </c>
      <c r="R43" s="1572" t="s">
        <v>11</v>
      </c>
      <c r="S43" s="1573">
        <f t="shared" si="12"/>
        <v>100</v>
      </c>
      <c r="T43" s="1572" t="s">
        <v>11</v>
      </c>
      <c r="U43" s="1573">
        <f t="shared" si="13"/>
        <v>100</v>
      </c>
      <c r="V43" s="1572" t="s">
        <v>11</v>
      </c>
      <c r="W43" s="1573">
        <f t="shared" si="14"/>
        <v>100</v>
      </c>
      <c r="X43" s="1566"/>
      <c r="Y43" s="3432"/>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32"/>
      <c r="Q44" s="1150">
        <f t="shared" si="11"/>
        <v>0</v>
      </c>
      <c r="R44" s="1567" t="s">
        <v>11</v>
      </c>
      <c r="S44" s="1568">
        <f t="shared" si="12"/>
        <v>100</v>
      </c>
      <c r="T44" s="1567" t="s">
        <v>11</v>
      </c>
      <c r="U44" s="1568">
        <f t="shared" si="13"/>
        <v>100</v>
      </c>
      <c r="V44" s="1567" t="s">
        <v>11</v>
      </c>
      <c r="W44" s="1568">
        <f t="shared" si="14"/>
        <v>100</v>
      </c>
      <c r="X44" s="1569"/>
      <c r="Y44" s="3432"/>
      <c r="Z44" s="1149">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32"/>
      <c r="Q45" s="1571">
        <f t="shared" si="11"/>
        <v>0</v>
      </c>
      <c r="R45" s="1572" t="s">
        <v>11</v>
      </c>
      <c r="S45" s="1573">
        <f t="shared" si="12"/>
        <v>100</v>
      </c>
      <c r="T45" s="1572" t="s">
        <v>11</v>
      </c>
      <c r="U45" s="1573">
        <f t="shared" si="13"/>
        <v>100</v>
      </c>
      <c r="V45" s="1572" t="s">
        <v>11</v>
      </c>
      <c r="W45" s="1573">
        <f t="shared" si="14"/>
        <v>100</v>
      </c>
      <c r="X45" s="1566"/>
      <c r="Y45" s="3432"/>
      <c r="Z45" s="1574">
        <f t="shared" si="15"/>
        <v>0</v>
      </c>
      <c r="AA45" s="1575">
        <f t="shared" si="3"/>
        <v>1</v>
      </c>
      <c r="AB45" s="1575">
        <f t="shared" si="4"/>
        <v>1</v>
      </c>
      <c r="AC45" s="1575">
        <f t="shared" si="5"/>
        <v>1</v>
      </c>
    </row>
    <row r="46" spans="1:29" ht="15.75" thickBot="1">
      <c r="A46" s="886"/>
      <c r="B46" s="3239" t="s">
        <v>3132</v>
      </c>
      <c r="C46" s="3240"/>
      <c r="D46" s="3241">
        <v>100</v>
      </c>
      <c r="E46" s="3242"/>
      <c r="F46" s="3243">
        <f>SUMIF(130:130,E46,131:131)-SUMIF(130:130,C46,131:131)+100</f>
        <v>100</v>
      </c>
      <c r="G46" s="3240"/>
      <c r="H46" s="3241">
        <f>SUMIF(130:130,G46,131:131)-SUMIF(130:130,C46,131:131)+100</f>
        <v>100</v>
      </c>
      <c r="I46" s="3242"/>
      <c r="J46" s="3244">
        <f>SUMIF(130:130,I46,131:131)-SUMIF(130:130,C46,131:131)+100</f>
        <v>100</v>
      </c>
      <c r="K46" s="865"/>
      <c r="L46" s="2142"/>
      <c r="M46" s="2134"/>
      <c r="N46" s="2134"/>
      <c r="O46" s="2141"/>
      <c r="P46" s="3532"/>
      <c r="Q46" s="1571" t="str">
        <f t="shared" si="11"/>
        <v>海景</v>
      </c>
      <c r="R46" s="1572" t="s">
        <v>10</v>
      </c>
      <c r="S46" s="1573">
        <f t="shared" si="12"/>
        <v>100</v>
      </c>
      <c r="T46" s="1572" t="s">
        <v>10</v>
      </c>
      <c r="U46" s="1573">
        <f t="shared" si="13"/>
        <v>100</v>
      </c>
      <c r="V46" s="1572" t="s">
        <v>10</v>
      </c>
      <c r="W46" s="1573">
        <f t="shared" si="14"/>
        <v>100</v>
      </c>
      <c r="X46" s="1566"/>
      <c r="Y46" s="3532"/>
      <c r="Z46" s="1574" t="str">
        <f t="shared" si="15"/>
        <v>海景</v>
      </c>
      <c r="AA46" s="1575">
        <f t="shared" si="3"/>
        <v>1</v>
      </c>
      <c r="AB46" s="1575">
        <f t="shared" si="4"/>
        <v>1</v>
      </c>
      <c r="AC46" s="1575">
        <f t="shared" si="5"/>
        <v>1</v>
      </c>
    </row>
    <row r="47" spans="1:29" ht="15">
      <c r="A47" s="607" t="s">
        <v>735</v>
      </c>
      <c r="B47" s="887"/>
      <c r="C47" s="2651" t="s">
        <v>9</v>
      </c>
      <c r="D47" s="2652"/>
      <c r="E47" s="2653">
        <f>ROUND(25000*0.95,0)</f>
        <v>23750</v>
      </c>
      <c r="F47" s="2654"/>
      <c r="G47" s="2655">
        <f>26000*0.95</f>
        <v>24700</v>
      </c>
      <c r="H47" s="2656"/>
      <c r="I47" s="2653">
        <f>ROUND(177/75*10000*0.95,0)</f>
        <v>22420</v>
      </c>
      <c r="J47" s="2656"/>
      <c r="K47" s="1605"/>
      <c r="L47" s="2144"/>
      <c r="M47" s="2145"/>
      <c r="N47" s="2134"/>
      <c r="O47" s="2145"/>
      <c r="P47" s="3427" t="str">
        <f>A47</f>
        <v>成交单价（元/平方米）</v>
      </c>
      <c r="Q47" s="3427"/>
      <c r="R47" s="3531">
        <f>E47</f>
        <v>23750</v>
      </c>
      <c r="S47" s="3531"/>
      <c r="T47" s="3531">
        <f>G47</f>
        <v>24700</v>
      </c>
      <c r="U47" s="3531"/>
      <c r="V47" s="3531">
        <f>I47</f>
        <v>22420</v>
      </c>
      <c r="W47" s="3531"/>
      <c r="X47" s="1558"/>
      <c r="Y47" s="1580"/>
      <c r="Z47" s="1558"/>
      <c r="AA47" s="1558"/>
      <c r="AB47" s="1558"/>
      <c r="AC47" s="1558"/>
    </row>
    <row r="48" spans="1:29" ht="15.75" thickBot="1">
      <c r="A48" s="615" t="s">
        <v>2758</v>
      </c>
      <c r="B48" s="888"/>
      <c r="C48" s="2657">
        <f>R49</f>
        <v>26661</v>
      </c>
      <c r="D48" s="2658"/>
      <c r="E48" s="2659">
        <f>R48</f>
        <v>27111</v>
      </c>
      <c r="F48" s="2659"/>
      <c r="G48" s="2657">
        <f>T48</f>
        <v>26000</v>
      </c>
      <c r="H48" s="2658"/>
      <c r="I48" s="2659">
        <f>V48</f>
        <v>26873</v>
      </c>
      <c r="J48" s="2658"/>
      <c r="K48" s="1606"/>
      <c r="L48" s="2144"/>
      <c r="M48" s="2145"/>
      <c r="N48" s="2145"/>
      <c r="O48" s="2145"/>
      <c r="P48" s="3427" t="str">
        <f>A48</f>
        <v>比较价格（元/平方米）</v>
      </c>
      <c r="Q48" s="3427"/>
      <c r="R48" s="3531">
        <f>IF(F1="售价",ROUND(PRODUCT(R47,AA7:AA46),0),ROUND(PRODUCT(R47,AA7:AA46),1))</f>
        <v>27111</v>
      </c>
      <c r="S48" s="3531"/>
      <c r="T48" s="3531">
        <f>IF(F1="售价",ROUND(PRODUCT(T47,AB7:AB46),0),ROUND(PRODUCT(T47,AB7:AB46),1))</f>
        <v>26000</v>
      </c>
      <c r="U48" s="3531"/>
      <c r="V48" s="3531">
        <f>IF(F1="售价",ROUND(PRODUCT(V47,AC7:AC46),0),ROUND(PRODUCT(V47,AC7:AC46),1))</f>
        <v>26873</v>
      </c>
      <c r="W48" s="3531"/>
      <c r="X48" s="1558"/>
      <c r="Y48" s="1558"/>
      <c r="Z48" s="1558"/>
      <c r="AA48" s="1558"/>
      <c r="AB48" s="1558"/>
      <c r="AC48" s="1558"/>
    </row>
    <row r="49" spans="1:29" ht="15.75" thickBot="1">
      <c r="A49" s="621" t="s">
        <v>2932</v>
      </c>
      <c r="B49" s="622"/>
      <c r="C49" s="2660">
        <f>R49</f>
        <v>26661</v>
      </c>
      <c r="D49" s="2660"/>
      <c r="E49" s="2660"/>
      <c r="F49" s="2660"/>
      <c r="G49" s="2660"/>
      <c r="H49" s="2660"/>
      <c r="I49" s="2660"/>
      <c r="J49" s="2660"/>
      <c r="K49" s="1607"/>
      <c r="L49" s="2144"/>
      <c r="M49" s="2145"/>
      <c r="N49" s="2145"/>
      <c r="O49" s="2145"/>
      <c r="P49" s="3448" t="str">
        <f>A49</f>
        <v>估价对象XX用房的比较价格（楼面单价，元/平方米）</v>
      </c>
      <c r="Q49" s="3449"/>
      <c r="R49" s="3530">
        <f>IF(F1="售价",ROUND(AVERAGE(R48:V48),0),ROUND(AVERAGE(R48:V48),1))</f>
        <v>26661</v>
      </c>
      <c r="S49" s="3530"/>
      <c r="T49" s="3530"/>
      <c r="U49" s="3530"/>
      <c r="V49" s="3530"/>
      <c r="W49" s="3530"/>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0.14151578947368426</v>
      </c>
      <c r="F52" s="627" t="str">
        <f>IF(OR(E52&gt;=0.3,E52&lt;=-0.3),"超过30%","")</f>
        <v/>
      </c>
      <c r="G52" s="626">
        <f>IF(G47&lt;G48,G48/G47-1,G47/G48-1)</f>
        <v>5.2631578947368363E-2</v>
      </c>
      <c r="H52" s="627" t="str">
        <f>IF(OR(G52&gt;=0.3,G52&lt;=-0.3),"超过30%","")</f>
        <v/>
      </c>
      <c r="I52" s="626">
        <f>IF(I47&lt;I48,I48/I47-1,I47/I48-1)</f>
        <v>0.19861730597680638</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4.2730769230769239E-2</v>
      </c>
      <c r="F53" s="627" t="str">
        <f>IF(OR(E53&gt;=0.2,E53&lt;=-0.2),"超过20%","")</f>
        <v/>
      </c>
      <c r="G53" s="626">
        <f>IF(G48&lt;I48,I48/G48-1,G48/I48-1)</f>
        <v>3.3576923076923171E-2</v>
      </c>
      <c r="H53" s="627" t="str">
        <f>IF(OR(G53&gt;=0.2,G53&lt;=-0.2),"超过20%","")</f>
        <v/>
      </c>
      <c r="I53" s="626">
        <f>IF(I48&lt;E48,E48/I48-1,I48/E48-1)</f>
        <v>8.8564730398541514E-3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3149</v>
      </c>
      <c r="D90" s="3196" t="s">
        <v>3147</v>
      </c>
      <c r="E90" s="3196" t="s">
        <v>3150</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103</v>
      </c>
      <c r="E91" s="692">
        <v>106</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33" t="s">
        <v>522</v>
      </c>
      <c r="D4" s="3434"/>
      <c r="E4" s="3457" t="s">
        <v>523</v>
      </c>
      <c r="F4" s="3458"/>
      <c r="G4" s="3433" t="s">
        <v>524</v>
      </c>
      <c r="H4" s="3434"/>
      <c r="I4" s="3433" t="s">
        <v>525</v>
      </c>
      <c r="J4" s="3434"/>
      <c r="K4" s="514" t="s">
        <v>526</v>
      </c>
      <c r="L4" s="2133"/>
      <c r="M4" s="2134"/>
      <c r="N4" s="2134"/>
      <c r="O4" s="2134"/>
      <c r="P4" s="3435" t="s">
        <v>527</v>
      </c>
      <c r="Q4" s="3436"/>
      <c r="R4" s="3421" t="s">
        <v>523</v>
      </c>
      <c r="S4" s="3422"/>
      <c r="T4" s="3421" t="s">
        <v>524</v>
      </c>
      <c r="U4" s="3422"/>
      <c r="V4" s="3441" t="s">
        <v>525</v>
      </c>
      <c r="W4" s="3441"/>
      <c r="X4" s="1566"/>
      <c r="Y4" s="3421" t="s">
        <v>527</v>
      </c>
      <c r="Z4" s="3422"/>
      <c r="AA4" s="3416" t="s">
        <v>523</v>
      </c>
      <c r="AB4" s="3441" t="s">
        <v>524</v>
      </c>
      <c r="AC4" s="3416" t="s">
        <v>525</v>
      </c>
    </row>
    <row r="5" spans="1:29" ht="15">
      <c r="A5" s="515"/>
      <c r="B5" s="516"/>
      <c r="C5" s="3444" t="s">
        <v>2926</v>
      </c>
      <c r="D5" s="3445"/>
      <c r="E5" s="3459" t="s">
        <v>2927</v>
      </c>
      <c r="F5" s="3460"/>
      <c r="G5" s="3444" t="s">
        <v>2928</v>
      </c>
      <c r="H5" s="3445"/>
      <c r="I5" s="3444" t="s">
        <v>2929</v>
      </c>
      <c r="J5" s="3445"/>
      <c r="K5" s="514"/>
      <c r="L5" s="2133"/>
      <c r="M5" s="2134"/>
      <c r="N5" s="2134"/>
      <c r="O5" s="2134"/>
      <c r="P5" s="3437"/>
      <c r="Q5" s="3438"/>
      <c r="R5" s="3423"/>
      <c r="S5" s="3424"/>
      <c r="T5" s="3423"/>
      <c r="U5" s="3424"/>
      <c r="V5" s="3441"/>
      <c r="W5" s="3441"/>
      <c r="X5" s="1566"/>
      <c r="Y5" s="3423"/>
      <c r="Z5" s="3424"/>
      <c r="AA5" s="3417"/>
      <c r="AB5" s="3441"/>
      <c r="AC5" s="3417"/>
    </row>
    <row r="6" spans="1:29" ht="15.75" thickBot="1">
      <c r="A6" s="517"/>
      <c r="B6" s="518"/>
      <c r="C6" s="3442" t="s">
        <v>2930</v>
      </c>
      <c r="D6" s="3443"/>
      <c r="E6" s="3461" t="s">
        <v>2930</v>
      </c>
      <c r="F6" s="3462"/>
      <c r="G6" s="3442" t="s">
        <v>2930</v>
      </c>
      <c r="H6" s="3443"/>
      <c r="I6" s="3442" t="s">
        <v>2930</v>
      </c>
      <c r="J6" s="3443"/>
      <c r="K6" s="514" t="s">
        <v>528</v>
      </c>
      <c r="L6" s="2133"/>
      <c r="M6" s="2134"/>
      <c r="N6" s="2134"/>
      <c r="O6" s="2134"/>
      <c r="P6" s="3439"/>
      <c r="Q6" s="3440"/>
      <c r="R6" s="3423"/>
      <c r="S6" s="3424"/>
      <c r="T6" s="3425"/>
      <c r="U6" s="3426"/>
      <c r="V6" s="3441"/>
      <c r="W6" s="3441"/>
      <c r="X6" s="1566"/>
      <c r="Y6" s="3425"/>
      <c r="Z6" s="3426"/>
      <c r="AA6" s="3418"/>
      <c r="AB6" s="3441"/>
      <c r="AC6" s="3418"/>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19" t="s">
        <v>530</v>
      </c>
      <c r="Q7" s="3428"/>
      <c r="R7" s="1567" t="s">
        <v>8</v>
      </c>
      <c r="S7" s="1568">
        <f t="shared" ref="S7:S15" si="0">F7</f>
        <v>0</v>
      </c>
      <c r="T7" s="1567" t="s">
        <v>8</v>
      </c>
      <c r="U7" s="1568">
        <f t="shared" ref="U7:U15" si="1">H7</f>
        <v>0</v>
      </c>
      <c r="V7" s="1567" t="s">
        <v>8</v>
      </c>
      <c r="W7" s="1568">
        <f t="shared" ref="W7:W15" si="2">J7</f>
        <v>0</v>
      </c>
      <c r="X7" s="1569"/>
      <c r="Y7" s="3419" t="s">
        <v>530</v>
      </c>
      <c r="Z7" s="3420"/>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19" t="s">
        <v>533</v>
      </c>
      <c r="Q8" s="3420"/>
      <c r="R8" s="1567" t="s">
        <v>8</v>
      </c>
      <c r="S8" s="1568">
        <f t="shared" si="0"/>
        <v>0</v>
      </c>
      <c r="T8" s="1567" t="s">
        <v>8</v>
      </c>
      <c r="U8" s="1568">
        <f t="shared" si="1"/>
        <v>0</v>
      </c>
      <c r="V8" s="1567" t="s">
        <v>8</v>
      </c>
      <c r="W8" s="1568">
        <f t="shared" si="2"/>
        <v>0</v>
      </c>
      <c r="X8" s="1569"/>
      <c r="Y8" s="3419" t="s">
        <v>533</v>
      </c>
      <c r="Z8" s="3420"/>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27" t="s">
        <v>535</v>
      </c>
      <c r="Q9" s="1150" t="str">
        <f t="shared" ref="Q9:Q15" si="6">B9</f>
        <v>用途</v>
      </c>
      <c r="R9" s="1567" t="s">
        <v>8</v>
      </c>
      <c r="S9" s="1568">
        <f t="shared" si="0"/>
        <v>100</v>
      </c>
      <c r="T9" s="1567" t="s">
        <v>8</v>
      </c>
      <c r="U9" s="1568">
        <f t="shared" si="1"/>
        <v>100</v>
      </c>
      <c r="V9" s="1567" t="s">
        <v>8</v>
      </c>
      <c r="W9" s="1568">
        <f t="shared" si="2"/>
        <v>100</v>
      </c>
      <c r="X9" s="1569"/>
      <c r="Y9" s="3384"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27"/>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27"/>
      <c r="Q11" s="1150" t="str">
        <f t="shared" si="6"/>
        <v>容积率</v>
      </c>
      <c r="R11" s="1567" t="s">
        <v>8</v>
      </c>
      <c r="S11" s="1568" t="e">
        <f t="shared" si="0"/>
        <v>#N/A</v>
      </c>
      <c r="T11" s="1567" t="s">
        <v>8</v>
      </c>
      <c r="U11" s="1568" t="e">
        <f t="shared" si="1"/>
        <v>#N/A</v>
      </c>
      <c r="V11" s="1567" t="s">
        <v>8</v>
      </c>
      <c r="W11" s="1568" t="e">
        <f t="shared" si="2"/>
        <v>#N/A</v>
      </c>
      <c r="X11" s="1569"/>
      <c r="Y11" s="3384"/>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27"/>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27"/>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27"/>
      <c r="Q14" s="1150">
        <f t="shared" si="6"/>
        <v>111</v>
      </c>
      <c r="R14" s="1567" t="s">
        <v>8</v>
      </c>
      <c r="S14" s="1568">
        <f t="shared" si="0"/>
        <v>100</v>
      </c>
      <c r="T14" s="1567" t="s">
        <v>8</v>
      </c>
      <c r="U14" s="1568">
        <f t="shared" si="1"/>
        <v>100</v>
      </c>
      <c r="V14" s="1567" t="s">
        <v>8</v>
      </c>
      <c r="W14" s="1568">
        <f t="shared" si="2"/>
        <v>100</v>
      </c>
      <c r="X14" s="1569"/>
      <c r="Y14" s="3384"/>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29" t="s">
        <v>540</v>
      </c>
      <c r="Q15" s="1571" t="str">
        <f t="shared" si="6"/>
        <v>商业繁华度</v>
      </c>
      <c r="R15" s="1572" t="s">
        <v>8</v>
      </c>
      <c r="S15" s="1573">
        <f t="shared" si="0"/>
        <v>100</v>
      </c>
      <c r="T15" s="1572" t="s">
        <v>8</v>
      </c>
      <c r="U15" s="1573">
        <f t="shared" si="1"/>
        <v>100</v>
      </c>
      <c r="V15" s="1572" t="s">
        <v>8</v>
      </c>
      <c r="W15" s="1573">
        <f t="shared" si="2"/>
        <v>100</v>
      </c>
      <c r="X15" s="1566"/>
      <c r="Y15" s="342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0"/>
      <c r="Q16" s="1571"/>
      <c r="R16" s="1572"/>
      <c r="S16" s="1573"/>
      <c r="T16" s="1572"/>
      <c r="U16" s="1573"/>
      <c r="V16" s="1572"/>
      <c r="W16" s="1573"/>
      <c r="X16" s="1566"/>
      <c r="Y16" s="343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30"/>
      <c r="Q17" s="1571" t="str">
        <f>B17</f>
        <v>交通便捷度</v>
      </c>
      <c r="R17" s="1572" t="s">
        <v>8</v>
      </c>
      <c r="S17" s="1573">
        <f>F17</f>
        <v>100</v>
      </c>
      <c r="T17" s="1572" t="s">
        <v>8</v>
      </c>
      <c r="U17" s="1573">
        <f>H17</f>
        <v>100</v>
      </c>
      <c r="V17" s="1572" t="s">
        <v>8</v>
      </c>
      <c r="W17" s="1573">
        <f>J17</f>
        <v>100</v>
      </c>
      <c r="X17" s="1566"/>
      <c r="Y17" s="343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0"/>
      <c r="Q18" s="1571"/>
      <c r="R18" s="1572"/>
      <c r="S18" s="1573"/>
      <c r="T18" s="1572"/>
      <c r="U18" s="1573"/>
      <c r="V18" s="1572"/>
      <c r="W18" s="1573"/>
      <c r="X18" s="1566"/>
      <c r="Y18" s="3430"/>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30"/>
      <c r="Q19" s="1571" t="str">
        <f>B19</f>
        <v>公共配套设施</v>
      </c>
      <c r="R19" s="1572" t="s">
        <v>8</v>
      </c>
      <c r="S19" s="1573">
        <f>F19</f>
        <v>100</v>
      </c>
      <c r="T19" s="1572" t="s">
        <v>8</v>
      </c>
      <c r="U19" s="1573">
        <f>H19</f>
        <v>100</v>
      </c>
      <c r="V19" s="1572" t="s">
        <v>8</v>
      </c>
      <c r="W19" s="1573">
        <f>J19</f>
        <v>100</v>
      </c>
      <c r="X19" s="1566"/>
      <c r="Y19" s="343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30"/>
      <c r="Q20" s="1571"/>
      <c r="R20" s="1572"/>
      <c r="S20" s="1573"/>
      <c r="T20" s="1572"/>
      <c r="U20" s="1573"/>
      <c r="V20" s="1572"/>
      <c r="W20" s="1573"/>
      <c r="X20" s="1566"/>
      <c r="Y20" s="3430"/>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30"/>
      <c r="Q21" s="2603" t="str">
        <f>B21</f>
        <v>基础设施水平</v>
      </c>
      <c r="R21" s="1572" t="s">
        <v>8</v>
      </c>
      <c r="S21" s="1573">
        <f>F21</f>
        <v>100</v>
      </c>
      <c r="T21" s="1572" t="s">
        <v>8</v>
      </c>
      <c r="U21" s="1573">
        <f>H21</f>
        <v>100</v>
      </c>
      <c r="V21" s="1572" t="s">
        <v>8</v>
      </c>
      <c r="W21" s="1573">
        <f>J21</f>
        <v>100</v>
      </c>
      <c r="X21" s="2605"/>
      <c r="Y21" s="3430"/>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30"/>
      <c r="Q22" s="2603"/>
      <c r="R22" s="1572"/>
      <c r="S22" s="1573"/>
      <c r="T22" s="1572"/>
      <c r="U22" s="1573"/>
      <c r="V22" s="1572"/>
      <c r="W22" s="1573"/>
      <c r="X22" s="2605"/>
      <c r="Y22" s="3430"/>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30"/>
      <c r="Q23" s="1571" t="str">
        <f>B23</f>
        <v>自然及人文环境</v>
      </c>
      <c r="R23" s="1572" t="s">
        <v>8</v>
      </c>
      <c r="S23" s="1573">
        <f>F23</f>
        <v>100</v>
      </c>
      <c r="T23" s="1572" t="s">
        <v>8</v>
      </c>
      <c r="U23" s="1573">
        <f>H23</f>
        <v>100</v>
      </c>
      <c r="V23" s="1572" t="s">
        <v>8</v>
      </c>
      <c r="W23" s="1573">
        <f>J23</f>
        <v>100</v>
      </c>
      <c r="X23" s="1566"/>
      <c r="Y23" s="343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30"/>
      <c r="Q24" s="1571"/>
      <c r="R24" s="1572"/>
      <c r="S24" s="1573"/>
      <c r="T24" s="1572"/>
      <c r="U24" s="1573"/>
      <c r="V24" s="1572"/>
      <c r="W24" s="1573"/>
      <c r="X24" s="1566"/>
      <c r="Y24" s="343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30"/>
      <c r="Q25" s="1571" t="str">
        <f t="shared" ref="Q25:Q46" si="11">B25</f>
        <v>临街状况</v>
      </c>
      <c r="R25" s="1572" t="s">
        <v>8</v>
      </c>
      <c r="S25" s="1573">
        <f>F25</f>
        <v>100</v>
      </c>
      <c r="T25" s="1572" t="s">
        <v>8</v>
      </c>
      <c r="U25" s="1573">
        <f>H25</f>
        <v>100</v>
      </c>
      <c r="V25" s="1572" t="s">
        <v>8</v>
      </c>
      <c r="W25" s="1573">
        <f>J25</f>
        <v>100</v>
      </c>
      <c r="X25" s="1566"/>
      <c r="Y25" s="3430"/>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30"/>
      <c r="Q26" s="1571" t="str">
        <f t="shared" si="11"/>
        <v>平面位置/可视性</v>
      </c>
      <c r="R26" s="1572" t="s">
        <v>8</v>
      </c>
      <c r="S26" s="1573">
        <f>F26</f>
        <v>100</v>
      </c>
      <c r="T26" s="1572" t="s">
        <v>8</v>
      </c>
      <c r="U26" s="1573">
        <f>H26</f>
        <v>100</v>
      </c>
      <c r="V26" s="1572" t="s">
        <v>8</v>
      </c>
      <c r="W26" s="1573">
        <f>J26</f>
        <v>100</v>
      </c>
      <c r="X26" s="1566"/>
      <c r="Y26" s="3430"/>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30"/>
      <c r="Q27" s="1150" t="str">
        <f t="shared" si="11"/>
        <v>人流量</v>
      </c>
      <c r="R27" s="1567" t="s">
        <v>8</v>
      </c>
      <c r="S27" s="1568">
        <f>F27</f>
        <v>100</v>
      </c>
      <c r="T27" s="1567" t="s">
        <v>8</v>
      </c>
      <c r="U27" s="1568">
        <f>H27</f>
        <v>100</v>
      </c>
      <c r="V27" s="1567" t="s">
        <v>8</v>
      </c>
      <c r="W27" s="1568">
        <f>J27</f>
        <v>100</v>
      </c>
      <c r="X27" s="1569"/>
      <c r="Y27" s="3430"/>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3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3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0"/>
      <c r="Q29" s="1571">
        <f t="shared" si="11"/>
        <v>111</v>
      </c>
      <c r="R29" s="1572" t="s">
        <v>8</v>
      </c>
      <c r="S29" s="1573">
        <f t="shared" si="12"/>
        <v>100</v>
      </c>
      <c r="T29" s="1572" t="s">
        <v>8</v>
      </c>
      <c r="U29" s="1573">
        <f t="shared" si="13"/>
        <v>100</v>
      </c>
      <c r="V29" s="1572" t="s">
        <v>8</v>
      </c>
      <c r="W29" s="1573">
        <f t="shared" si="14"/>
        <v>100</v>
      </c>
      <c r="X29" s="1566"/>
      <c r="Y29" s="343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0"/>
      <c r="Q30" s="1571">
        <f t="shared" si="11"/>
        <v>111</v>
      </c>
      <c r="R30" s="1572" t="s">
        <v>8</v>
      </c>
      <c r="S30" s="1573">
        <f t="shared" si="12"/>
        <v>100</v>
      </c>
      <c r="T30" s="1572" t="s">
        <v>8</v>
      </c>
      <c r="U30" s="1573">
        <f t="shared" si="13"/>
        <v>100</v>
      </c>
      <c r="V30" s="1572" t="s">
        <v>8</v>
      </c>
      <c r="W30" s="1573">
        <f t="shared" si="14"/>
        <v>100</v>
      </c>
      <c r="X30" s="1566"/>
      <c r="Y30" s="343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0"/>
      <c r="Q31" s="1571">
        <f t="shared" si="11"/>
        <v>111</v>
      </c>
      <c r="R31" s="1572" t="s">
        <v>8</v>
      </c>
      <c r="S31" s="1573">
        <f t="shared" si="12"/>
        <v>100</v>
      </c>
      <c r="T31" s="1572" t="s">
        <v>8</v>
      </c>
      <c r="U31" s="1573">
        <f t="shared" si="13"/>
        <v>100</v>
      </c>
      <c r="V31" s="1572" t="s">
        <v>8</v>
      </c>
      <c r="W31" s="1573">
        <f t="shared" si="14"/>
        <v>100</v>
      </c>
      <c r="X31" s="1566"/>
      <c r="Y31" s="3430"/>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1" t="s">
        <v>550</v>
      </c>
      <c r="Q32" s="1571" t="str">
        <f t="shared" si="11"/>
        <v>商业类型</v>
      </c>
      <c r="R32" s="1572" t="s">
        <v>8</v>
      </c>
      <c r="S32" s="1573">
        <f t="shared" si="12"/>
        <v>100</v>
      </c>
      <c r="T32" s="1572" t="s">
        <v>8</v>
      </c>
      <c r="U32" s="1573">
        <f t="shared" si="13"/>
        <v>100</v>
      </c>
      <c r="V32" s="1572" t="s">
        <v>8</v>
      </c>
      <c r="W32" s="1573">
        <f t="shared" si="14"/>
        <v>100</v>
      </c>
      <c r="X32" s="1566"/>
      <c r="Y32" s="3432"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2"/>
      <c r="Q33" s="1604" t="str">
        <f t="shared" si="11"/>
        <v>项目建筑规模</v>
      </c>
      <c r="R33" s="1576" t="s">
        <v>8</v>
      </c>
      <c r="S33" s="1577" t="e">
        <f t="shared" si="12"/>
        <v>#N/A</v>
      </c>
      <c r="T33" s="1576" t="s">
        <v>8</v>
      </c>
      <c r="U33" s="1577" t="e">
        <f t="shared" si="13"/>
        <v>#N/A</v>
      </c>
      <c r="V33" s="1576" t="s">
        <v>8</v>
      </c>
      <c r="W33" s="1577" t="e">
        <f t="shared" si="14"/>
        <v>#N/A</v>
      </c>
      <c r="X33" s="1578"/>
      <c r="Y33" s="3432"/>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32"/>
      <c r="Q34" s="1571" t="str">
        <f t="shared" si="11"/>
        <v>建筑结构</v>
      </c>
      <c r="R34" s="1572" t="s">
        <v>8</v>
      </c>
      <c r="S34" s="1573">
        <f t="shared" si="12"/>
        <v>100</v>
      </c>
      <c r="T34" s="1572" t="s">
        <v>8</v>
      </c>
      <c r="U34" s="1573">
        <f t="shared" si="13"/>
        <v>100</v>
      </c>
      <c r="V34" s="1572" t="s">
        <v>8</v>
      </c>
      <c r="W34" s="1573">
        <f t="shared" si="14"/>
        <v>100</v>
      </c>
      <c r="X34" s="1566"/>
      <c r="Y34" s="3432"/>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2"/>
      <c r="Q35" s="1571" t="str">
        <f t="shared" si="11"/>
        <v>公共部分装修</v>
      </c>
      <c r="R35" s="1572" t="s">
        <v>8</v>
      </c>
      <c r="S35" s="1573">
        <f t="shared" si="12"/>
        <v>100</v>
      </c>
      <c r="T35" s="1572" t="s">
        <v>8</v>
      </c>
      <c r="U35" s="1573">
        <f t="shared" si="13"/>
        <v>100</v>
      </c>
      <c r="V35" s="1572" t="s">
        <v>8</v>
      </c>
      <c r="W35" s="1573">
        <f t="shared" si="14"/>
        <v>100</v>
      </c>
      <c r="X35" s="1566"/>
      <c r="Y35" s="3432"/>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32"/>
      <c r="Q36" s="1571" t="str">
        <f t="shared" si="11"/>
        <v>成新度</v>
      </c>
      <c r="R36" s="1572" t="s">
        <v>8</v>
      </c>
      <c r="S36" s="1573" t="e">
        <f t="shared" si="12"/>
        <v>#N/A</v>
      </c>
      <c r="T36" s="1572" t="s">
        <v>8</v>
      </c>
      <c r="U36" s="1573" t="e">
        <f t="shared" si="13"/>
        <v>#N/A</v>
      </c>
      <c r="V36" s="1572" t="s">
        <v>8</v>
      </c>
      <c r="W36" s="1573" t="e">
        <f t="shared" si="14"/>
        <v>#N/A</v>
      </c>
      <c r="X36" s="1566"/>
      <c r="Y36" s="3432"/>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2"/>
      <c r="Q37" s="1150" t="str">
        <f t="shared" si="11"/>
        <v>市政基础设施</v>
      </c>
      <c r="R37" s="1567" t="s">
        <v>8</v>
      </c>
      <c r="S37" s="1568">
        <f t="shared" si="12"/>
        <v>100</v>
      </c>
      <c r="T37" s="1567" t="s">
        <v>8</v>
      </c>
      <c r="U37" s="1568">
        <f t="shared" si="13"/>
        <v>100</v>
      </c>
      <c r="V37" s="1567" t="s">
        <v>8</v>
      </c>
      <c r="W37" s="1568">
        <f t="shared" si="14"/>
        <v>100</v>
      </c>
      <c r="X37" s="1569"/>
      <c r="Y37" s="3432"/>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2" t="s">
        <v>765</v>
      </c>
      <c r="Q38" s="1571" t="str">
        <f t="shared" si="11"/>
        <v>业态</v>
      </c>
      <c r="R38" s="1572" t="s">
        <v>8</v>
      </c>
      <c r="S38" s="1573">
        <f t="shared" si="12"/>
        <v>100</v>
      </c>
      <c r="T38" s="1572" t="s">
        <v>8</v>
      </c>
      <c r="U38" s="1573">
        <f t="shared" si="13"/>
        <v>100</v>
      </c>
      <c r="V38" s="1572" t="s">
        <v>8</v>
      </c>
      <c r="W38" s="1573">
        <f t="shared" si="14"/>
        <v>100</v>
      </c>
      <c r="X38" s="1566"/>
      <c r="Y38" s="3432"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2"/>
      <c r="Q39" s="1571" t="str">
        <f t="shared" si="11"/>
        <v>层高</v>
      </c>
      <c r="R39" s="1572" t="s">
        <v>8</v>
      </c>
      <c r="S39" s="1573">
        <f t="shared" si="12"/>
        <v>100</v>
      </c>
      <c r="T39" s="1572" t="s">
        <v>8</v>
      </c>
      <c r="U39" s="1573">
        <f t="shared" si="13"/>
        <v>100</v>
      </c>
      <c r="V39" s="1572" t="s">
        <v>8</v>
      </c>
      <c r="W39" s="1573">
        <f t="shared" si="14"/>
        <v>100</v>
      </c>
      <c r="X39" s="1566"/>
      <c r="Y39" s="3432"/>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32"/>
      <c r="Q40" s="1571" t="str">
        <f t="shared" si="11"/>
        <v>单套建筑面积</v>
      </c>
      <c r="R40" s="1572" t="s">
        <v>8</v>
      </c>
      <c r="S40" s="1573">
        <f t="shared" si="12"/>
        <v>100</v>
      </c>
      <c r="T40" s="1572" t="s">
        <v>8</v>
      </c>
      <c r="U40" s="1573">
        <f t="shared" si="13"/>
        <v>100</v>
      </c>
      <c r="V40" s="1572" t="s">
        <v>8</v>
      </c>
      <c r="W40" s="1573">
        <f t="shared" si="14"/>
        <v>100</v>
      </c>
      <c r="X40" s="1566"/>
      <c r="Y40" s="3432"/>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2"/>
      <c r="Q41" s="1604" t="str">
        <f t="shared" si="11"/>
        <v>进深比</v>
      </c>
      <c r="R41" s="1576" t="s">
        <v>8</v>
      </c>
      <c r="S41" s="1577">
        <f t="shared" si="12"/>
        <v>100</v>
      </c>
      <c r="T41" s="1576" t="s">
        <v>8</v>
      </c>
      <c r="U41" s="1577">
        <f t="shared" si="13"/>
        <v>100</v>
      </c>
      <c r="V41" s="1576" t="s">
        <v>8</v>
      </c>
      <c r="W41" s="1577">
        <f t="shared" si="14"/>
        <v>100</v>
      </c>
      <c r="X41" s="1578"/>
      <c r="Y41" s="3432"/>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2"/>
      <c r="Q42" s="1571" t="str">
        <f t="shared" si="11"/>
        <v>内部装修</v>
      </c>
      <c r="R42" s="1572" t="s">
        <v>8</v>
      </c>
      <c r="S42" s="1573">
        <f t="shared" si="12"/>
        <v>100</v>
      </c>
      <c r="T42" s="1572" t="s">
        <v>8</v>
      </c>
      <c r="U42" s="1573">
        <f t="shared" si="13"/>
        <v>100</v>
      </c>
      <c r="V42" s="1572" t="s">
        <v>8</v>
      </c>
      <c r="W42" s="1573">
        <f t="shared" si="14"/>
        <v>100</v>
      </c>
      <c r="X42" s="1566"/>
      <c r="Y42" s="3432"/>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2"/>
      <c r="Q43" s="1571" t="str">
        <f t="shared" si="11"/>
        <v>内部装修维护情况</v>
      </c>
      <c r="R43" s="1572" t="s">
        <v>8</v>
      </c>
      <c r="S43" s="1573">
        <f t="shared" si="12"/>
        <v>100</v>
      </c>
      <c r="T43" s="1572" t="s">
        <v>8</v>
      </c>
      <c r="U43" s="1573">
        <f t="shared" si="13"/>
        <v>100</v>
      </c>
      <c r="V43" s="1572" t="s">
        <v>8</v>
      </c>
      <c r="W43" s="1573">
        <f t="shared" si="14"/>
        <v>100</v>
      </c>
      <c r="X43" s="1566"/>
      <c r="Y43" s="343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2"/>
      <c r="Q44" s="1150">
        <f t="shared" si="11"/>
        <v>111</v>
      </c>
      <c r="R44" s="1567" t="s">
        <v>8</v>
      </c>
      <c r="S44" s="1568">
        <f t="shared" si="12"/>
        <v>100</v>
      </c>
      <c r="T44" s="1567" t="s">
        <v>8</v>
      </c>
      <c r="U44" s="1568">
        <f t="shared" si="13"/>
        <v>100</v>
      </c>
      <c r="V44" s="1567" t="s">
        <v>8</v>
      </c>
      <c r="W44" s="1568">
        <f t="shared" si="14"/>
        <v>100</v>
      </c>
      <c r="X44" s="1569"/>
      <c r="Y44" s="343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2"/>
      <c r="Q45" s="1571">
        <f t="shared" si="11"/>
        <v>111</v>
      </c>
      <c r="R45" s="1572" t="s">
        <v>8</v>
      </c>
      <c r="S45" s="1573">
        <f t="shared" si="12"/>
        <v>100</v>
      </c>
      <c r="T45" s="1572" t="s">
        <v>8</v>
      </c>
      <c r="U45" s="1573">
        <f t="shared" si="13"/>
        <v>100</v>
      </c>
      <c r="V45" s="1572" t="s">
        <v>8</v>
      </c>
      <c r="W45" s="1573">
        <f t="shared" si="14"/>
        <v>100</v>
      </c>
      <c r="X45" s="1566"/>
      <c r="Y45" s="343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2"/>
      <c r="Q46" s="1571">
        <f t="shared" si="11"/>
        <v>111</v>
      </c>
      <c r="R46" s="1572" t="s">
        <v>8</v>
      </c>
      <c r="S46" s="1573">
        <f t="shared" si="12"/>
        <v>100</v>
      </c>
      <c r="T46" s="1572" t="s">
        <v>8</v>
      </c>
      <c r="U46" s="1573">
        <f t="shared" si="13"/>
        <v>100</v>
      </c>
      <c r="V46" s="1572" t="s">
        <v>8</v>
      </c>
      <c r="W46" s="1573">
        <f t="shared" si="14"/>
        <v>100</v>
      </c>
      <c r="X46" s="1566"/>
      <c r="Y46" s="3532"/>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27" t="str">
        <f>A47</f>
        <v>成交单价（元/平方米）</v>
      </c>
      <c r="Q47" s="3427"/>
      <c r="R47" s="3531">
        <f>E47</f>
        <v>0</v>
      </c>
      <c r="S47" s="3531"/>
      <c r="T47" s="3531">
        <f>G47</f>
        <v>0</v>
      </c>
      <c r="U47" s="3531"/>
      <c r="V47" s="3531">
        <f>I47</f>
        <v>0</v>
      </c>
      <c r="W47" s="3531"/>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27" t="str">
        <f>A48</f>
        <v>比较价格（元/平方米）</v>
      </c>
      <c r="Q48" s="3427"/>
      <c r="R48" s="3531" t="e">
        <f>IF(F1="售价",ROUND(PRODUCT(R47,AA7:AA46),0),ROUND(PRODUCT(R47,AA7:AA46),1))</f>
        <v>#DIV/0!</v>
      </c>
      <c r="S48" s="3531"/>
      <c r="T48" s="3531" t="e">
        <f>IF(F1="售价",ROUND(PRODUCT(T47,AB7:AB46),0),ROUND(PRODUCT(T47,AB7:AB46),1))</f>
        <v>#DIV/0!</v>
      </c>
      <c r="U48" s="3531"/>
      <c r="V48" s="3531" t="e">
        <f>IF(F1="售价",ROUND(PRODUCT(V47,AC7:AC46),0),ROUND(PRODUCT(V47,AC7:AC46),1))</f>
        <v>#DIV/0!</v>
      </c>
      <c r="W48" s="3531"/>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48" t="str">
        <f>A49</f>
        <v>估价对象XX用房的比较价格（楼面单价，元/平方米）</v>
      </c>
      <c r="Q49" s="3449"/>
      <c r="R49" s="3530" t="e">
        <f>IF(F1="售价",ROUND(AVERAGE(R48:V48),0),ROUND(AVERAGE(R48:V48),1))</f>
        <v>#DIV/0!</v>
      </c>
      <c r="S49" s="3530"/>
      <c r="T49" s="3530"/>
      <c r="U49" s="3530"/>
      <c r="V49" s="3530"/>
      <c r="W49" s="3530"/>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33" t="s">
        <v>522</v>
      </c>
      <c r="D4" s="3434"/>
      <c r="E4" s="3457" t="s">
        <v>523</v>
      </c>
      <c r="F4" s="3458"/>
      <c r="G4" s="3433" t="s">
        <v>524</v>
      </c>
      <c r="H4" s="3434"/>
      <c r="I4" s="3433" t="s">
        <v>525</v>
      </c>
      <c r="J4" s="3434"/>
      <c r="K4" s="514" t="s">
        <v>526</v>
      </c>
      <c r="L4" s="2133"/>
      <c r="M4" s="2134"/>
      <c r="N4" s="2134"/>
      <c r="O4" s="2134"/>
      <c r="P4" s="3533" t="s">
        <v>527</v>
      </c>
      <c r="Q4" s="3436"/>
      <c r="R4" s="3421" t="s">
        <v>523</v>
      </c>
      <c r="S4" s="3422"/>
      <c r="T4" s="3421" t="s">
        <v>524</v>
      </c>
      <c r="U4" s="3422"/>
      <c r="V4" s="3441" t="s">
        <v>525</v>
      </c>
      <c r="W4" s="3441"/>
      <c r="X4" s="1566"/>
      <c r="Y4" s="3421" t="s">
        <v>527</v>
      </c>
      <c r="Z4" s="3422"/>
      <c r="AA4" s="3416" t="s">
        <v>523</v>
      </c>
      <c r="AB4" s="3416" t="s">
        <v>524</v>
      </c>
      <c r="AC4" s="3416" t="s">
        <v>525</v>
      </c>
    </row>
    <row r="5" spans="1:29" ht="15">
      <c r="A5" s="515"/>
      <c r="B5" s="516"/>
      <c r="C5" s="3444" t="s">
        <v>2926</v>
      </c>
      <c r="D5" s="3445"/>
      <c r="E5" s="3459" t="s">
        <v>2927</v>
      </c>
      <c r="F5" s="3460"/>
      <c r="G5" s="3444" t="s">
        <v>2928</v>
      </c>
      <c r="H5" s="3445"/>
      <c r="I5" s="3444" t="s">
        <v>2929</v>
      </c>
      <c r="J5" s="3445"/>
      <c r="K5" s="514"/>
      <c r="L5" s="2133"/>
      <c r="M5" s="2134"/>
      <c r="N5" s="2134"/>
      <c r="O5" s="2134"/>
      <c r="P5" s="3534"/>
      <c r="Q5" s="3438"/>
      <c r="R5" s="3423"/>
      <c r="S5" s="3424"/>
      <c r="T5" s="3423"/>
      <c r="U5" s="3424"/>
      <c r="V5" s="3441"/>
      <c r="W5" s="3441"/>
      <c r="X5" s="1566"/>
      <c r="Y5" s="3423"/>
      <c r="Z5" s="3424"/>
      <c r="AA5" s="3417"/>
      <c r="AB5" s="3417"/>
      <c r="AC5" s="3417"/>
    </row>
    <row r="6" spans="1:29" ht="15.75" thickBot="1">
      <c r="A6" s="517"/>
      <c r="B6" s="518"/>
      <c r="C6" s="3442" t="s">
        <v>2930</v>
      </c>
      <c r="D6" s="3443"/>
      <c r="E6" s="3461" t="s">
        <v>2930</v>
      </c>
      <c r="F6" s="3462"/>
      <c r="G6" s="3442" t="s">
        <v>2930</v>
      </c>
      <c r="H6" s="3443"/>
      <c r="I6" s="3442" t="s">
        <v>2930</v>
      </c>
      <c r="J6" s="3443"/>
      <c r="K6" s="514" t="s">
        <v>528</v>
      </c>
      <c r="L6" s="2133"/>
      <c r="M6" s="2134"/>
      <c r="N6" s="2134"/>
      <c r="O6" s="2134"/>
      <c r="P6" s="3535"/>
      <c r="Q6" s="3440"/>
      <c r="R6" s="3423"/>
      <c r="S6" s="3424"/>
      <c r="T6" s="3425"/>
      <c r="U6" s="3426"/>
      <c r="V6" s="3441"/>
      <c r="W6" s="3441"/>
      <c r="X6" s="1566"/>
      <c r="Y6" s="3425"/>
      <c r="Z6" s="3426"/>
      <c r="AA6" s="3418"/>
      <c r="AB6" s="3418"/>
      <c r="AC6" s="3418"/>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8" t="s">
        <v>530</v>
      </c>
      <c r="Q7" s="3428"/>
      <c r="R7" s="1567" t="s">
        <v>8</v>
      </c>
      <c r="S7" s="1568">
        <f t="shared" ref="S7:S15" si="0">F7</f>
        <v>0</v>
      </c>
      <c r="T7" s="1567" t="s">
        <v>8</v>
      </c>
      <c r="U7" s="1568">
        <f t="shared" ref="U7:U15" si="1">H7</f>
        <v>0</v>
      </c>
      <c r="V7" s="1567" t="s">
        <v>8</v>
      </c>
      <c r="W7" s="1568">
        <f t="shared" ref="W7:W15" si="2">J7</f>
        <v>0</v>
      </c>
      <c r="X7" s="1569"/>
      <c r="Y7" s="3419" t="s">
        <v>530</v>
      </c>
      <c r="Z7" s="3420"/>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8" t="s">
        <v>533</v>
      </c>
      <c r="Q8" s="3420"/>
      <c r="R8" s="1567" t="s">
        <v>8</v>
      </c>
      <c r="S8" s="1568">
        <f t="shared" si="0"/>
        <v>0</v>
      </c>
      <c r="T8" s="1567" t="s">
        <v>8</v>
      </c>
      <c r="U8" s="1568">
        <f t="shared" si="1"/>
        <v>0</v>
      </c>
      <c r="V8" s="1567" t="s">
        <v>8</v>
      </c>
      <c r="W8" s="1568">
        <f t="shared" si="2"/>
        <v>0</v>
      </c>
      <c r="X8" s="1569"/>
      <c r="Y8" s="3419" t="s">
        <v>533</v>
      </c>
      <c r="Z8" s="3420"/>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27" t="s">
        <v>535</v>
      </c>
      <c r="Q9" s="1150" t="str">
        <f t="shared" ref="Q9:Q15" si="6">B9</f>
        <v>用途</v>
      </c>
      <c r="R9" s="1567" t="s">
        <v>8</v>
      </c>
      <c r="S9" s="1568">
        <f t="shared" si="0"/>
        <v>100</v>
      </c>
      <c r="T9" s="1567" t="s">
        <v>8</v>
      </c>
      <c r="U9" s="1568">
        <f t="shared" si="1"/>
        <v>100</v>
      </c>
      <c r="V9" s="1567" t="s">
        <v>8</v>
      </c>
      <c r="W9" s="1568">
        <f t="shared" si="2"/>
        <v>100</v>
      </c>
      <c r="X9" s="1569"/>
      <c r="Y9" s="3384"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27"/>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27"/>
      <c r="Q11" s="1150" t="str">
        <f t="shared" si="6"/>
        <v>容积率</v>
      </c>
      <c r="R11" s="1567" t="s">
        <v>8</v>
      </c>
      <c r="S11" s="1568" t="e">
        <f t="shared" si="0"/>
        <v>#N/A</v>
      </c>
      <c r="T11" s="1567" t="s">
        <v>8</v>
      </c>
      <c r="U11" s="1568" t="e">
        <f t="shared" si="1"/>
        <v>#N/A</v>
      </c>
      <c r="V11" s="1567" t="s">
        <v>8</v>
      </c>
      <c r="W11" s="1568" t="e">
        <f t="shared" si="2"/>
        <v>#N/A</v>
      </c>
      <c r="X11" s="1569"/>
      <c r="Y11" s="3384"/>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27"/>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27"/>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27"/>
      <c r="Q14" s="1150">
        <f t="shared" si="6"/>
        <v>111</v>
      </c>
      <c r="R14" s="1567" t="s">
        <v>8</v>
      </c>
      <c r="S14" s="1568">
        <f t="shared" si="0"/>
        <v>100</v>
      </c>
      <c r="T14" s="1567" t="s">
        <v>8</v>
      </c>
      <c r="U14" s="1568">
        <f t="shared" si="1"/>
        <v>100</v>
      </c>
      <c r="V14" s="1567" t="s">
        <v>8</v>
      </c>
      <c r="W14" s="1568">
        <f t="shared" si="2"/>
        <v>100</v>
      </c>
      <c r="X14" s="1569"/>
      <c r="Y14" s="3384"/>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29" t="s">
        <v>540</v>
      </c>
      <c r="Q15" s="1571" t="str">
        <f t="shared" si="6"/>
        <v>办公集聚程度</v>
      </c>
      <c r="R15" s="1572" t="s">
        <v>8</v>
      </c>
      <c r="S15" s="1573">
        <f t="shared" si="0"/>
        <v>100</v>
      </c>
      <c r="T15" s="1572" t="s">
        <v>8</v>
      </c>
      <c r="U15" s="1573">
        <f t="shared" si="1"/>
        <v>100</v>
      </c>
      <c r="V15" s="1572" t="s">
        <v>8</v>
      </c>
      <c r="W15" s="1573">
        <f t="shared" si="2"/>
        <v>100</v>
      </c>
      <c r="X15" s="1566"/>
      <c r="Y15" s="342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30"/>
      <c r="Q16" s="1571"/>
      <c r="R16" s="1572"/>
      <c r="S16" s="1573"/>
      <c r="T16" s="1572"/>
      <c r="U16" s="1573"/>
      <c r="V16" s="1572"/>
      <c r="W16" s="1573"/>
      <c r="X16" s="1566"/>
      <c r="Y16" s="343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30"/>
      <c r="Q17" s="1571" t="str">
        <f>B17</f>
        <v>交通便捷度</v>
      </c>
      <c r="R17" s="1572" t="s">
        <v>8</v>
      </c>
      <c r="S17" s="1573">
        <f>F17</f>
        <v>100</v>
      </c>
      <c r="T17" s="1572" t="s">
        <v>8</v>
      </c>
      <c r="U17" s="1573">
        <f>H17</f>
        <v>100</v>
      </c>
      <c r="V17" s="1572" t="s">
        <v>8</v>
      </c>
      <c r="W17" s="1573">
        <f>J17</f>
        <v>100</v>
      </c>
      <c r="X17" s="1566"/>
      <c r="Y17" s="343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30"/>
      <c r="Q18" s="1571"/>
      <c r="R18" s="1572"/>
      <c r="S18" s="1573"/>
      <c r="T18" s="1572"/>
      <c r="U18" s="1573"/>
      <c r="V18" s="1572"/>
      <c r="W18" s="1573"/>
      <c r="X18" s="1566"/>
      <c r="Y18" s="3430"/>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30"/>
      <c r="Q19" s="1571" t="str">
        <f>B19</f>
        <v>公共配套设施</v>
      </c>
      <c r="R19" s="1572" t="s">
        <v>8</v>
      </c>
      <c r="S19" s="1573">
        <f>F19</f>
        <v>100</v>
      </c>
      <c r="T19" s="1572" t="s">
        <v>8</v>
      </c>
      <c r="U19" s="1573">
        <f>H19</f>
        <v>100</v>
      </c>
      <c r="V19" s="1572" t="s">
        <v>8</v>
      </c>
      <c r="W19" s="1573">
        <f>J19</f>
        <v>100</v>
      </c>
      <c r="X19" s="1566"/>
      <c r="Y19" s="343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30"/>
      <c r="Q20" s="1571"/>
      <c r="R20" s="1572"/>
      <c r="S20" s="1573"/>
      <c r="T20" s="1572"/>
      <c r="U20" s="1573"/>
      <c r="V20" s="1572"/>
      <c r="W20" s="1573"/>
      <c r="X20" s="1566"/>
      <c r="Y20" s="3430"/>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30"/>
      <c r="Q21" s="2603" t="str">
        <f>B21</f>
        <v>基础设施水平</v>
      </c>
      <c r="R21" s="1572" t="s">
        <v>8</v>
      </c>
      <c r="S21" s="1573">
        <f>F21</f>
        <v>100</v>
      </c>
      <c r="T21" s="1572" t="s">
        <v>8</v>
      </c>
      <c r="U21" s="1573">
        <f>H21</f>
        <v>100</v>
      </c>
      <c r="V21" s="1572" t="s">
        <v>8</v>
      </c>
      <c r="W21" s="1573">
        <f>J21</f>
        <v>100</v>
      </c>
      <c r="X21" s="2605"/>
      <c r="Y21" s="3430"/>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30"/>
      <c r="Q22" s="2603"/>
      <c r="R22" s="1572"/>
      <c r="S22" s="1573"/>
      <c r="T22" s="1572"/>
      <c r="U22" s="1573"/>
      <c r="V22" s="1572"/>
      <c r="W22" s="1573"/>
      <c r="X22" s="2605"/>
      <c r="Y22" s="3430"/>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30"/>
      <c r="Q23" s="1571" t="str">
        <f>B23</f>
        <v>环境质量</v>
      </c>
      <c r="R23" s="1572" t="s">
        <v>8</v>
      </c>
      <c r="S23" s="1573">
        <f>F23</f>
        <v>100</v>
      </c>
      <c r="T23" s="1572" t="s">
        <v>8</v>
      </c>
      <c r="U23" s="1573">
        <f>H23</f>
        <v>100</v>
      </c>
      <c r="V23" s="1572" t="s">
        <v>8</v>
      </c>
      <c r="W23" s="1573">
        <f>J23</f>
        <v>100</v>
      </c>
      <c r="X23" s="1566"/>
      <c r="Y23" s="343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30"/>
      <c r="Q24" s="1571"/>
      <c r="R24" s="1572"/>
      <c r="S24" s="1573"/>
      <c r="T24" s="1572"/>
      <c r="U24" s="1573"/>
      <c r="V24" s="1572"/>
      <c r="W24" s="1573"/>
      <c r="X24" s="1566"/>
      <c r="Y24" s="343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30"/>
      <c r="Q25" s="1571" t="str">
        <f>B25</f>
        <v>毗邻道路的类型与等级</v>
      </c>
      <c r="R25" s="1572" t="s">
        <v>8</v>
      </c>
      <c r="S25" s="1573">
        <f>F25</f>
        <v>100</v>
      </c>
      <c r="T25" s="1572" t="s">
        <v>8</v>
      </c>
      <c r="U25" s="1573">
        <f>H25</f>
        <v>100</v>
      </c>
      <c r="V25" s="1572" t="s">
        <v>8</v>
      </c>
      <c r="W25" s="1573">
        <f>J25</f>
        <v>100</v>
      </c>
      <c r="X25" s="1566"/>
      <c r="Y25" s="343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30"/>
      <c r="Q26" s="1571"/>
      <c r="R26" s="1572"/>
      <c r="S26" s="1573"/>
      <c r="T26" s="1572"/>
      <c r="U26" s="1573"/>
      <c r="V26" s="1572"/>
      <c r="W26" s="1573"/>
      <c r="X26" s="1566"/>
      <c r="Y26" s="3430"/>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0"/>
      <c r="Q27" s="1571" t="str">
        <f t="shared" ref="Q27:Q47" si="11">B27</f>
        <v>楼层</v>
      </c>
      <c r="R27" s="1572" t="s">
        <v>8</v>
      </c>
      <c r="S27" s="1573">
        <f>F27</f>
        <v>100</v>
      </c>
      <c r="T27" s="1572" t="s">
        <v>8</v>
      </c>
      <c r="U27" s="1573">
        <f>H27</f>
        <v>100</v>
      </c>
      <c r="V27" s="1572" t="s">
        <v>8</v>
      </c>
      <c r="W27" s="1573">
        <f>J27</f>
        <v>100</v>
      </c>
      <c r="X27" s="1566"/>
      <c r="Y27" s="3430"/>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30"/>
      <c r="Q28" s="1150" t="str">
        <f t="shared" si="11"/>
        <v>朝向</v>
      </c>
      <c r="R28" s="1567" t="s">
        <v>8</v>
      </c>
      <c r="S28" s="1568">
        <f>F28</f>
        <v>100</v>
      </c>
      <c r="T28" s="1567" t="s">
        <v>8</v>
      </c>
      <c r="U28" s="1568">
        <f>H28</f>
        <v>100</v>
      </c>
      <c r="V28" s="1567" t="s">
        <v>8</v>
      </c>
      <c r="W28" s="1568">
        <f>J28</f>
        <v>100</v>
      </c>
      <c r="X28" s="1569"/>
      <c r="Y28" s="343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30"/>
      <c r="Q29" s="1571">
        <f t="shared" si="11"/>
        <v>111</v>
      </c>
      <c r="R29" s="1572" t="s">
        <v>8</v>
      </c>
      <c r="S29" s="1573">
        <f t="shared" ref="S29:S47" si="12">F29</f>
        <v>100</v>
      </c>
      <c r="T29" s="1572" t="s">
        <v>8</v>
      </c>
      <c r="U29" s="1573">
        <f t="shared" ref="U29:U47" si="13">H29</f>
        <v>100</v>
      </c>
      <c r="V29" s="1572" t="s">
        <v>8</v>
      </c>
      <c r="W29" s="1573">
        <f t="shared" ref="W29:W47" si="14">J29</f>
        <v>100</v>
      </c>
      <c r="X29" s="1566"/>
      <c r="Y29" s="343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30"/>
      <c r="Q30" s="1571">
        <f t="shared" si="11"/>
        <v>111</v>
      </c>
      <c r="R30" s="1572" t="s">
        <v>8</v>
      </c>
      <c r="S30" s="1573">
        <f t="shared" si="12"/>
        <v>100</v>
      </c>
      <c r="T30" s="1572" t="s">
        <v>8</v>
      </c>
      <c r="U30" s="1573">
        <f t="shared" si="13"/>
        <v>100</v>
      </c>
      <c r="V30" s="1572" t="s">
        <v>8</v>
      </c>
      <c r="W30" s="1573">
        <f t="shared" si="14"/>
        <v>100</v>
      </c>
      <c r="X30" s="1566"/>
      <c r="Y30" s="343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30"/>
      <c r="Q31" s="1571">
        <f t="shared" si="11"/>
        <v>111</v>
      </c>
      <c r="R31" s="1572" t="s">
        <v>8</v>
      </c>
      <c r="S31" s="1573">
        <f t="shared" si="12"/>
        <v>100</v>
      </c>
      <c r="T31" s="1572" t="s">
        <v>8</v>
      </c>
      <c r="U31" s="1573">
        <f t="shared" si="13"/>
        <v>100</v>
      </c>
      <c r="V31" s="1572" t="s">
        <v>8</v>
      </c>
      <c r="W31" s="1573">
        <f t="shared" si="14"/>
        <v>100</v>
      </c>
      <c r="X31" s="1566"/>
      <c r="Y31" s="343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30"/>
      <c r="Q32" s="1571">
        <f t="shared" si="11"/>
        <v>111</v>
      </c>
      <c r="R32" s="1572" t="s">
        <v>8</v>
      </c>
      <c r="S32" s="1573">
        <f t="shared" si="12"/>
        <v>100</v>
      </c>
      <c r="T32" s="1572" t="s">
        <v>8</v>
      </c>
      <c r="U32" s="1573">
        <f t="shared" si="13"/>
        <v>100</v>
      </c>
      <c r="V32" s="1572" t="s">
        <v>8</v>
      </c>
      <c r="W32" s="1573">
        <f t="shared" si="14"/>
        <v>100</v>
      </c>
      <c r="X32" s="1566"/>
      <c r="Y32" s="3430"/>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31" t="s">
        <v>550</v>
      </c>
      <c r="Q33" s="1571" t="str">
        <f t="shared" si="11"/>
        <v>建筑类型</v>
      </c>
      <c r="R33" s="1572" t="s">
        <v>8</v>
      </c>
      <c r="S33" s="1573">
        <f t="shared" si="12"/>
        <v>100</v>
      </c>
      <c r="T33" s="1572" t="s">
        <v>8</v>
      </c>
      <c r="U33" s="1573">
        <f t="shared" si="13"/>
        <v>100</v>
      </c>
      <c r="V33" s="1572" t="s">
        <v>8</v>
      </c>
      <c r="W33" s="1573">
        <f t="shared" si="14"/>
        <v>100</v>
      </c>
      <c r="X33" s="1566"/>
      <c r="Y33" s="3432"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2"/>
      <c r="Q34" s="1604" t="str">
        <f t="shared" si="11"/>
        <v>项目建筑规模</v>
      </c>
      <c r="R34" s="1576" t="s">
        <v>8</v>
      </c>
      <c r="S34" s="1577" t="e">
        <f t="shared" si="12"/>
        <v>#N/A</v>
      </c>
      <c r="T34" s="1576" t="s">
        <v>8</v>
      </c>
      <c r="U34" s="1577" t="e">
        <f t="shared" si="13"/>
        <v>#N/A</v>
      </c>
      <c r="V34" s="1576" t="s">
        <v>8</v>
      </c>
      <c r="W34" s="1577" t="e">
        <f t="shared" si="14"/>
        <v>#N/A</v>
      </c>
      <c r="X34" s="1578"/>
      <c r="Y34" s="3432"/>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2"/>
      <c r="Q35" s="1571" t="str">
        <f t="shared" si="11"/>
        <v>建筑结构</v>
      </c>
      <c r="R35" s="1572" t="s">
        <v>8</v>
      </c>
      <c r="S35" s="1573">
        <f t="shared" si="12"/>
        <v>100</v>
      </c>
      <c r="T35" s="1572" t="s">
        <v>8</v>
      </c>
      <c r="U35" s="1573">
        <f t="shared" si="13"/>
        <v>100</v>
      </c>
      <c r="V35" s="1572" t="s">
        <v>8</v>
      </c>
      <c r="W35" s="1573">
        <f t="shared" si="14"/>
        <v>100</v>
      </c>
      <c r="X35" s="1566"/>
      <c r="Y35" s="3432"/>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2"/>
      <c r="Q36" s="1571" t="str">
        <f t="shared" si="11"/>
        <v>公共部分装修</v>
      </c>
      <c r="R36" s="1572" t="s">
        <v>8</v>
      </c>
      <c r="S36" s="1573">
        <f t="shared" si="12"/>
        <v>100</v>
      </c>
      <c r="T36" s="1572" t="s">
        <v>8</v>
      </c>
      <c r="U36" s="1573">
        <f t="shared" si="13"/>
        <v>100</v>
      </c>
      <c r="V36" s="1572" t="s">
        <v>8</v>
      </c>
      <c r="W36" s="1573">
        <f t="shared" si="14"/>
        <v>100</v>
      </c>
      <c r="X36" s="1566"/>
      <c r="Y36" s="3432"/>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32"/>
      <c r="Q37" s="1571" t="str">
        <f t="shared" si="11"/>
        <v>成新度</v>
      </c>
      <c r="R37" s="1572" t="s">
        <v>8</v>
      </c>
      <c r="S37" s="1573" t="e">
        <f t="shared" si="12"/>
        <v>#N/A</v>
      </c>
      <c r="T37" s="1572" t="s">
        <v>8</v>
      </c>
      <c r="U37" s="1573" t="e">
        <f t="shared" si="13"/>
        <v>#N/A</v>
      </c>
      <c r="V37" s="1572" t="s">
        <v>8</v>
      </c>
      <c r="W37" s="1573" t="e">
        <f t="shared" si="14"/>
        <v>#N/A</v>
      </c>
      <c r="X37" s="1566"/>
      <c r="Y37" s="3432"/>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2"/>
      <c r="Q38" s="1150" t="str">
        <f t="shared" si="11"/>
        <v>写字楼等级</v>
      </c>
      <c r="R38" s="1567" t="s">
        <v>8</v>
      </c>
      <c r="S38" s="1568">
        <f t="shared" si="12"/>
        <v>100</v>
      </c>
      <c r="T38" s="1567" t="s">
        <v>8</v>
      </c>
      <c r="U38" s="1568">
        <f t="shared" si="13"/>
        <v>100</v>
      </c>
      <c r="V38" s="1567" t="s">
        <v>8</v>
      </c>
      <c r="W38" s="1568">
        <f t="shared" si="14"/>
        <v>100</v>
      </c>
      <c r="X38" s="1569"/>
      <c r="Y38" s="3432"/>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2" t="s">
        <v>550</v>
      </c>
      <c r="Q39" s="1571" t="str">
        <f t="shared" si="11"/>
        <v>物业管理</v>
      </c>
      <c r="R39" s="1572" t="s">
        <v>8</v>
      </c>
      <c r="S39" s="1573">
        <f t="shared" si="12"/>
        <v>100</v>
      </c>
      <c r="T39" s="1572" t="s">
        <v>8</v>
      </c>
      <c r="U39" s="1573">
        <f t="shared" si="13"/>
        <v>100</v>
      </c>
      <c r="V39" s="1572" t="s">
        <v>8</v>
      </c>
      <c r="W39" s="1573">
        <f t="shared" si="14"/>
        <v>100</v>
      </c>
      <c r="X39" s="1566"/>
      <c r="Y39" s="3432"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2"/>
      <c r="Q40" s="1571" t="str">
        <f t="shared" si="11"/>
        <v>市政基础设施</v>
      </c>
      <c r="R40" s="1572" t="s">
        <v>8</v>
      </c>
      <c r="S40" s="1573">
        <f t="shared" si="12"/>
        <v>100</v>
      </c>
      <c r="T40" s="1572" t="s">
        <v>8</v>
      </c>
      <c r="U40" s="1573">
        <f t="shared" si="13"/>
        <v>100</v>
      </c>
      <c r="V40" s="1572" t="s">
        <v>8</v>
      </c>
      <c r="W40" s="1573">
        <f t="shared" si="14"/>
        <v>100</v>
      </c>
      <c r="X40" s="1566"/>
      <c r="Y40" s="3432"/>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2"/>
      <c r="Q41" s="1571" t="str">
        <f t="shared" si="11"/>
        <v>层高</v>
      </c>
      <c r="R41" s="1572" t="s">
        <v>8</v>
      </c>
      <c r="S41" s="1573">
        <f t="shared" si="12"/>
        <v>100</v>
      </c>
      <c r="T41" s="1572" t="s">
        <v>8</v>
      </c>
      <c r="U41" s="1573">
        <f t="shared" si="13"/>
        <v>100</v>
      </c>
      <c r="V41" s="1572" t="s">
        <v>8</v>
      </c>
      <c r="W41" s="1573">
        <f t="shared" si="14"/>
        <v>100</v>
      </c>
      <c r="X41" s="1566"/>
      <c r="Y41" s="3432"/>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2"/>
      <c r="Q42" s="1604" t="str">
        <f t="shared" si="11"/>
        <v>单套建筑面积</v>
      </c>
      <c r="R42" s="1576" t="s">
        <v>8</v>
      </c>
      <c r="S42" s="1577">
        <f t="shared" si="12"/>
        <v>100</v>
      </c>
      <c r="T42" s="1576" t="s">
        <v>8</v>
      </c>
      <c r="U42" s="1577">
        <f t="shared" si="13"/>
        <v>100</v>
      </c>
      <c r="V42" s="1576" t="s">
        <v>8</v>
      </c>
      <c r="W42" s="1577">
        <f t="shared" si="14"/>
        <v>100</v>
      </c>
      <c r="X42" s="1578"/>
      <c r="Y42" s="3432"/>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2"/>
      <c r="Q43" s="1571" t="str">
        <f t="shared" si="11"/>
        <v>内部装修</v>
      </c>
      <c r="R43" s="1572" t="s">
        <v>8</v>
      </c>
      <c r="S43" s="1573">
        <f t="shared" si="12"/>
        <v>100</v>
      </c>
      <c r="T43" s="1572" t="s">
        <v>8</v>
      </c>
      <c r="U43" s="1573">
        <f t="shared" si="13"/>
        <v>100</v>
      </c>
      <c r="V43" s="1572" t="s">
        <v>8</v>
      </c>
      <c r="W43" s="1573">
        <f t="shared" si="14"/>
        <v>100</v>
      </c>
      <c r="X43" s="1566"/>
      <c r="Y43" s="3432"/>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2"/>
      <c r="Q44" s="1571" t="str">
        <f t="shared" si="11"/>
        <v>内部装修维护情况</v>
      </c>
      <c r="R44" s="1572" t="s">
        <v>8</v>
      </c>
      <c r="S44" s="1573">
        <f t="shared" si="12"/>
        <v>100</v>
      </c>
      <c r="T44" s="1572" t="s">
        <v>8</v>
      </c>
      <c r="U44" s="1573">
        <f t="shared" si="13"/>
        <v>100</v>
      </c>
      <c r="V44" s="1572" t="s">
        <v>8</v>
      </c>
      <c r="W44" s="1573">
        <f t="shared" si="14"/>
        <v>100</v>
      </c>
      <c r="X44" s="1566"/>
      <c r="Y44" s="343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2"/>
      <c r="Q45" s="1150">
        <f t="shared" si="11"/>
        <v>111</v>
      </c>
      <c r="R45" s="1567" t="s">
        <v>8</v>
      </c>
      <c r="S45" s="1568">
        <f t="shared" si="12"/>
        <v>100</v>
      </c>
      <c r="T45" s="1567" t="s">
        <v>8</v>
      </c>
      <c r="U45" s="1568">
        <f t="shared" si="13"/>
        <v>100</v>
      </c>
      <c r="V45" s="1567" t="s">
        <v>8</v>
      </c>
      <c r="W45" s="1568">
        <f t="shared" si="14"/>
        <v>100</v>
      </c>
      <c r="X45" s="1569"/>
      <c r="Y45" s="343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2"/>
      <c r="Q46" s="1571">
        <f t="shared" si="11"/>
        <v>111</v>
      </c>
      <c r="R46" s="1572" t="s">
        <v>8</v>
      </c>
      <c r="S46" s="1573">
        <f t="shared" si="12"/>
        <v>100</v>
      </c>
      <c r="T46" s="1572" t="s">
        <v>8</v>
      </c>
      <c r="U46" s="1573">
        <f t="shared" si="13"/>
        <v>100</v>
      </c>
      <c r="V46" s="1572" t="s">
        <v>8</v>
      </c>
      <c r="W46" s="1573">
        <f t="shared" si="14"/>
        <v>100</v>
      </c>
      <c r="X46" s="1566"/>
      <c r="Y46" s="343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2"/>
      <c r="Q47" s="1571">
        <f t="shared" si="11"/>
        <v>111</v>
      </c>
      <c r="R47" s="1572" t="s">
        <v>8</v>
      </c>
      <c r="S47" s="1573">
        <f t="shared" si="12"/>
        <v>100</v>
      </c>
      <c r="T47" s="1572" t="s">
        <v>8</v>
      </c>
      <c r="U47" s="1573">
        <f t="shared" si="13"/>
        <v>100</v>
      </c>
      <c r="V47" s="1572" t="s">
        <v>8</v>
      </c>
      <c r="W47" s="1573">
        <f t="shared" si="14"/>
        <v>100</v>
      </c>
      <c r="X47" s="1566"/>
      <c r="Y47" s="3532"/>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49" t="str">
        <f>A48</f>
        <v>成交单价（元/平方米）</v>
      </c>
      <c r="Q48" s="3427"/>
      <c r="R48" s="3531">
        <f>E48</f>
        <v>0</v>
      </c>
      <c r="S48" s="3531"/>
      <c r="T48" s="3531">
        <f>G48</f>
        <v>0</v>
      </c>
      <c r="U48" s="3531"/>
      <c r="V48" s="3531">
        <f>I48</f>
        <v>0</v>
      </c>
      <c r="W48" s="3531"/>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49" t="str">
        <f>A49</f>
        <v>比较价格（元/平方米）</v>
      </c>
      <c r="Q49" s="3427"/>
      <c r="R49" s="3531" t="e">
        <f>IF(F1="售价",ROUND(PRODUCT(R48,AA7:AA47),0),ROUND(PRODUCT(R48,AA7:AA47),1))</f>
        <v>#DIV/0!</v>
      </c>
      <c r="S49" s="3531"/>
      <c r="T49" s="3531" t="e">
        <f>IF(F1="售价",ROUND(PRODUCT(T48,AB7:AB47),0),ROUND(PRODUCT(T48,AB7:AB47),1))</f>
        <v>#DIV/0!</v>
      </c>
      <c r="U49" s="3531"/>
      <c r="V49" s="3531" t="e">
        <f>IF(F1="售价",ROUND(PRODUCT(V48,AC7:AC47),0),ROUND(PRODUCT(V48,AC7:AC47),1))</f>
        <v>#DIV/0!</v>
      </c>
      <c r="W49" s="3531"/>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6" t="str">
        <f>A50</f>
        <v>估价对象XX用房的比较价格（楼面单价，元/平方米）</v>
      </c>
      <c r="Q50" s="3449"/>
      <c r="R50" s="3530" t="e">
        <f>IF(F1="售价",ROUND(AVERAGE(R49:V49),0),ROUND(AVERAGE(R49:V49),1))</f>
        <v>#DIV/0!</v>
      </c>
      <c r="S50" s="3530"/>
      <c r="T50" s="3530"/>
      <c r="U50" s="3530"/>
      <c r="V50" s="3530"/>
      <c r="W50" s="3530"/>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33" t="s">
        <v>522</v>
      </c>
      <c r="D4" s="3434"/>
      <c r="E4" s="3457" t="s">
        <v>523</v>
      </c>
      <c r="F4" s="3458"/>
      <c r="G4" s="3433" t="s">
        <v>524</v>
      </c>
      <c r="H4" s="3434"/>
      <c r="I4" s="3433" t="s">
        <v>525</v>
      </c>
      <c r="J4" s="3434"/>
      <c r="K4" s="514" t="s">
        <v>526</v>
      </c>
      <c r="L4" s="2133"/>
      <c r="M4" s="2134"/>
      <c r="N4" s="2134"/>
      <c r="O4" s="2134"/>
      <c r="P4" s="3435" t="s">
        <v>527</v>
      </c>
      <c r="Q4" s="3436"/>
      <c r="R4" s="3421" t="s">
        <v>523</v>
      </c>
      <c r="S4" s="3422"/>
      <c r="T4" s="3421" t="s">
        <v>524</v>
      </c>
      <c r="U4" s="3422"/>
      <c r="V4" s="3441" t="s">
        <v>525</v>
      </c>
      <c r="W4" s="3441"/>
      <c r="X4" s="1566"/>
      <c r="Y4" s="3421" t="s">
        <v>527</v>
      </c>
      <c r="Z4" s="3422"/>
      <c r="AA4" s="3416" t="s">
        <v>523</v>
      </c>
      <c r="AB4" s="3417" t="s">
        <v>524</v>
      </c>
      <c r="AC4" s="3416" t="s">
        <v>525</v>
      </c>
    </row>
    <row r="5" spans="1:29" ht="15">
      <c r="A5" s="515"/>
      <c r="B5" s="516"/>
      <c r="C5" s="3444" t="s">
        <v>2926</v>
      </c>
      <c r="D5" s="3445"/>
      <c r="E5" s="3459" t="s">
        <v>2927</v>
      </c>
      <c r="F5" s="3460"/>
      <c r="G5" s="3444" t="s">
        <v>2928</v>
      </c>
      <c r="H5" s="3445"/>
      <c r="I5" s="3444" t="s">
        <v>2929</v>
      </c>
      <c r="J5" s="3445"/>
      <c r="K5" s="514"/>
      <c r="L5" s="2133"/>
      <c r="M5" s="2134"/>
      <c r="N5" s="2134"/>
      <c r="O5" s="2134"/>
      <c r="P5" s="3437"/>
      <c r="Q5" s="3438"/>
      <c r="R5" s="3423"/>
      <c r="S5" s="3424"/>
      <c r="T5" s="3423"/>
      <c r="U5" s="3424"/>
      <c r="V5" s="3441"/>
      <c r="W5" s="3441"/>
      <c r="X5" s="1566"/>
      <c r="Y5" s="3423"/>
      <c r="Z5" s="3424"/>
      <c r="AA5" s="3417"/>
      <c r="AB5" s="3417"/>
      <c r="AC5" s="3417"/>
    </row>
    <row r="6" spans="1:29" ht="15.75" thickBot="1">
      <c r="A6" s="517"/>
      <c r="B6" s="518"/>
      <c r="C6" s="3442" t="s">
        <v>2930</v>
      </c>
      <c r="D6" s="3443"/>
      <c r="E6" s="3461" t="s">
        <v>2930</v>
      </c>
      <c r="F6" s="3462"/>
      <c r="G6" s="3442" t="s">
        <v>2930</v>
      </c>
      <c r="H6" s="3443"/>
      <c r="I6" s="3442" t="s">
        <v>2930</v>
      </c>
      <c r="J6" s="3443"/>
      <c r="K6" s="514" t="s">
        <v>528</v>
      </c>
      <c r="L6" s="2133"/>
      <c r="M6" s="2134"/>
      <c r="N6" s="2134"/>
      <c r="O6" s="2134"/>
      <c r="P6" s="3439"/>
      <c r="Q6" s="3440"/>
      <c r="R6" s="3423"/>
      <c r="S6" s="3424"/>
      <c r="T6" s="3425"/>
      <c r="U6" s="3426"/>
      <c r="V6" s="3441"/>
      <c r="W6" s="3441"/>
      <c r="X6" s="1566"/>
      <c r="Y6" s="3425"/>
      <c r="Z6" s="3426"/>
      <c r="AA6" s="3418"/>
      <c r="AB6" s="3418"/>
      <c r="AC6" s="3418"/>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19" t="s">
        <v>530</v>
      </c>
      <c r="Q7" s="3428"/>
      <c r="R7" s="1567" t="s">
        <v>8</v>
      </c>
      <c r="S7" s="1568">
        <f t="shared" ref="S7:S15" si="0">F7</f>
        <v>0</v>
      </c>
      <c r="T7" s="1567" t="s">
        <v>8</v>
      </c>
      <c r="U7" s="1568">
        <f t="shared" ref="U7:U15" si="1">H7</f>
        <v>0</v>
      </c>
      <c r="V7" s="1567" t="s">
        <v>8</v>
      </c>
      <c r="W7" s="1568">
        <f t="shared" ref="W7:W15" si="2">J7</f>
        <v>0</v>
      </c>
      <c r="X7" s="1569"/>
      <c r="Y7" s="3419" t="s">
        <v>530</v>
      </c>
      <c r="Z7" s="3420"/>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19" t="s">
        <v>533</v>
      </c>
      <c r="Q8" s="3420"/>
      <c r="R8" s="1567" t="s">
        <v>8</v>
      </c>
      <c r="S8" s="1568">
        <f t="shared" si="0"/>
        <v>0</v>
      </c>
      <c r="T8" s="1567" t="s">
        <v>8</v>
      </c>
      <c r="U8" s="1568">
        <f t="shared" si="1"/>
        <v>0</v>
      </c>
      <c r="V8" s="1567" t="s">
        <v>8</v>
      </c>
      <c r="W8" s="1568">
        <f t="shared" si="2"/>
        <v>0</v>
      </c>
      <c r="X8" s="1569"/>
      <c r="Y8" s="3419" t="s">
        <v>533</v>
      </c>
      <c r="Z8" s="3420"/>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27" t="s">
        <v>535</v>
      </c>
      <c r="Q9" s="1150" t="str">
        <f t="shared" ref="Q9:Q15" si="6">B9</f>
        <v>用途</v>
      </c>
      <c r="R9" s="1567" t="s">
        <v>8</v>
      </c>
      <c r="S9" s="1568">
        <f t="shared" si="0"/>
        <v>100</v>
      </c>
      <c r="T9" s="1567" t="s">
        <v>8</v>
      </c>
      <c r="U9" s="1568">
        <f t="shared" si="1"/>
        <v>100</v>
      </c>
      <c r="V9" s="1567" t="s">
        <v>8</v>
      </c>
      <c r="W9" s="1568">
        <f t="shared" si="2"/>
        <v>100</v>
      </c>
      <c r="X9" s="1569"/>
      <c r="Y9" s="3384"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27"/>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27"/>
      <c r="Q11" s="1150" t="str">
        <f t="shared" si="6"/>
        <v>容积率</v>
      </c>
      <c r="R11" s="1567" t="s">
        <v>8</v>
      </c>
      <c r="S11" s="1568" t="e">
        <f t="shared" si="0"/>
        <v>#N/A</v>
      </c>
      <c r="T11" s="1567" t="s">
        <v>8</v>
      </c>
      <c r="U11" s="1568" t="e">
        <f t="shared" si="1"/>
        <v>#N/A</v>
      </c>
      <c r="V11" s="1567" t="s">
        <v>8</v>
      </c>
      <c r="W11" s="1568" t="e">
        <f t="shared" si="2"/>
        <v>#N/A</v>
      </c>
      <c r="X11" s="1569"/>
      <c r="Y11" s="3384"/>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27"/>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27"/>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27"/>
      <c r="Q14" s="1150">
        <f t="shared" si="6"/>
        <v>111</v>
      </c>
      <c r="R14" s="1567" t="s">
        <v>8</v>
      </c>
      <c r="S14" s="1568">
        <f t="shared" si="0"/>
        <v>100</v>
      </c>
      <c r="T14" s="1567" t="s">
        <v>8</v>
      </c>
      <c r="U14" s="1568">
        <f t="shared" si="1"/>
        <v>100</v>
      </c>
      <c r="V14" s="1567" t="s">
        <v>8</v>
      </c>
      <c r="W14" s="1568">
        <f t="shared" si="2"/>
        <v>100</v>
      </c>
      <c r="X14" s="1569"/>
      <c r="Y14" s="3384"/>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29" t="s">
        <v>540</v>
      </c>
      <c r="Q15" s="1571" t="str">
        <f t="shared" si="6"/>
        <v>产业集聚程度</v>
      </c>
      <c r="R15" s="1572" t="s">
        <v>8</v>
      </c>
      <c r="S15" s="1573">
        <f t="shared" si="0"/>
        <v>100</v>
      </c>
      <c r="T15" s="1572" t="s">
        <v>8</v>
      </c>
      <c r="U15" s="1573">
        <f t="shared" si="1"/>
        <v>100</v>
      </c>
      <c r="V15" s="1572" t="s">
        <v>8</v>
      </c>
      <c r="W15" s="1573">
        <f t="shared" si="2"/>
        <v>100</v>
      </c>
      <c r="X15" s="1566"/>
      <c r="Y15" s="342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0"/>
      <c r="Q16" s="1571"/>
      <c r="R16" s="1572"/>
      <c r="S16" s="1573"/>
      <c r="T16" s="1572"/>
      <c r="U16" s="1573"/>
      <c r="V16" s="1572"/>
      <c r="W16" s="1573"/>
      <c r="X16" s="1566"/>
      <c r="Y16" s="343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30"/>
      <c r="Q17" s="1571" t="str">
        <f>B17</f>
        <v>交通便捷度</v>
      </c>
      <c r="R17" s="1572" t="s">
        <v>8</v>
      </c>
      <c r="S17" s="1573">
        <f>F17</f>
        <v>100</v>
      </c>
      <c r="T17" s="1572" t="s">
        <v>8</v>
      </c>
      <c r="U17" s="1573">
        <f>H17</f>
        <v>100</v>
      </c>
      <c r="V17" s="1572" t="s">
        <v>8</v>
      </c>
      <c r="W17" s="1573">
        <f>J17</f>
        <v>100</v>
      </c>
      <c r="X17" s="1566"/>
      <c r="Y17" s="343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0"/>
      <c r="Q18" s="1571"/>
      <c r="R18" s="1572"/>
      <c r="S18" s="1573"/>
      <c r="T18" s="1572"/>
      <c r="U18" s="1573"/>
      <c r="V18" s="1572"/>
      <c r="W18" s="1573"/>
      <c r="X18" s="1566"/>
      <c r="Y18" s="3430"/>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30"/>
      <c r="Q19" s="1571" t="str">
        <f>B19</f>
        <v>公共配套设施</v>
      </c>
      <c r="R19" s="1572" t="s">
        <v>8</v>
      </c>
      <c r="S19" s="1573">
        <f>F19</f>
        <v>100</v>
      </c>
      <c r="T19" s="1572" t="s">
        <v>8</v>
      </c>
      <c r="U19" s="1573">
        <f>H19</f>
        <v>100</v>
      </c>
      <c r="V19" s="1572" t="s">
        <v>8</v>
      </c>
      <c r="W19" s="1573">
        <f>J19</f>
        <v>100</v>
      </c>
      <c r="X19" s="1566"/>
      <c r="Y19" s="343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30"/>
      <c r="Q20" s="1571"/>
      <c r="R20" s="1572"/>
      <c r="S20" s="1573"/>
      <c r="T20" s="1572"/>
      <c r="U20" s="1573"/>
      <c r="V20" s="1572"/>
      <c r="W20" s="1573"/>
      <c r="X20" s="1566"/>
      <c r="Y20" s="3430"/>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30"/>
      <c r="Q21" s="2603" t="str">
        <f>B21</f>
        <v>基础设施水平</v>
      </c>
      <c r="R21" s="1572" t="s">
        <v>8</v>
      </c>
      <c r="S21" s="1573">
        <f>F21</f>
        <v>100</v>
      </c>
      <c r="T21" s="1572" t="s">
        <v>8</v>
      </c>
      <c r="U21" s="1573">
        <f>H21</f>
        <v>100</v>
      </c>
      <c r="V21" s="1572" t="s">
        <v>8</v>
      </c>
      <c r="W21" s="1573">
        <f>J21</f>
        <v>100</v>
      </c>
      <c r="X21" s="2605"/>
      <c r="Y21" s="3430"/>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30"/>
      <c r="Q22" s="2603"/>
      <c r="R22" s="1572"/>
      <c r="S22" s="1573"/>
      <c r="T22" s="1572"/>
      <c r="U22" s="1573"/>
      <c r="V22" s="1572"/>
      <c r="W22" s="1573"/>
      <c r="X22" s="2605"/>
      <c r="Y22" s="3430"/>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30"/>
      <c r="Q23" s="1571" t="str">
        <f>B23</f>
        <v>环境质量</v>
      </c>
      <c r="R23" s="1572" t="s">
        <v>8</v>
      </c>
      <c r="S23" s="1573">
        <f>F23</f>
        <v>100</v>
      </c>
      <c r="T23" s="1572" t="s">
        <v>8</v>
      </c>
      <c r="U23" s="1573">
        <f>H23</f>
        <v>100</v>
      </c>
      <c r="V23" s="1572" t="s">
        <v>8</v>
      </c>
      <c r="W23" s="1573">
        <f>J23</f>
        <v>100</v>
      </c>
      <c r="X23" s="1566"/>
      <c r="Y23" s="343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30"/>
      <c r="Q24" s="1571"/>
      <c r="R24" s="1572"/>
      <c r="S24" s="1573"/>
      <c r="T24" s="1572"/>
      <c r="U24" s="1573"/>
      <c r="V24" s="1572"/>
      <c r="W24" s="1573"/>
      <c r="X24" s="1566"/>
      <c r="Y24" s="343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0"/>
      <c r="Q25" s="1571">
        <f>B25</f>
        <v>111</v>
      </c>
      <c r="R25" s="1572" t="s">
        <v>8</v>
      </c>
      <c r="S25" s="1573">
        <f>F25</f>
        <v>100</v>
      </c>
      <c r="T25" s="1572" t="s">
        <v>8</v>
      </c>
      <c r="U25" s="1573">
        <f>H25</f>
        <v>100</v>
      </c>
      <c r="V25" s="1572" t="s">
        <v>8</v>
      </c>
      <c r="W25" s="1573">
        <f>J25</f>
        <v>100</v>
      </c>
      <c r="X25" s="1566"/>
      <c r="Y25" s="343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0"/>
      <c r="Q26" s="1571">
        <f t="shared" ref="Q26:Q40" si="11">B26</f>
        <v>111</v>
      </c>
      <c r="R26" s="1572" t="s">
        <v>8</v>
      </c>
      <c r="S26" s="1573">
        <f>F26</f>
        <v>100</v>
      </c>
      <c r="T26" s="1572" t="s">
        <v>8</v>
      </c>
      <c r="U26" s="1573">
        <f>H26</f>
        <v>100</v>
      </c>
      <c r="V26" s="1572" t="s">
        <v>8</v>
      </c>
      <c r="W26" s="1573">
        <f>J26</f>
        <v>100</v>
      </c>
      <c r="X26" s="1566"/>
      <c r="Y26" s="343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0"/>
      <c r="Q27" s="1150">
        <f t="shared" si="11"/>
        <v>111</v>
      </c>
      <c r="R27" s="1567" t="s">
        <v>8</v>
      </c>
      <c r="S27" s="1568">
        <f>F27</f>
        <v>100</v>
      </c>
      <c r="T27" s="1567" t="s">
        <v>8</v>
      </c>
      <c r="U27" s="1568">
        <f>H27</f>
        <v>100</v>
      </c>
      <c r="V27" s="1567" t="s">
        <v>8</v>
      </c>
      <c r="W27" s="1568">
        <f>J27</f>
        <v>100</v>
      </c>
      <c r="X27" s="1569"/>
      <c r="Y27" s="343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30"/>
      <c r="Q28" s="1571">
        <f t="shared" si="11"/>
        <v>111</v>
      </c>
      <c r="R28" s="1572" t="s">
        <v>8</v>
      </c>
      <c r="S28" s="1573">
        <f t="shared" ref="S28:S40" si="12">F28</f>
        <v>100</v>
      </c>
      <c r="T28" s="1572" t="s">
        <v>8</v>
      </c>
      <c r="U28" s="1573">
        <f t="shared" ref="U28:U40" si="13">H28</f>
        <v>100</v>
      </c>
      <c r="V28" s="1572" t="s">
        <v>8</v>
      </c>
      <c r="W28" s="1573">
        <f t="shared" ref="W28:W40" si="14">J28</f>
        <v>100</v>
      </c>
      <c r="X28" s="1566"/>
      <c r="Y28" s="3430"/>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31" t="s">
        <v>550</v>
      </c>
      <c r="Q29" s="1571" t="str">
        <f t="shared" si="11"/>
        <v>建筑类型</v>
      </c>
      <c r="R29" s="1572" t="s">
        <v>8</v>
      </c>
      <c r="S29" s="1573">
        <f t="shared" si="12"/>
        <v>100</v>
      </c>
      <c r="T29" s="1572" t="s">
        <v>8</v>
      </c>
      <c r="U29" s="1573">
        <f t="shared" si="13"/>
        <v>100</v>
      </c>
      <c r="V29" s="1572" t="s">
        <v>8</v>
      </c>
      <c r="W29" s="1573">
        <f t="shared" si="14"/>
        <v>100</v>
      </c>
      <c r="X29" s="1566"/>
      <c r="Y29" s="3432"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2"/>
      <c r="Q30" s="1604" t="str">
        <f t="shared" si="11"/>
        <v>项目建筑规模</v>
      </c>
      <c r="R30" s="1576" t="s">
        <v>8</v>
      </c>
      <c r="S30" s="1577" t="e">
        <f t="shared" si="12"/>
        <v>#N/A</v>
      </c>
      <c r="T30" s="1576" t="s">
        <v>8</v>
      </c>
      <c r="U30" s="1577" t="e">
        <f t="shared" si="13"/>
        <v>#N/A</v>
      </c>
      <c r="V30" s="1576" t="s">
        <v>8</v>
      </c>
      <c r="W30" s="1577" t="e">
        <f t="shared" si="14"/>
        <v>#N/A</v>
      </c>
      <c r="X30" s="1578"/>
      <c r="Y30" s="3432"/>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2"/>
      <c r="Q31" s="1571" t="str">
        <f t="shared" si="11"/>
        <v>建筑结构</v>
      </c>
      <c r="R31" s="1572" t="s">
        <v>8</v>
      </c>
      <c r="S31" s="1573">
        <f t="shared" si="12"/>
        <v>100</v>
      </c>
      <c r="T31" s="1572" t="s">
        <v>8</v>
      </c>
      <c r="U31" s="1573">
        <f t="shared" si="13"/>
        <v>100</v>
      </c>
      <c r="V31" s="1572" t="s">
        <v>8</v>
      </c>
      <c r="W31" s="1573">
        <f t="shared" si="14"/>
        <v>100</v>
      </c>
      <c r="X31" s="1566"/>
      <c r="Y31" s="3432"/>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2"/>
      <c r="Q32" s="1571" t="str">
        <f t="shared" si="11"/>
        <v>公共部分装修</v>
      </c>
      <c r="R32" s="1572" t="s">
        <v>8</v>
      </c>
      <c r="S32" s="1573">
        <f t="shared" si="12"/>
        <v>100</v>
      </c>
      <c r="T32" s="1572" t="s">
        <v>8</v>
      </c>
      <c r="U32" s="1573">
        <f t="shared" si="13"/>
        <v>100</v>
      </c>
      <c r="V32" s="1572" t="s">
        <v>8</v>
      </c>
      <c r="W32" s="1573">
        <f t="shared" si="14"/>
        <v>100</v>
      </c>
      <c r="X32" s="1566"/>
      <c r="Y32" s="3432"/>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32"/>
      <c r="Q33" s="1571" t="str">
        <f t="shared" si="11"/>
        <v>成新度</v>
      </c>
      <c r="R33" s="1572" t="s">
        <v>8</v>
      </c>
      <c r="S33" s="1573" t="e">
        <f t="shared" si="12"/>
        <v>#N/A</v>
      </c>
      <c r="T33" s="1572" t="s">
        <v>8</v>
      </c>
      <c r="U33" s="1573" t="e">
        <f t="shared" si="13"/>
        <v>#N/A</v>
      </c>
      <c r="V33" s="1572" t="s">
        <v>8</v>
      </c>
      <c r="W33" s="1573" t="e">
        <f t="shared" si="14"/>
        <v>#N/A</v>
      </c>
      <c r="X33" s="1566"/>
      <c r="Y33" s="3432"/>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2"/>
      <c r="Q34" s="1150" t="str">
        <f t="shared" si="11"/>
        <v>物业管理</v>
      </c>
      <c r="R34" s="1567" t="s">
        <v>8</v>
      </c>
      <c r="S34" s="1568">
        <f t="shared" si="12"/>
        <v>100</v>
      </c>
      <c r="T34" s="1567" t="s">
        <v>8</v>
      </c>
      <c r="U34" s="1568">
        <f t="shared" si="13"/>
        <v>100</v>
      </c>
      <c r="V34" s="1567" t="s">
        <v>8</v>
      </c>
      <c r="W34" s="1568">
        <f t="shared" si="14"/>
        <v>100</v>
      </c>
      <c r="X34" s="1569"/>
      <c r="Y34" s="3432"/>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2" t="s">
        <v>550</v>
      </c>
      <c r="Q35" s="1571" t="str">
        <f t="shared" si="11"/>
        <v>市政基础设施</v>
      </c>
      <c r="R35" s="1572" t="s">
        <v>8</v>
      </c>
      <c r="S35" s="1573">
        <f t="shared" si="12"/>
        <v>100</v>
      </c>
      <c r="T35" s="1572" t="s">
        <v>8</v>
      </c>
      <c r="U35" s="1573">
        <f t="shared" si="13"/>
        <v>100</v>
      </c>
      <c r="V35" s="1572" t="s">
        <v>8</v>
      </c>
      <c r="W35" s="1573">
        <f t="shared" si="14"/>
        <v>100</v>
      </c>
      <c r="X35" s="1566"/>
      <c r="Y35" s="3432"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2"/>
      <c r="Q36" s="1571" t="str">
        <f t="shared" si="11"/>
        <v>内部装修</v>
      </c>
      <c r="R36" s="1572" t="s">
        <v>8</v>
      </c>
      <c r="S36" s="1573">
        <f t="shared" si="12"/>
        <v>100</v>
      </c>
      <c r="T36" s="1572" t="s">
        <v>8</v>
      </c>
      <c r="U36" s="1573">
        <f t="shared" si="13"/>
        <v>100</v>
      </c>
      <c r="V36" s="1572" t="s">
        <v>8</v>
      </c>
      <c r="W36" s="1573">
        <f t="shared" si="14"/>
        <v>100</v>
      </c>
      <c r="X36" s="1566"/>
      <c r="Y36" s="3432"/>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2"/>
      <c r="Q37" s="1571" t="str">
        <f t="shared" si="11"/>
        <v>内部装修状况</v>
      </c>
      <c r="R37" s="1572" t="s">
        <v>8</v>
      </c>
      <c r="S37" s="1573">
        <f t="shared" si="12"/>
        <v>100</v>
      </c>
      <c r="T37" s="1572" t="s">
        <v>8</v>
      </c>
      <c r="U37" s="1573">
        <f t="shared" si="13"/>
        <v>100</v>
      </c>
      <c r="V37" s="1572" t="s">
        <v>8</v>
      </c>
      <c r="W37" s="1573">
        <f t="shared" si="14"/>
        <v>100</v>
      </c>
      <c r="X37" s="1566"/>
      <c r="Y37" s="343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32"/>
      <c r="Q38" s="1604">
        <f t="shared" si="11"/>
        <v>111</v>
      </c>
      <c r="R38" s="1576" t="s">
        <v>8</v>
      </c>
      <c r="S38" s="1577">
        <f t="shared" si="12"/>
        <v>100</v>
      </c>
      <c r="T38" s="1576" t="s">
        <v>8</v>
      </c>
      <c r="U38" s="1577">
        <f t="shared" si="13"/>
        <v>100</v>
      </c>
      <c r="V38" s="1576" t="s">
        <v>8</v>
      </c>
      <c r="W38" s="1577">
        <f t="shared" si="14"/>
        <v>100</v>
      </c>
      <c r="X38" s="1578"/>
      <c r="Y38" s="343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32"/>
      <c r="Q39" s="1571">
        <f t="shared" si="11"/>
        <v>111</v>
      </c>
      <c r="R39" s="1572" t="s">
        <v>8</v>
      </c>
      <c r="S39" s="1573">
        <f t="shared" si="12"/>
        <v>100</v>
      </c>
      <c r="T39" s="1572" t="s">
        <v>8</v>
      </c>
      <c r="U39" s="1573">
        <f t="shared" si="13"/>
        <v>100</v>
      </c>
      <c r="V39" s="1572" t="s">
        <v>8</v>
      </c>
      <c r="W39" s="1573">
        <f t="shared" si="14"/>
        <v>100</v>
      </c>
      <c r="X39" s="1566"/>
      <c r="Y39" s="343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32"/>
      <c r="Q40" s="1571">
        <f t="shared" si="11"/>
        <v>111</v>
      </c>
      <c r="R40" s="1572" t="s">
        <v>8</v>
      </c>
      <c r="S40" s="1573">
        <f t="shared" si="12"/>
        <v>100</v>
      </c>
      <c r="T40" s="1572" t="s">
        <v>8</v>
      </c>
      <c r="U40" s="1573">
        <f t="shared" si="13"/>
        <v>100</v>
      </c>
      <c r="V40" s="1572" t="s">
        <v>8</v>
      </c>
      <c r="W40" s="1573">
        <f t="shared" si="14"/>
        <v>100</v>
      </c>
      <c r="X40" s="1566"/>
      <c r="Y40" s="3532"/>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27" t="str">
        <f>A41</f>
        <v>成交单价（元/平方米）</v>
      </c>
      <c r="Q41" s="3427"/>
      <c r="R41" s="3531">
        <f>E41</f>
        <v>0</v>
      </c>
      <c r="S41" s="3531"/>
      <c r="T41" s="3531">
        <f>G41</f>
        <v>0</v>
      </c>
      <c r="U41" s="3531"/>
      <c r="V41" s="3531">
        <f>I41</f>
        <v>0</v>
      </c>
      <c r="W41" s="3531"/>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27" t="str">
        <f>A42</f>
        <v>比较价格（元/平方米）</v>
      </c>
      <c r="Q42" s="3427"/>
      <c r="R42" s="3531" t="e">
        <f>IF(F1="售价",ROUND(PRODUCT(R41,AA7:AA40),0),ROUND(PRODUCT(R41,AA7:AA40),1))</f>
        <v>#DIV/0!</v>
      </c>
      <c r="S42" s="3531"/>
      <c r="T42" s="3531" t="e">
        <f>IF(F1="售价",ROUND(PRODUCT(T41,AB7:AB40),0),ROUND(PRODUCT(T41,AB7:AB40),1))</f>
        <v>#DIV/0!</v>
      </c>
      <c r="U42" s="3531"/>
      <c r="V42" s="3531" t="e">
        <f>IF(F1="售价",ROUND(PRODUCT(V41,AC7:AC40),0),ROUND(PRODUCT(V41,AC7:AC40),1))</f>
        <v>#DIV/0!</v>
      </c>
      <c r="W42" s="3531"/>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48" t="str">
        <f>A43</f>
        <v>估价对象XX用房的比较价格（楼面单价，元/平方米）</v>
      </c>
      <c r="Q43" s="3449"/>
      <c r="R43" s="3530" t="e">
        <f>IF(F1="售价",ROUND(AVERAGE(R42:V42),0),ROUND(AVERAGE(R42:V42),1))</f>
        <v>#DIV/0!</v>
      </c>
      <c r="S43" s="3530"/>
      <c r="T43" s="3530"/>
      <c r="U43" s="3530"/>
      <c r="V43" s="3530"/>
      <c r="W43" s="3530"/>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3" t="s">
        <v>797</v>
      </c>
      <c r="D4" s="3434"/>
      <c r="E4" s="3433" t="s">
        <v>798</v>
      </c>
      <c r="F4" s="3434"/>
      <c r="G4" s="3433" t="s">
        <v>799</v>
      </c>
      <c r="H4" s="3434"/>
      <c r="I4" s="3433" t="s">
        <v>800</v>
      </c>
      <c r="J4" s="3434"/>
      <c r="K4" s="514" t="s">
        <v>801</v>
      </c>
      <c r="L4" s="2133"/>
      <c r="M4" s="2134"/>
      <c r="N4" s="2134"/>
      <c r="O4" s="2134"/>
      <c r="P4" s="3435" t="s">
        <v>802</v>
      </c>
      <c r="Q4" s="3436"/>
      <c r="R4" s="3421" t="s">
        <v>798</v>
      </c>
      <c r="S4" s="3422"/>
      <c r="T4" s="3421" t="s">
        <v>799</v>
      </c>
      <c r="U4" s="3422"/>
      <c r="V4" s="3441" t="s">
        <v>800</v>
      </c>
      <c r="W4" s="3441"/>
      <c r="X4" s="1566"/>
      <c r="Y4" s="3421" t="s">
        <v>802</v>
      </c>
      <c r="Z4" s="3422"/>
      <c r="AA4" s="3416" t="s">
        <v>798</v>
      </c>
      <c r="AB4" s="3417" t="s">
        <v>799</v>
      </c>
      <c r="AC4" s="3416" t="s">
        <v>800</v>
      </c>
    </row>
    <row r="5" spans="1:29" ht="15">
      <c r="A5" s="515"/>
      <c r="B5" s="516"/>
      <c r="C5" s="3444" t="s">
        <v>2926</v>
      </c>
      <c r="D5" s="3445"/>
      <c r="E5" s="3444" t="s">
        <v>2927</v>
      </c>
      <c r="F5" s="3445"/>
      <c r="G5" s="3444" t="s">
        <v>2928</v>
      </c>
      <c r="H5" s="3445"/>
      <c r="I5" s="3444" t="s">
        <v>2929</v>
      </c>
      <c r="J5" s="3445"/>
      <c r="K5" s="514"/>
      <c r="L5" s="2133"/>
      <c r="M5" s="2134"/>
      <c r="N5" s="2134"/>
      <c r="O5" s="2134"/>
      <c r="P5" s="3437"/>
      <c r="Q5" s="3438"/>
      <c r="R5" s="3423"/>
      <c r="S5" s="3424"/>
      <c r="T5" s="3423"/>
      <c r="U5" s="3424"/>
      <c r="V5" s="3441"/>
      <c r="W5" s="3441"/>
      <c r="X5" s="1566"/>
      <c r="Y5" s="3423"/>
      <c r="Z5" s="3424"/>
      <c r="AA5" s="3417"/>
      <c r="AB5" s="3417"/>
      <c r="AC5" s="3417"/>
    </row>
    <row r="6" spans="1:29" ht="15.75" thickBot="1">
      <c r="A6" s="517"/>
      <c r="B6" s="518"/>
      <c r="C6" s="3442" t="s">
        <v>2930</v>
      </c>
      <c r="D6" s="3443"/>
      <c r="E6" s="3446" t="s">
        <v>2930</v>
      </c>
      <c r="F6" s="3447"/>
      <c r="G6" s="3442" t="s">
        <v>2930</v>
      </c>
      <c r="H6" s="3443"/>
      <c r="I6" s="3442" t="s">
        <v>2930</v>
      </c>
      <c r="J6" s="3443"/>
      <c r="K6" s="514" t="s">
        <v>528</v>
      </c>
      <c r="L6" s="2133"/>
      <c r="M6" s="2134"/>
      <c r="N6" s="2134"/>
      <c r="O6" s="2134"/>
      <c r="P6" s="3439"/>
      <c r="Q6" s="3440"/>
      <c r="R6" s="3423"/>
      <c r="S6" s="3424"/>
      <c r="T6" s="3425"/>
      <c r="U6" s="3426"/>
      <c r="V6" s="3441"/>
      <c r="W6" s="3441"/>
      <c r="X6" s="1566"/>
      <c r="Y6" s="3425"/>
      <c r="Z6" s="3426"/>
      <c r="AA6" s="3418"/>
      <c r="AB6" s="3418"/>
      <c r="AC6" s="3418"/>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19" t="s">
        <v>530</v>
      </c>
      <c r="Q7" s="3428"/>
      <c r="R7" s="1567" t="s">
        <v>8</v>
      </c>
      <c r="S7" s="1568">
        <f t="shared" ref="S7:S14" si="0">F7</f>
        <v>0</v>
      </c>
      <c r="T7" s="1567" t="s">
        <v>8</v>
      </c>
      <c r="U7" s="1568">
        <f t="shared" ref="U7:U14" si="1">H7</f>
        <v>0</v>
      </c>
      <c r="V7" s="1567" t="s">
        <v>8</v>
      </c>
      <c r="W7" s="1568">
        <f t="shared" ref="W7:W14" si="2">J7</f>
        <v>0</v>
      </c>
      <c r="X7" s="1569"/>
      <c r="Y7" s="3419" t="s">
        <v>530</v>
      </c>
      <c r="Z7" s="3420"/>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19" t="s">
        <v>533</v>
      </c>
      <c r="Q8" s="3420"/>
      <c r="R8" s="1567" t="s">
        <v>8</v>
      </c>
      <c r="S8" s="1568">
        <f t="shared" si="0"/>
        <v>0</v>
      </c>
      <c r="T8" s="1567" t="s">
        <v>8</v>
      </c>
      <c r="U8" s="1568">
        <f t="shared" si="1"/>
        <v>0</v>
      </c>
      <c r="V8" s="1567" t="s">
        <v>8</v>
      </c>
      <c r="W8" s="1568">
        <f t="shared" si="2"/>
        <v>0</v>
      </c>
      <c r="X8" s="1569"/>
      <c r="Y8" s="3419" t="s">
        <v>533</v>
      </c>
      <c r="Z8" s="3420"/>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27" t="s">
        <v>535</v>
      </c>
      <c r="Q9" s="1150" t="str">
        <f t="shared" ref="Q9:Q14" si="6">B9</f>
        <v>用途</v>
      </c>
      <c r="R9" s="1567" t="s">
        <v>8</v>
      </c>
      <c r="S9" s="1568">
        <f t="shared" si="0"/>
        <v>100</v>
      </c>
      <c r="T9" s="1567" t="s">
        <v>8</v>
      </c>
      <c r="U9" s="1568">
        <f t="shared" si="1"/>
        <v>100</v>
      </c>
      <c r="V9" s="1567" t="s">
        <v>8</v>
      </c>
      <c r="W9" s="1568">
        <f t="shared" si="2"/>
        <v>100</v>
      </c>
      <c r="X9" s="1569"/>
      <c r="Y9" s="3384"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27"/>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27"/>
      <c r="Q11" s="1150">
        <f t="shared" si="6"/>
        <v>111</v>
      </c>
      <c r="R11" s="1567" t="s">
        <v>8</v>
      </c>
      <c r="S11" s="1568">
        <f t="shared" si="0"/>
        <v>100</v>
      </c>
      <c r="T11" s="1567" t="s">
        <v>8</v>
      </c>
      <c r="U11" s="1568">
        <f t="shared" si="1"/>
        <v>100</v>
      </c>
      <c r="V11" s="1567" t="s">
        <v>8</v>
      </c>
      <c r="W11" s="1568">
        <f t="shared" si="2"/>
        <v>100</v>
      </c>
      <c r="X11" s="1569"/>
      <c r="Y11" s="3384"/>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27"/>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27"/>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29" t="s">
        <v>540</v>
      </c>
      <c r="Q14" s="1571" t="str">
        <f t="shared" si="6"/>
        <v>交通便捷度</v>
      </c>
      <c r="R14" s="1572" t="s">
        <v>8</v>
      </c>
      <c r="S14" s="1573">
        <f t="shared" si="0"/>
        <v>100</v>
      </c>
      <c r="T14" s="1572" t="s">
        <v>8</v>
      </c>
      <c r="U14" s="1573">
        <f t="shared" si="1"/>
        <v>100</v>
      </c>
      <c r="V14" s="1572" t="s">
        <v>8</v>
      </c>
      <c r="W14" s="1573">
        <f t="shared" si="2"/>
        <v>100</v>
      </c>
      <c r="X14" s="1566"/>
      <c r="Y14" s="342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30"/>
      <c r="Q15" s="1571"/>
      <c r="R15" s="1572"/>
      <c r="S15" s="1573"/>
      <c r="T15" s="1572"/>
      <c r="U15" s="1573"/>
      <c r="V15" s="1572"/>
      <c r="W15" s="1573"/>
      <c r="X15" s="1566"/>
      <c r="Y15" s="3430"/>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30"/>
      <c r="Q16" s="1571" t="str">
        <f>B16</f>
        <v>公共配套设施</v>
      </c>
      <c r="R16" s="1572" t="s">
        <v>8</v>
      </c>
      <c r="S16" s="1573">
        <f>F16</f>
        <v>100</v>
      </c>
      <c r="T16" s="1572" t="s">
        <v>8</v>
      </c>
      <c r="U16" s="1573">
        <f>H16</f>
        <v>100</v>
      </c>
      <c r="V16" s="1572" t="s">
        <v>8</v>
      </c>
      <c r="W16" s="1573">
        <f>J16</f>
        <v>100</v>
      </c>
      <c r="X16" s="1566"/>
      <c r="Y16" s="343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30"/>
      <c r="Q17" s="1571"/>
      <c r="R17" s="1572"/>
      <c r="S17" s="1573"/>
      <c r="T17" s="1572"/>
      <c r="U17" s="1573"/>
      <c r="V17" s="1572"/>
      <c r="W17" s="1573"/>
      <c r="X17" s="1566"/>
      <c r="Y17" s="3430"/>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30"/>
      <c r="Q18" s="2603" t="str">
        <f>B18</f>
        <v>基础设施水平</v>
      </c>
      <c r="R18" s="1572" t="s">
        <v>8</v>
      </c>
      <c r="S18" s="1573">
        <f>F18</f>
        <v>100</v>
      </c>
      <c r="T18" s="1572" t="s">
        <v>8</v>
      </c>
      <c r="U18" s="1573">
        <f>H18</f>
        <v>100</v>
      </c>
      <c r="V18" s="1572" t="s">
        <v>8</v>
      </c>
      <c r="W18" s="1573">
        <f>J18</f>
        <v>100</v>
      </c>
      <c r="X18" s="2605"/>
      <c r="Y18" s="3430"/>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30"/>
      <c r="Q19" s="2603"/>
      <c r="R19" s="1572"/>
      <c r="S19" s="1573"/>
      <c r="T19" s="1572"/>
      <c r="U19" s="1573"/>
      <c r="V19" s="1572"/>
      <c r="W19" s="1573"/>
      <c r="X19" s="2605"/>
      <c r="Y19" s="3430"/>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30"/>
      <c r="Q20" s="1571" t="str">
        <f>B20</f>
        <v>自然及人文环境</v>
      </c>
      <c r="R20" s="1572" t="s">
        <v>8</v>
      </c>
      <c r="S20" s="1573">
        <f>F20</f>
        <v>100</v>
      </c>
      <c r="T20" s="1572" t="s">
        <v>8</v>
      </c>
      <c r="U20" s="1573">
        <f>H20</f>
        <v>100</v>
      </c>
      <c r="V20" s="1572" t="s">
        <v>8</v>
      </c>
      <c r="W20" s="1573">
        <f>J20</f>
        <v>100</v>
      </c>
      <c r="X20" s="1566"/>
      <c r="Y20" s="343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30"/>
      <c r="Q21" s="1571"/>
      <c r="R21" s="1572"/>
      <c r="S21" s="1573"/>
      <c r="T21" s="1572"/>
      <c r="U21" s="1573"/>
      <c r="V21" s="1572"/>
      <c r="W21" s="1573"/>
      <c r="X21" s="1566"/>
      <c r="Y21" s="3430"/>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0"/>
      <c r="Q22" s="1571" t="str">
        <f>B22</f>
        <v>楼层</v>
      </c>
      <c r="R22" s="1572" t="s">
        <v>8</v>
      </c>
      <c r="S22" s="1573">
        <f>F22</f>
        <v>100</v>
      </c>
      <c r="T22" s="1572" t="s">
        <v>8</v>
      </c>
      <c r="U22" s="1573">
        <f>H22</f>
        <v>100</v>
      </c>
      <c r="V22" s="1572" t="s">
        <v>8</v>
      </c>
      <c r="W22" s="1573">
        <f>J22</f>
        <v>100</v>
      </c>
      <c r="X22" s="1566"/>
      <c r="Y22" s="343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0"/>
      <c r="Q23" s="1571">
        <f>B23</f>
        <v>111</v>
      </c>
      <c r="R23" s="1572" t="s">
        <v>8</v>
      </c>
      <c r="S23" s="1573">
        <f>F23</f>
        <v>100</v>
      </c>
      <c r="T23" s="1572" t="s">
        <v>8</v>
      </c>
      <c r="U23" s="1573">
        <f>H23</f>
        <v>100</v>
      </c>
      <c r="V23" s="1572" t="s">
        <v>8</v>
      </c>
      <c r="W23" s="1573">
        <f>J23</f>
        <v>100</v>
      </c>
      <c r="X23" s="1566"/>
      <c r="Y23" s="343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0"/>
      <c r="Q24" s="1571">
        <f t="shared" ref="Q24:Q36" si="11">B24</f>
        <v>111</v>
      </c>
      <c r="R24" s="1572" t="s">
        <v>8</v>
      </c>
      <c r="S24" s="1573">
        <f>F24</f>
        <v>100</v>
      </c>
      <c r="T24" s="1572" t="s">
        <v>8</v>
      </c>
      <c r="U24" s="1573">
        <f>H24</f>
        <v>100</v>
      </c>
      <c r="V24" s="1572" t="s">
        <v>8</v>
      </c>
      <c r="W24" s="1573">
        <f>J24</f>
        <v>100</v>
      </c>
      <c r="X24" s="1566"/>
      <c r="Y24" s="343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30"/>
      <c r="Q25" s="1150">
        <f t="shared" si="11"/>
        <v>111</v>
      </c>
      <c r="R25" s="1567" t="s">
        <v>8</v>
      </c>
      <c r="S25" s="1568">
        <f>F25</f>
        <v>100</v>
      </c>
      <c r="T25" s="1567" t="s">
        <v>8</v>
      </c>
      <c r="U25" s="1568">
        <f>H25</f>
        <v>100</v>
      </c>
      <c r="V25" s="1567" t="s">
        <v>8</v>
      </c>
      <c r="W25" s="1568">
        <f>J25</f>
        <v>100</v>
      </c>
      <c r="X25" s="1569"/>
      <c r="Y25" s="3430"/>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2"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32"/>
      <c r="Q27" s="1604" t="str">
        <f t="shared" si="11"/>
        <v>项目停车位配比</v>
      </c>
      <c r="R27" s="1576" t="s">
        <v>8</v>
      </c>
      <c r="S27" s="1577">
        <f t="shared" si="12"/>
        <v>100</v>
      </c>
      <c r="T27" s="1576" t="s">
        <v>8</v>
      </c>
      <c r="U27" s="1577">
        <f t="shared" si="13"/>
        <v>100</v>
      </c>
      <c r="V27" s="1576" t="s">
        <v>8</v>
      </c>
      <c r="W27" s="1577">
        <f t="shared" si="14"/>
        <v>100</v>
      </c>
      <c r="X27" s="1578"/>
      <c r="Y27" s="3432"/>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2"/>
      <c r="Q28" s="1571" t="str">
        <f t="shared" si="11"/>
        <v>公共部分装修</v>
      </c>
      <c r="R28" s="1572" t="s">
        <v>8</v>
      </c>
      <c r="S28" s="1573">
        <f t="shared" si="12"/>
        <v>100</v>
      </c>
      <c r="T28" s="1572" t="s">
        <v>8</v>
      </c>
      <c r="U28" s="1573">
        <f t="shared" si="13"/>
        <v>100</v>
      </c>
      <c r="V28" s="1572" t="s">
        <v>8</v>
      </c>
      <c r="W28" s="1573">
        <f t="shared" si="14"/>
        <v>100</v>
      </c>
      <c r="X28" s="1566"/>
      <c r="Y28" s="3432"/>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32"/>
      <c r="Q29" s="1571" t="str">
        <f t="shared" si="11"/>
        <v>成新率</v>
      </c>
      <c r="R29" s="1572" t="s">
        <v>8</v>
      </c>
      <c r="S29" s="1573" t="e">
        <f t="shared" si="12"/>
        <v>#N/A</v>
      </c>
      <c r="T29" s="1572" t="s">
        <v>8</v>
      </c>
      <c r="U29" s="1573" t="e">
        <f t="shared" si="13"/>
        <v>#N/A</v>
      </c>
      <c r="V29" s="1572" t="s">
        <v>8</v>
      </c>
      <c r="W29" s="1573" t="e">
        <f t="shared" si="14"/>
        <v>#N/A</v>
      </c>
      <c r="X29" s="1566"/>
      <c r="Y29" s="3432"/>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32"/>
      <c r="Q30" s="1571" t="str">
        <f t="shared" si="11"/>
        <v>物业等级</v>
      </c>
      <c r="R30" s="1572" t="s">
        <v>8</v>
      </c>
      <c r="S30" s="1573">
        <f t="shared" si="12"/>
        <v>100</v>
      </c>
      <c r="T30" s="1572" t="s">
        <v>8</v>
      </c>
      <c r="U30" s="1573">
        <f t="shared" si="13"/>
        <v>100</v>
      </c>
      <c r="V30" s="1572" t="s">
        <v>8</v>
      </c>
      <c r="W30" s="1573">
        <f t="shared" si="14"/>
        <v>100</v>
      </c>
      <c r="X30" s="1566"/>
      <c r="Y30" s="3432"/>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32"/>
      <c r="Q31" s="1150" t="str">
        <f t="shared" si="11"/>
        <v>停车位面积</v>
      </c>
      <c r="R31" s="1567" t="s">
        <v>8</v>
      </c>
      <c r="S31" s="1568" t="e">
        <f t="shared" si="12"/>
        <v>#N/A</v>
      </c>
      <c r="T31" s="1567" t="s">
        <v>8</v>
      </c>
      <c r="U31" s="1568" t="e">
        <f t="shared" si="13"/>
        <v>#N/A</v>
      </c>
      <c r="V31" s="1567" t="s">
        <v>8</v>
      </c>
      <c r="W31" s="1568" t="e">
        <f t="shared" si="14"/>
        <v>#N/A</v>
      </c>
      <c r="X31" s="1569"/>
      <c r="Y31" s="3432"/>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2" t="s">
        <v>550</v>
      </c>
      <c r="Q32" s="1571" t="str">
        <f t="shared" si="11"/>
        <v>车位类型</v>
      </c>
      <c r="R32" s="1572" t="s">
        <v>8</v>
      </c>
      <c r="S32" s="1573">
        <f t="shared" si="12"/>
        <v>100</v>
      </c>
      <c r="T32" s="1572" t="s">
        <v>8</v>
      </c>
      <c r="U32" s="1573">
        <f t="shared" si="13"/>
        <v>100</v>
      </c>
      <c r="V32" s="1572" t="s">
        <v>8</v>
      </c>
      <c r="W32" s="1573">
        <f t="shared" si="14"/>
        <v>100</v>
      </c>
      <c r="X32" s="1566"/>
      <c r="Y32" s="3432"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2"/>
      <c r="Q33" s="1571" t="str">
        <f t="shared" si="11"/>
        <v>是否直接入户</v>
      </c>
      <c r="R33" s="1572" t="s">
        <v>8</v>
      </c>
      <c r="S33" s="1573">
        <f t="shared" si="12"/>
        <v>100</v>
      </c>
      <c r="T33" s="1572" t="s">
        <v>8</v>
      </c>
      <c r="U33" s="1573">
        <f t="shared" si="13"/>
        <v>100</v>
      </c>
      <c r="V33" s="1572" t="s">
        <v>8</v>
      </c>
      <c r="W33" s="1573">
        <f t="shared" si="14"/>
        <v>100</v>
      </c>
      <c r="X33" s="1566"/>
      <c r="Y33" s="343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2"/>
      <c r="Q34" s="1571">
        <f t="shared" si="11"/>
        <v>111</v>
      </c>
      <c r="R34" s="1572" t="s">
        <v>8</v>
      </c>
      <c r="S34" s="1573">
        <f t="shared" si="12"/>
        <v>100</v>
      </c>
      <c r="T34" s="1572" t="s">
        <v>8</v>
      </c>
      <c r="U34" s="1573">
        <f t="shared" si="13"/>
        <v>100</v>
      </c>
      <c r="V34" s="1572" t="s">
        <v>8</v>
      </c>
      <c r="W34" s="1573">
        <f t="shared" si="14"/>
        <v>100</v>
      </c>
      <c r="X34" s="1566"/>
      <c r="Y34" s="343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2"/>
      <c r="Q35" s="1604">
        <f t="shared" si="11"/>
        <v>111</v>
      </c>
      <c r="R35" s="1576" t="s">
        <v>8</v>
      </c>
      <c r="S35" s="1577">
        <f t="shared" si="12"/>
        <v>100</v>
      </c>
      <c r="T35" s="1576" t="s">
        <v>8</v>
      </c>
      <c r="U35" s="1577">
        <f t="shared" si="13"/>
        <v>100</v>
      </c>
      <c r="V35" s="1576" t="s">
        <v>8</v>
      </c>
      <c r="W35" s="1577">
        <f t="shared" si="14"/>
        <v>100</v>
      </c>
      <c r="X35" s="1578"/>
      <c r="Y35" s="343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2"/>
      <c r="Q36" s="1571">
        <f t="shared" si="11"/>
        <v>111</v>
      </c>
      <c r="R36" s="1572" t="s">
        <v>8</v>
      </c>
      <c r="S36" s="1573">
        <f t="shared" si="12"/>
        <v>100</v>
      </c>
      <c r="T36" s="1572" t="s">
        <v>8</v>
      </c>
      <c r="U36" s="1573">
        <f t="shared" si="13"/>
        <v>100</v>
      </c>
      <c r="V36" s="1572" t="s">
        <v>8</v>
      </c>
      <c r="W36" s="1573">
        <f t="shared" si="14"/>
        <v>100</v>
      </c>
      <c r="X36" s="1566"/>
      <c r="Y36" s="3432"/>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27" t="str">
        <f>A37</f>
        <v>成交单价</v>
      </c>
      <c r="Q37" s="3427"/>
      <c r="R37" s="3531">
        <f>E37</f>
        <v>0</v>
      </c>
      <c r="S37" s="3531"/>
      <c r="T37" s="3531">
        <f>G37</f>
        <v>0</v>
      </c>
      <c r="U37" s="3531"/>
      <c r="V37" s="3531">
        <f>I37</f>
        <v>0</v>
      </c>
      <c r="W37" s="3531"/>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27" t="str">
        <f>A38</f>
        <v>比较价格（元/平方米）</v>
      </c>
      <c r="Q38" s="3427"/>
      <c r="R38" s="3531" t="e">
        <f>IF(F1="售价",ROUND(PRODUCT(R37,AA7:AA36),0),ROUND(PRODUCT(R37,AA7:AA36),1))</f>
        <v>#DIV/0!</v>
      </c>
      <c r="S38" s="3531"/>
      <c r="T38" s="3531" t="e">
        <f>IF(F1="售价",ROUND(PRODUCT(T37,AB7:AB36),0),ROUND(PRODUCT(T37,AB7:AB36),1))</f>
        <v>#DIV/0!</v>
      </c>
      <c r="U38" s="3531"/>
      <c r="V38" s="3531" t="e">
        <f>IF(F1="售价",ROUND(PRODUCT(V37,AC7:AC36),0),ROUND(PRODUCT(V37,AC7:AC36),1))</f>
        <v>#DIV/0!</v>
      </c>
      <c r="W38" s="3531"/>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48" t="str">
        <f>A39</f>
        <v>估价对象XX用房的比较价格（楼面单价，元/平方米）</v>
      </c>
      <c r="Q39" s="3449"/>
      <c r="R39" s="3530" t="e">
        <f>IF(F1="售价",ROUND(AVERAGE(R38:V38),0),ROUND(AVERAGE(R38:V38),1))</f>
        <v>#DIV/0!</v>
      </c>
      <c r="S39" s="3530"/>
      <c r="T39" s="3530"/>
      <c r="U39" s="3530"/>
      <c r="V39" s="3530"/>
      <c r="W39" s="3530"/>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3" t="s">
        <v>797</v>
      </c>
      <c r="D4" s="3434"/>
      <c r="E4" s="3457" t="s">
        <v>798</v>
      </c>
      <c r="F4" s="3458"/>
      <c r="G4" s="3433" t="s">
        <v>799</v>
      </c>
      <c r="H4" s="3434"/>
      <c r="I4" s="3433" t="s">
        <v>800</v>
      </c>
      <c r="J4" s="3434"/>
      <c r="K4" s="514" t="s">
        <v>801</v>
      </c>
      <c r="L4" s="2133"/>
      <c r="M4" s="2134"/>
      <c r="N4" s="2134"/>
      <c r="O4" s="2134"/>
      <c r="P4" s="3435" t="s">
        <v>802</v>
      </c>
      <c r="Q4" s="3436"/>
      <c r="R4" s="3421" t="s">
        <v>798</v>
      </c>
      <c r="S4" s="3422"/>
      <c r="T4" s="3421" t="s">
        <v>799</v>
      </c>
      <c r="U4" s="3422"/>
      <c r="V4" s="3441" t="s">
        <v>800</v>
      </c>
      <c r="W4" s="3441"/>
      <c r="X4" s="1566"/>
      <c r="Y4" s="3421" t="s">
        <v>802</v>
      </c>
      <c r="Z4" s="3422"/>
      <c r="AA4" s="3416" t="s">
        <v>798</v>
      </c>
      <c r="AB4" s="3417" t="s">
        <v>799</v>
      </c>
      <c r="AC4" s="3416" t="s">
        <v>800</v>
      </c>
    </row>
    <row r="5" spans="1:29" ht="15">
      <c r="A5" s="515"/>
      <c r="B5" s="516"/>
      <c r="C5" s="3444" t="s">
        <v>2926</v>
      </c>
      <c r="D5" s="3445"/>
      <c r="E5" s="3459" t="s">
        <v>2927</v>
      </c>
      <c r="F5" s="3460"/>
      <c r="G5" s="3444" t="s">
        <v>2928</v>
      </c>
      <c r="H5" s="3445"/>
      <c r="I5" s="3444" t="s">
        <v>2929</v>
      </c>
      <c r="J5" s="3445"/>
      <c r="K5" s="514"/>
      <c r="L5" s="2133"/>
      <c r="M5" s="2134"/>
      <c r="N5" s="2134"/>
      <c r="O5" s="2134"/>
      <c r="P5" s="3437"/>
      <c r="Q5" s="3438"/>
      <c r="R5" s="3423"/>
      <c r="S5" s="3424"/>
      <c r="T5" s="3423"/>
      <c r="U5" s="3424"/>
      <c r="V5" s="3441"/>
      <c r="W5" s="3441"/>
      <c r="X5" s="1566"/>
      <c r="Y5" s="3423"/>
      <c r="Z5" s="3424"/>
      <c r="AA5" s="3417"/>
      <c r="AB5" s="3417"/>
      <c r="AC5" s="3417"/>
    </row>
    <row r="6" spans="1:29" ht="15.75" thickBot="1">
      <c r="A6" s="517"/>
      <c r="B6" s="518"/>
      <c r="C6" s="3442" t="s">
        <v>2930</v>
      </c>
      <c r="D6" s="3443"/>
      <c r="E6" s="3461" t="s">
        <v>2930</v>
      </c>
      <c r="F6" s="3462"/>
      <c r="G6" s="3442" t="s">
        <v>2930</v>
      </c>
      <c r="H6" s="3443"/>
      <c r="I6" s="3442" t="s">
        <v>2930</v>
      </c>
      <c r="J6" s="3443"/>
      <c r="K6" s="514" t="s">
        <v>528</v>
      </c>
      <c r="L6" s="2133"/>
      <c r="M6" s="2134"/>
      <c r="N6" s="2134"/>
      <c r="O6" s="2134"/>
      <c r="P6" s="3439"/>
      <c r="Q6" s="3440"/>
      <c r="R6" s="3423"/>
      <c r="S6" s="3424"/>
      <c r="T6" s="3425"/>
      <c r="U6" s="3426"/>
      <c r="V6" s="3441"/>
      <c r="W6" s="3441"/>
      <c r="X6" s="1566"/>
      <c r="Y6" s="3425"/>
      <c r="Z6" s="3426"/>
      <c r="AA6" s="3418"/>
      <c r="AB6" s="3418"/>
      <c r="AC6" s="3418"/>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19" t="s">
        <v>530</v>
      </c>
      <c r="Q7" s="3428"/>
      <c r="R7" s="1567" t="s">
        <v>8</v>
      </c>
      <c r="S7" s="1568">
        <f t="shared" ref="S7:S14" si="0">F7</f>
        <v>0</v>
      </c>
      <c r="T7" s="1567" t="s">
        <v>8</v>
      </c>
      <c r="U7" s="1568">
        <f t="shared" ref="U7:U14" si="1">H7</f>
        <v>0</v>
      </c>
      <c r="V7" s="1567" t="s">
        <v>8</v>
      </c>
      <c r="W7" s="1568">
        <f t="shared" ref="W7:W14" si="2">J7</f>
        <v>0</v>
      </c>
      <c r="X7" s="1569"/>
      <c r="Y7" s="3419" t="s">
        <v>530</v>
      </c>
      <c r="Z7" s="3420"/>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19" t="s">
        <v>533</v>
      </c>
      <c r="Q8" s="3420"/>
      <c r="R8" s="1567" t="s">
        <v>8</v>
      </c>
      <c r="S8" s="1568">
        <f t="shared" si="0"/>
        <v>0</v>
      </c>
      <c r="T8" s="1567" t="s">
        <v>8</v>
      </c>
      <c r="U8" s="1568">
        <f t="shared" si="1"/>
        <v>0</v>
      </c>
      <c r="V8" s="1567" t="s">
        <v>8</v>
      </c>
      <c r="W8" s="1568">
        <f t="shared" si="2"/>
        <v>0</v>
      </c>
      <c r="X8" s="1569"/>
      <c r="Y8" s="3419" t="s">
        <v>533</v>
      </c>
      <c r="Z8" s="3420"/>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27" t="s">
        <v>535</v>
      </c>
      <c r="Q9" s="1150" t="str">
        <f t="shared" ref="Q9:Q14" si="6">B9</f>
        <v>用途</v>
      </c>
      <c r="R9" s="1567" t="s">
        <v>8</v>
      </c>
      <c r="S9" s="1568">
        <f t="shared" si="0"/>
        <v>100</v>
      </c>
      <c r="T9" s="1567" t="s">
        <v>8</v>
      </c>
      <c r="U9" s="1568">
        <f t="shared" si="1"/>
        <v>100</v>
      </c>
      <c r="V9" s="1567" t="s">
        <v>8</v>
      </c>
      <c r="W9" s="1568">
        <f t="shared" si="2"/>
        <v>100</v>
      </c>
      <c r="X9" s="1569"/>
      <c r="Y9" s="3384"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27"/>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27"/>
      <c r="Q11" s="1150">
        <f t="shared" si="6"/>
        <v>111</v>
      </c>
      <c r="R11" s="1567" t="s">
        <v>8</v>
      </c>
      <c r="S11" s="1568">
        <f t="shared" si="0"/>
        <v>100</v>
      </c>
      <c r="T11" s="1567" t="s">
        <v>8</v>
      </c>
      <c r="U11" s="1568">
        <f t="shared" si="1"/>
        <v>100</v>
      </c>
      <c r="V11" s="1567" t="s">
        <v>8</v>
      </c>
      <c r="W11" s="1568">
        <f t="shared" si="2"/>
        <v>100</v>
      </c>
      <c r="X11" s="1569"/>
      <c r="Y11" s="3384"/>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27"/>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27"/>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29" t="s">
        <v>540</v>
      </c>
      <c r="Q14" s="1571" t="str">
        <f t="shared" si="6"/>
        <v>交通便捷度</v>
      </c>
      <c r="R14" s="1572" t="s">
        <v>8</v>
      </c>
      <c r="S14" s="1573">
        <f t="shared" si="0"/>
        <v>100</v>
      </c>
      <c r="T14" s="1572" t="s">
        <v>8</v>
      </c>
      <c r="U14" s="1573">
        <f t="shared" si="1"/>
        <v>100</v>
      </c>
      <c r="V14" s="1572" t="s">
        <v>8</v>
      </c>
      <c r="W14" s="1573">
        <f t="shared" si="2"/>
        <v>100</v>
      </c>
      <c r="X14" s="1566"/>
      <c r="Y14" s="342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30"/>
      <c r="Q15" s="1571"/>
      <c r="R15" s="1572"/>
      <c r="S15" s="1573"/>
      <c r="T15" s="1572"/>
      <c r="U15" s="1573"/>
      <c r="V15" s="1572"/>
      <c r="W15" s="1573"/>
      <c r="X15" s="1566"/>
      <c r="Y15" s="3430"/>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30"/>
      <c r="Q16" s="1571" t="str">
        <f>B16</f>
        <v>公共配套设施</v>
      </c>
      <c r="R16" s="1572" t="s">
        <v>8</v>
      </c>
      <c r="S16" s="1573">
        <f>F16</f>
        <v>100</v>
      </c>
      <c r="T16" s="1572" t="s">
        <v>8</v>
      </c>
      <c r="U16" s="1573">
        <f>H16</f>
        <v>100</v>
      </c>
      <c r="V16" s="1572" t="s">
        <v>8</v>
      </c>
      <c r="W16" s="1573">
        <f>J16</f>
        <v>100</v>
      </c>
      <c r="X16" s="1566"/>
      <c r="Y16" s="343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30"/>
      <c r="Q17" s="1571"/>
      <c r="R17" s="1572"/>
      <c r="S17" s="1573"/>
      <c r="T17" s="1572"/>
      <c r="U17" s="1573"/>
      <c r="V17" s="1572"/>
      <c r="W17" s="1573"/>
      <c r="X17" s="1566"/>
      <c r="Y17" s="3430"/>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30"/>
      <c r="Q18" s="2603" t="str">
        <f>B18</f>
        <v>基础设施水平</v>
      </c>
      <c r="R18" s="1572" t="s">
        <v>8</v>
      </c>
      <c r="S18" s="1573">
        <f>F18</f>
        <v>100</v>
      </c>
      <c r="T18" s="1572" t="s">
        <v>8</v>
      </c>
      <c r="U18" s="1573">
        <f>H18</f>
        <v>100</v>
      </c>
      <c r="V18" s="1572" t="s">
        <v>8</v>
      </c>
      <c r="W18" s="1573">
        <f>J18</f>
        <v>100</v>
      </c>
      <c r="X18" s="2605"/>
      <c r="Y18" s="3430"/>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30"/>
      <c r="Q19" s="2603"/>
      <c r="R19" s="1572"/>
      <c r="S19" s="1573"/>
      <c r="T19" s="1572"/>
      <c r="U19" s="1573"/>
      <c r="V19" s="1572"/>
      <c r="W19" s="1573"/>
      <c r="X19" s="2605"/>
      <c r="Y19" s="3430"/>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30"/>
      <c r="Q20" s="1571" t="str">
        <f>B20</f>
        <v>自然及人文环境</v>
      </c>
      <c r="R20" s="1572" t="s">
        <v>8</v>
      </c>
      <c r="S20" s="1573">
        <f>F20</f>
        <v>100</v>
      </c>
      <c r="T20" s="1572" t="s">
        <v>8</v>
      </c>
      <c r="U20" s="1573">
        <f>H20</f>
        <v>100</v>
      </c>
      <c r="V20" s="1572" t="s">
        <v>8</v>
      </c>
      <c r="W20" s="1573">
        <f>J20</f>
        <v>100</v>
      </c>
      <c r="X20" s="1566"/>
      <c r="Y20" s="343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30"/>
      <c r="Q21" s="1571"/>
      <c r="R21" s="1572"/>
      <c r="S21" s="1573"/>
      <c r="T21" s="1572"/>
      <c r="U21" s="1573"/>
      <c r="V21" s="1572"/>
      <c r="W21" s="1573"/>
      <c r="X21" s="1566"/>
      <c r="Y21" s="3430"/>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0"/>
      <c r="Q22" s="1571" t="str">
        <f>B22</f>
        <v>楼层</v>
      </c>
      <c r="R22" s="1572" t="s">
        <v>8</v>
      </c>
      <c r="S22" s="1573">
        <f>F22</f>
        <v>100</v>
      </c>
      <c r="T22" s="1572" t="s">
        <v>8</v>
      </c>
      <c r="U22" s="1573">
        <f>H22</f>
        <v>100</v>
      </c>
      <c r="V22" s="1572" t="s">
        <v>8</v>
      </c>
      <c r="W22" s="1573">
        <f>J22</f>
        <v>100</v>
      </c>
      <c r="X22" s="1566"/>
      <c r="Y22" s="343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0"/>
      <c r="Q23" s="1571">
        <f>B23</f>
        <v>111</v>
      </c>
      <c r="R23" s="1572" t="s">
        <v>8</v>
      </c>
      <c r="S23" s="1573">
        <f>F23</f>
        <v>100</v>
      </c>
      <c r="T23" s="1572" t="s">
        <v>8</v>
      </c>
      <c r="U23" s="1573">
        <f>H23</f>
        <v>100</v>
      </c>
      <c r="V23" s="1572" t="s">
        <v>8</v>
      </c>
      <c r="W23" s="1573">
        <f>J23</f>
        <v>100</v>
      </c>
      <c r="X23" s="1566"/>
      <c r="Y23" s="343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0"/>
      <c r="Q24" s="1571">
        <f t="shared" ref="Q24:Q34" si="11">B24</f>
        <v>111</v>
      </c>
      <c r="R24" s="1572" t="s">
        <v>8</v>
      </c>
      <c r="S24" s="1573">
        <f>F24</f>
        <v>100</v>
      </c>
      <c r="T24" s="1572" t="s">
        <v>8</v>
      </c>
      <c r="U24" s="1573">
        <f>H24</f>
        <v>100</v>
      </c>
      <c r="V24" s="1572" t="s">
        <v>8</v>
      </c>
      <c r="W24" s="1573">
        <f>J24</f>
        <v>100</v>
      </c>
      <c r="X24" s="1566"/>
      <c r="Y24" s="343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30"/>
      <c r="Q25" s="1150">
        <f t="shared" si="11"/>
        <v>111</v>
      </c>
      <c r="R25" s="1567" t="s">
        <v>8</v>
      </c>
      <c r="S25" s="1568">
        <f>F25</f>
        <v>100</v>
      </c>
      <c r="T25" s="1567" t="s">
        <v>8</v>
      </c>
      <c r="U25" s="1568">
        <f>H25</f>
        <v>100</v>
      </c>
      <c r="V25" s="1567" t="s">
        <v>8</v>
      </c>
      <c r="W25" s="1568">
        <f>J25</f>
        <v>100</v>
      </c>
      <c r="X25" s="1569"/>
      <c r="Y25" s="3430"/>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31"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2"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32"/>
      <c r="Q27" s="1604" t="str">
        <f t="shared" si="11"/>
        <v>成新率</v>
      </c>
      <c r="R27" s="1576" t="s">
        <v>8</v>
      </c>
      <c r="S27" s="1577" t="e">
        <f t="shared" si="12"/>
        <v>#N/A</v>
      </c>
      <c r="T27" s="1576" t="s">
        <v>8</v>
      </c>
      <c r="U27" s="1577" t="e">
        <f t="shared" si="13"/>
        <v>#N/A</v>
      </c>
      <c r="V27" s="1576" t="s">
        <v>8</v>
      </c>
      <c r="W27" s="1577" t="e">
        <f t="shared" si="14"/>
        <v>#N/A</v>
      </c>
      <c r="X27" s="1578"/>
      <c r="Y27" s="3432"/>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2"/>
      <c r="Q28" s="1571" t="str">
        <f t="shared" si="11"/>
        <v>物业等级</v>
      </c>
      <c r="R28" s="1572" t="s">
        <v>8</v>
      </c>
      <c r="S28" s="1573">
        <f t="shared" si="12"/>
        <v>100</v>
      </c>
      <c r="T28" s="1572" t="s">
        <v>8</v>
      </c>
      <c r="U28" s="1573">
        <f t="shared" si="13"/>
        <v>100</v>
      </c>
      <c r="V28" s="1572" t="s">
        <v>8</v>
      </c>
      <c r="W28" s="1573">
        <f t="shared" si="14"/>
        <v>100</v>
      </c>
      <c r="X28" s="1566"/>
      <c r="Y28" s="3432"/>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32"/>
      <c r="Q29" s="1571" t="str">
        <f t="shared" si="11"/>
        <v>有无电梯</v>
      </c>
      <c r="R29" s="1572" t="s">
        <v>8</v>
      </c>
      <c r="S29" s="1573">
        <f t="shared" si="12"/>
        <v>100</v>
      </c>
      <c r="T29" s="1572" t="s">
        <v>8</v>
      </c>
      <c r="U29" s="1573">
        <f t="shared" si="13"/>
        <v>100</v>
      </c>
      <c r="V29" s="1572" t="s">
        <v>8</v>
      </c>
      <c r="W29" s="1573">
        <f t="shared" si="14"/>
        <v>100</v>
      </c>
      <c r="X29" s="1566"/>
      <c r="Y29" s="3432"/>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32"/>
      <c r="Q30" s="1571" t="str">
        <f t="shared" si="11"/>
        <v>建筑面积</v>
      </c>
      <c r="R30" s="1572" t="s">
        <v>8</v>
      </c>
      <c r="S30" s="1573" t="e">
        <f t="shared" si="12"/>
        <v>#N/A</v>
      </c>
      <c r="T30" s="1572" t="s">
        <v>8</v>
      </c>
      <c r="U30" s="1573" t="e">
        <f t="shared" si="13"/>
        <v>#N/A</v>
      </c>
      <c r="V30" s="1572" t="s">
        <v>8</v>
      </c>
      <c r="W30" s="1573" t="e">
        <f t="shared" si="14"/>
        <v>#N/A</v>
      </c>
      <c r="X30" s="1566"/>
      <c r="Y30" s="3432"/>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32"/>
      <c r="Q31" s="1150" t="str">
        <f t="shared" si="11"/>
        <v>是否封闭</v>
      </c>
      <c r="R31" s="1567" t="s">
        <v>8</v>
      </c>
      <c r="S31" s="1568">
        <f t="shared" si="12"/>
        <v>100</v>
      </c>
      <c r="T31" s="1567" t="s">
        <v>8</v>
      </c>
      <c r="U31" s="1568">
        <f t="shared" si="13"/>
        <v>100</v>
      </c>
      <c r="V31" s="1567" t="s">
        <v>8</v>
      </c>
      <c r="W31" s="1568">
        <f t="shared" si="14"/>
        <v>100</v>
      </c>
      <c r="X31" s="1569"/>
      <c r="Y31" s="343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32" t="s">
        <v>550</v>
      </c>
      <c r="Q32" s="1571">
        <f t="shared" si="11"/>
        <v>111</v>
      </c>
      <c r="R32" s="1572" t="s">
        <v>8</v>
      </c>
      <c r="S32" s="1573">
        <f t="shared" si="12"/>
        <v>100</v>
      </c>
      <c r="T32" s="1572" t="s">
        <v>8</v>
      </c>
      <c r="U32" s="1573">
        <f t="shared" si="13"/>
        <v>100</v>
      </c>
      <c r="V32" s="1572" t="s">
        <v>8</v>
      </c>
      <c r="W32" s="1573">
        <f t="shared" si="14"/>
        <v>100</v>
      </c>
      <c r="X32" s="1566"/>
      <c r="Y32" s="343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32"/>
      <c r="Q33" s="1571">
        <f t="shared" si="11"/>
        <v>111</v>
      </c>
      <c r="R33" s="1572" t="s">
        <v>8</v>
      </c>
      <c r="S33" s="1573">
        <f t="shared" si="12"/>
        <v>100</v>
      </c>
      <c r="T33" s="1572" t="s">
        <v>8</v>
      </c>
      <c r="U33" s="1573">
        <f t="shared" si="13"/>
        <v>100</v>
      </c>
      <c r="V33" s="1572" t="s">
        <v>8</v>
      </c>
      <c r="W33" s="1573">
        <f t="shared" si="14"/>
        <v>100</v>
      </c>
      <c r="X33" s="1566"/>
      <c r="Y33" s="343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32"/>
      <c r="Q34" s="1571">
        <f t="shared" si="11"/>
        <v>111</v>
      </c>
      <c r="R34" s="1572" t="s">
        <v>8</v>
      </c>
      <c r="S34" s="1573">
        <f t="shared" si="12"/>
        <v>100</v>
      </c>
      <c r="T34" s="1572" t="s">
        <v>8</v>
      </c>
      <c r="U34" s="1573">
        <f t="shared" si="13"/>
        <v>100</v>
      </c>
      <c r="V34" s="1572" t="s">
        <v>8</v>
      </c>
      <c r="W34" s="1573">
        <f t="shared" si="14"/>
        <v>100</v>
      </c>
      <c r="X34" s="1566"/>
      <c r="Y34" s="3432"/>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27" t="str">
        <f>A35</f>
        <v>成交单价（元/平方米）</v>
      </c>
      <c r="Q35" s="3427"/>
      <c r="R35" s="3531">
        <f>E35</f>
        <v>0</v>
      </c>
      <c r="S35" s="3531"/>
      <c r="T35" s="3531">
        <f>G35</f>
        <v>0</v>
      </c>
      <c r="U35" s="3531"/>
      <c r="V35" s="3531">
        <f>I35</f>
        <v>0</v>
      </c>
      <c r="W35" s="3531"/>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27" t="str">
        <f>A36</f>
        <v>比较价格（元/平方米）</v>
      </c>
      <c r="Q36" s="3427"/>
      <c r="R36" s="3531" t="e">
        <f>IF(F1="售价",ROUND(PRODUCT(R35,AA7:AA34),0),ROUND(PRODUCT(R35,AA7:AA34),1))</f>
        <v>#DIV/0!</v>
      </c>
      <c r="S36" s="3531"/>
      <c r="T36" s="3531" t="e">
        <f>IF(F1="售价",ROUND(PRODUCT(T35,AB7:AB34),0),ROUND(PRODUCT(T35,AB7:AB34),1))</f>
        <v>#DIV/0!</v>
      </c>
      <c r="U36" s="3531"/>
      <c r="V36" s="3531" t="e">
        <f>IF(F1="售价",ROUND(PRODUCT(V35,AC7:AC34),0),ROUND(PRODUCT(V35,AC7:AC34),1))</f>
        <v>#DIV/0!</v>
      </c>
      <c r="W36" s="3531"/>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48" t="str">
        <f>A37</f>
        <v>估价对象XX用房的比较价格（楼面单价，元/平方米）</v>
      </c>
      <c r="Q37" s="3449"/>
      <c r="R37" s="3530" t="e">
        <f>IF(F1="售价",ROUND(AVERAGE(R36:V36),0),ROUND(AVERAGE(R36:V36),1))</f>
        <v>#DIV/0!</v>
      </c>
      <c r="S37" s="3530"/>
      <c r="T37" s="3530"/>
      <c r="U37" s="3530"/>
      <c r="V37" s="3530"/>
      <c r="W37" s="3530"/>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40" t="s">
        <v>2304</v>
      </c>
      <c r="D1" s="3541"/>
      <c r="E1" s="3541"/>
      <c r="F1" s="3541"/>
      <c r="G1" s="3541"/>
      <c r="H1" s="3541"/>
      <c r="I1" s="3541"/>
      <c r="J1" s="3541"/>
      <c r="K1" s="3541"/>
      <c r="L1" s="3541"/>
      <c r="M1" s="3541"/>
      <c r="N1" s="3541"/>
      <c r="O1" s="3541"/>
      <c r="P1" s="3541"/>
      <c r="Q1" s="3541"/>
      <c r="R1" s="3541"/>
      <c r="S1" s="3542"/>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7" t="s">
        <v>20</v>
      </c>
      <c r="D22" s="3538"/>
      <c r="E22" s="3538"/>
      <c r="F22" s="3538"/>
      <c r="G22" s="3538"/>
      <c r="H22" s="3538"/>
      <c r="I22" s="3538"/>
      <c r="J22" s="3538"/>
      <c r="K22" s="3538"/>
      <c r="L22" s="3538"/>
      <c r="M22" s="3538"/>
      <c r="N22" s="3538"/>
      <c r="O22" s="3538"/>
      <c r="P22" s="3538"/>
      <c r="Q22" s="3539"/>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2</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D46" sqref="D46"/>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122015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49501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3" t="s">
        <v>522</v>
      </c>
      <c r="D4" s="3434"/>
      <c r="E4" s="3457" t="s">
        <v>523</v>
      </c>
      <c r="F4" s="3458"/>
      <c r="G4" s="3433" t="s">
        <v>524</v>
      </c>
      <c r="H4" s="3434"/>
      <c r="I4" s="3433" t="s">
        <v>525</v>
      </c>
      <c r="J4" s="3434"/>
      <c r="K4" s="853" t="s">
        <v>526</v>
      </c>
      <c r="L4" s="2133"/>
      <c r="M4" s="2134"/>
      <c r="N4" s="2134"/>
      <c r="O4" s="2134"/>
      <c r="P4" s="3435" t="s">
        <v>527</v>
      </c>
      <c r="Q4" s="3436"/>
      <c r="R4" s="3421" t="s">
        <v>523</v>
      </c>
      <c r="S4" s="3422"/>
      <c r="T4" s="3421" t="s">
        <v>524</v>
      </c>
      <c r="U4" s="3422"/>
      <c r="V4" s="3441" t="s">
        <v>525</v>
      </c>
      <c r="W4" s="3441"/>
      <c r="X4" s="3218"/>
      <c r="Y4" s="3421" t="s">
        <v>527</v>
      </c>
      <c r="Z4" s="3422"/>
      <c r="AA4" s="3416" t="s">
        <v>523</v>
      </c>
      <c r="AB4" s="3416" t="s">
        <v>524</v>
      </c>
      <c r="AC4" s="3416" t="s">
        <v>525</v>
      </c>
    </row>
    <row r="5" spans="1:29" ht="15">
      <c r="A5" s="515"/>
      <c r="B5" s="516"/>
      <c r="C5" s="3444" t="s">
        <v>2926</v>
      </c>
      <c r="D5" s="3445"/>
      <c r="E5" s="3526" t="s">
        <v>3141</v>
      </c>
      <c r="F5" s="3460"/>
      <c r="G5" s="3529" t="s">
        <v>3143</v>
      </c>
      <c r="H5" s="3445"/>
      <c r="I5" s="3444" t="s">
        <v>3142</v>
      </c>
      <c r="J5" s="3445"/>
      <c r="K5" s="854"/>
      <c r="L5" s="2133"/>
      <c r="M5" s="2134"/>
      <c r="N5" s="2134"/>
      <c r="O5" s="2134"/>
      <c r="P5" s="3437"/>
      <c r="Q5" s="3438"/>
      <c r="R5" s="3423"/>
      <c r="S5" s="3424"/>
      <c r="T5" s="3423"/>
      <c r="U5" s="3424"/>
      <c r="V5" s="3441"/>
      <c r="W5" s="3441"/>
      <c r="X5" s="3218"/>
      <c r="Y5" s="3423"/>
      <c r="Z5" s="3424"/>
      <c r="AA5" s="3417"/>
      <c r="AB5" s="3417"/>
      <c r="AC5" s="3417"/>
    </row>
    <row r="6" spans="1:29" ht="15.75" thickBot="1">
      <c r="A6" s="517"/>
      <c r="B6" s="518"/>
      <c r="C6" s="3442" t="s">
        <v>2930</v>
      </c>
      <c r="D6" s="3443"/>
      <c r="E6" s="3527" t="s">
        <v>3145</v>
      </c>
      <c r="F6" s="3462"/>
      <c r="G6" s="3528" t="s">
        <v>3144</v>
      </c>
      <c r="H6" s="3443"/>
      <c r="I6" s="3442" t="str">
        <f>E6</f>
        <v>神州半岛旅游度假区</v>
      </c>
      <c r="J6" s="3443"/>
      <c r="K6" s="854" t="s">
        <v>528</v>
      </c>
      <c r="L6" s="2133"/>
      <c r="M6" s="2134"/>
      <c r="N6" s="2134"/>
      <c r="O6" s="2134"/>
      <c r="P6" s="3439"/>
      <c r="Q6" s="3440"/>
      <c r="R6" s="3423"/>
      <c r="S6" s="3424"/>
      <c r="T6" s="3425"/>
      <c r="U6" s="3426"/>
      <c r="V6" s="3441"/>
      <c r="W6" s="3441"/>
      <c r="X6" s="3218"/>
      <c r="Y6" s="3425"/>
      <c r="Z6" s="3426"/>
      <c r="AA6" s="3418"/>
      <c r="AB6" s="3418"/>
      <c r="AC6" s="3418"/>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19" t="s">
        <v>530</v>
      </c>
      <c r="Q7" s="3428"/>
      <c r="R7" s="1567" t="s">
        <v>8</v>
      </c>
      <c r="S7" s="1568">
        <f t="shared" ref="S7:S15" si="0">F7</f>
        <v>100</v>
      </c>
      <c r="T7" s="1567" t="s">
        <v>8</v>
      </c>
      <c r="U7" s="1568">
        <f t="shared" ref="U7:U15" si="1">H7</f>
        <v>100</v>
      </c>
      <c r="V7" s="1567" t="s">
        <v>8</v>
      </c>
      <c r="W7" s="1568">
        <f t="shared" ref="W7:W15" si="2">J7</f>
        <v>100</v>
      </c>
      <c r="X7" s="1569"/>
      <c r="Y7" s="3419" t="s">
        <v>530</v>
      </c>
      <c r="Z7" s="3420"/>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9" t="s">
        <v>533</v>
      </c>
      <c r="Q8" s="3420"/>
      <c r="R8" s="1567" t="s">
        <v>8</v>
      </c>
      <c r="S8" s="1568">
        <f t="shared" si="0"/>
        <v>100</v>
      </c>
      <c r="T8" s="1567" t="s">
        <v>8</v>
      </c>
      <c r="U8" s="1568">
        <f t="shared" si="1"/>
        <v>100</v>
      </c>
      <c r="V8" s="1567" t="s">
        <v>8</v>
      </c>
      <c r="W8" s="1568">
        <f t="shared" si="2"/>
        <v>100</v>
      </c>
      <c r="X8" s="1569"/>
      <c r="Y8" s="3419" t="s">
        <v>533</v>
      </c>
      <c r="Z8" s="3420"/>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27" t="s">
        <v>535</v>
      </c>
      <c r="Q9" s="3215" t="str">
        <f t="shared" ref="Q9:Q15" si="6">B9</f>
        <v>用途</v>
      </c>
      <c r="R9" s="1567" t="s">
        <v>8</v>
      </c>
      <c r="S9" s="1568">
        <f t="shared" si="0"/>
        <v>100</v>
      </c>
      <c r="T9" s="1567" t="s">
        <v>8</v>
      </c>
      <c r="U9" s="1568">
        <f t="shared" si="1"/>
        <v>100</v>
      </c>
      <c r="V9" s="1567" t="s">
        <v>8</v>
      </c>
      <c r="W9" s="1568">
        <f t="shared" si="2"/>
        <v>100</v>
      </c>
      <c r="X9" s="1569"/>
      <c r="Y9" s="3384"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27"/>
      <c r="Q10" s="3215" t="str">
        <f t="shared" si="6"/>
        <v>土地使用年限（年）</v>
      </c>
      <c r="R10" s="1567" t="s">
        <v>8</v>
      </c>
      <c r="S10" s="1568">
        <f t="shared" si="0"/>
        <v>100</v>
      </c>
      <c r="T10" s="1567" t="s">
        <v>8</v>
      </c>
      <c r="U10" s="1568">
        <f t="shared" si="1"/>
        <v>100</v>
      </c>
      <c r="V10" s="1567" t="s">
        <v>8</v>
      </c>
      <c r="W10" s="1568">
        <f t="shared" si="2"/>
        <v>100</v>
      </c>
      <c r="X10" s="1569"/>
      <c r="Y10" s="3384"/>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27"/>
      <c r="Q11" s="3215" t="str">
        <f t="shared" si="6"/>
        <v>容积率</v>
      </c>
      <c r="R11" s="1567" t="s">
        <v>8</v>
      </c>
      <c r="S11" s="1568">
        <f t="shared" si="0"/>
        <v>100</v>
      </c>
      <c r="T11" s="1567" t="s">
        <v>8</v>
      </c>
      <c r="U11" s="1568">
        <f t="shared" si="1"/>
        <v>105</v>
      </c>
      <c r="V11" s="1567" t="s">
        <v>8</v>
      </c>
      <c r="W11" s="1568">
        <f t="shared" si="2"/>
        <v>100</v>
      </c>
      <c r="X11" s="1569"/>
      <c r="Y11" s="3384"/>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7"/>
      <c r="Q12" s="3215">
        <f t="shared" si="6"/>
        <v>0</v>
      </c>
      <c r="R12" s="1567" t="s">
        <v>8</v>
      </c>
      <c r="S12" s="1568">
        <f t="shared" si="0"/>
        <v>100</v>
      </c>
      <c r="T12" s="1567" t="s">
        <v>8</v>
      </c>
      <c r="U12" s="1568">
        <f t="shared" si="1"/>
        <v>100</v>
      </c>
      <c r="V12" s="1567" t="s">
        <v>8</v>
      </c>
      <c r="W12" s="1568">
        <f t="shared" si="2"/>
        <v>100</v>
      </c>
      <c r="X12" s="1569"/>
      <c r="Y12" s="3384"/>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7"/>
      <c r="Q13" s="3215">
        <f t="shared" si="6"/>
        <v>0</v>
      </c>
      <c r="R13" s="1567" t="s">
        <v>8</v>
      </c>
      <c r="S13" s="1568">
        <f t="shared" si="0"/>
        <v>100</v>
      </c>
      <c r="T13" s="1567" t="s">
        <v>8</v>
      </c>
      <c r="U13" s="1568">
        <f t="shared" si="1"/>
        <v>100</v>
      </c>
      <c r="V13" s="1567" t="s">
        <v>8</v>
      </c>
      <c r="W13" s="1568">
        <f t="shared" si="2"/>
        <v>100</v>
      </c>
      <c r="X13" s="1569"/>
      <c r="Y13" s="3384"/>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7"/>
      <c r="Q14" s="3215">
        <f t="shared" si="6"/>
        <v>0</v>
      </c>
      <c r="R14" s="1567" t="s">
        <v>8</v>
      </c>
      <c r="S14" s="1568">
        <f t="shared" si="0"/>
        <v>100</v>
      </c>
      <c r="T14" s="1567" t="s">
        <v>8</v>
      </c>
      <c r="U14" s="1568">
        <f t="shared" si="1"/>
        <v>100</v>
      </c>
      <c r="V14" s="1567" t="s">
        <v>8</v>
      </c>
      <c r="W14" s="1568">
        <f t="shared" si="2"/>
        <v>100</v>
      </c>
      <c r="X14" s="1569"/>
      <c r="Y14" s="3384"/>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29" t="s">
        <v>540</v>
      </c>
      <c r="Q15" s="3216" t="str">
        <f t="shared" si="6"/>
        <v>居住社区成熟度</v>
      </c>
      <c r="R15" s="1572" t="s">
        <v>8</v>
      </c>
      <c r="S15" s="1573">
        <f t="shared" si="0"/>
        <v>100</v>
      </c>
      <c r="T15" s="1572" t="s">
        <v>8</v>
      </c>
      <c r="U15" s="1573">
        <f t="shared" si="1"/>
        <v>100</v>
      </c>
      <c r="V15" s="1572" t="s">
        <v>8</v>
      </c>
      <c r="W15" s="1573">
        <f t="shared" si="2"/>
        <v>100</v>
      </c>
      <c r="X15" s="3218"/>
      <c r="Y15" s="3429"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30"/>
      <c r="Q16" s="3216"/>
      <c r="R16" s="1572"/>
      <c r="S16" s="1573"/>
      <c r="T16" s="1572"/>
      <c r="U16" s="1573"/>
      <c r="V16" s="1572"/>
      <c r="W16" s="1573"/>
      <c r="X16" s="3218"/>
      <c r="Y16" s="3430"/>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0"/>
      <c r="Q17" s="3216" t="str">
        <f>B17</f>
        <v>交通便捷度</v>
      </c>
      <c r="R17" s="1572" t="s">
        <v>8</v>
      </c>
      <c r="S17" s="1573">
        <f>F17</f>
        <v>100</v>
      </c>
      <c r="T17" s="1572" t="s">
        <v>8</v>
      </c>
      <c r="U17" s="1573">
        <f>H17</f>
        <v>100</v>
      </c>
      <c r="V17" s="1572" t="s">
        <v>8</v>
      </c>
      <c r="W17" s="1573">
        <f>J17</f>
        <v>100</v>
      </c>
      <c r="X17" s="3218"/>
      <c r="Y17" s="3430"/>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30"/>
      <c r="Q18" s="3216"/>
      <c r="R18" s="1572"/>
      <c r="S18" s="1573"/>
      <c r="T18" s="1572"/>
      <c r="U18" s="1573"/>
      <c r="V18" s="1572"/>
      <c r="W18" s="1573"/>
      <c r="X18" s="3218"/>
      <c r="Y18" s="3430"/>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0"/>
      <c r="Q19" s="3216" t="str">
        <f>B19</f>
        <v>公共配套设施</v>
      </c>
      <c r="R19" s="1572" t="s">
        <v>8</v>
      </c>
      <c r="S19" s="1573">
        <f>F19</f>
        <v>100</v>
      </c>
      <c r="T19" s="1572" t="s">
        <v>8</v>
      </c>
      <c r="U19" s="1573">
        <f>H19</f>
        <v>100</v>
      </c>
      <c r="V19" s="1572" t="s">
        <v>8</v>
      </c>
      <c r="W19" s="1573">
        <f>J19</f>
        <v>100</v>
      </c>
      <c r="X19" s="3218"/>
      <c r="Y19" s="3430"/>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30"/>
      <c r="Q20" s="3216"/>
      <c r="R20" s="1572"/>
      <c r="S20" s="1573"/>
      <c r="T20" s="1572"/>
      <c r="U20" s="1573"/>
      <c r="V20" s="1572"/>
      <c r="W20" s="1573"/>
      <c r="X20" s="3218"/>
      <c r="Y20" s="3430"/>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0"/>
      <c r="Q21" s="3216" t="str">
        <f>B21</f>
        <v>基础设施水平</v>
      </c>
      <c r="R21" s="1572" t="s">
        <v>8</v>
      </c>
      <c r="S21" s="1573">
        <f>F21</f>
        <v>100</v>
      </c>
      <c r="T21" s="1572" t="s">
        <v>8</v>
      </c>
      <c r="U21" s="1573">
        <f>H21</f>
        <v>100</v>
      </c>
      <c r="V21" s="1572" t="s">
        <v>8</v>
      </c>
      <c r="W21" s="1573">
        <f>J21</f>
        <v>100</v>
      </c>
      <c r="X21" s="3218"/>
      <c r="Y21" s="3430"/>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30"/>
      <c r="Q22" s="3216"/>
      <c r="R22" s="1572"/>
      <c r="S22" s="1573"/>
      <c r="T22" s="1572"/>
      <c r="U22" s="1573"/>
      <c r="V22" s="1572"/>
      <c r="W22" s="1573"/>
      <c r="X22" s="3218"/>
      <c r="Y22" s="3430"/>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0"/>
      <c r="Q23" s="3216" t="str">
        <f>B23</f>
        <v>自然及人文环境</v>
      </c>
      <c r="R23" s="1572" t="s">
        <v>8</v>
      </c>
      <c r="S23" s="1573">
        <f>F23</f>
        <v>100</v>
      </c>
      <c r="T23" s="1572" t="s">
        <v>8</v>
      </c>
      <c r="U23" s="1573">
        <f>H23</f>
        <v>95</v>
      </c>
      <c r="V23" s="1572" t="s">
        <v>8</v>
      </c>
      <c r="W23" s="1573">
        <f>J23</f>
        <v>100</v>
      </c>
      <c r="X23" s="3218"/>
      <c r="Y23" s="3430"/>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30"/>
      <c r="Q24" s="3216"/>
      <c r="R24" s="1572"/>
      <c r="S24" s="1573"/>
      <c r="T24" s="1572"/>
      <c r="U24" s="1573"/>
      <c r="V24" s="1572"/>
      <c r="W24" s="1573"/>
      <c r="X24" s="3218"/>
      <c r="Y24" s="3430"/>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0"/>
      <c r="Q25" s="3216" t="str">
        <f t="shared" ref="Q25:Q46" si="11">B25</f>
        <v>楼层-1</v>
      </c>
      <c r="R25" s="1572" t="s">
        <v>8</v>
      </c>
      <c r="S25" s="1573">
        <f>F25</f>
        <v>100</v>
      </c>
      <c r="T25" s="1572" t="s">
        <v>8</v>
      </c>
      <c r="U25" s="1573">
        <f>H25</f>
        <v>100</v>
      </c>
      <c r="V25" s="1572" t="s">
        <v>8</v>
      </c>
      <c r="W25" s="1573">
        <f>J25</f>
        <v>100</v>
      </c>
      <c r="X25" s="3218"/>
      <c r="Y25" s="3430"/>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0"/>
      <c r="Q26" s="3216" t="str">
        <f t="shared" si="11"/>
        <v>朝向</v>
      </c>
      <c r="R26" s="1572" t="s">
        <v>8</v>
      </c>
      <c r="S26" s="1573">
        <f>F26</f>
        <v>100</v>
      </c>
      <c r="T26" s="1572" t="s">
        <v>8</v>
      </c>
      <c r="U26" s="1573">
        <f>H26</f>
        <v>100</v>
      </c>
      <c r="V26" s="1572" t="s">
        <v>8</v>
      </c>
      <c r="W26" s="1573">
        <f>J26</f>
        <v>100</v>
      </c>
      <c r="X26" s="3218"/>
      <c r="Y26" s="3430"/>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30"/>
      <c r="Q27" s="3215" t="str">
        <f t="shared" si="11"/>
        <v>楼层</v>
      </c>
      <c r="R27" s="1567" t="s">
        <v>8</v>
      </c>
      <c r="S27" s="1568">
        <f>F27</f>
        <v>105</v>
      </c>
      <c r="T27" s="1567" t="s">
        <v>8</v>
      </c>
      <c r="U27" s="1568">
        <f>H27</f>
        <v>100</v>
      </c>
      <c r="V27" s="1567" t="s">
        <v>8</v>
      </c>
      <c r="W27" s="1568">
        <f>J27</f>
        <v>105</v>
      </c>
      <c r="X27" s="1569"/>
      <c r="Y27" s="3430"/>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0"/>
      <c r="Q28" s="3216">
        <f t="shared" si="11"/>
        <v>0</v>
      </c>
      <c r="R28" s="1572" t="s">
        <v>8</v>
      </c>
      <c r="S28" s="1573">
        <f t="shared" ref="S28:S46" si="12">F28</f>
        <v>100</v>
      </c>
      <c r="T28" s="1572" t="s">
        <v>8</v>
      </c>
      <c r="U28" s="1573">
        <f t="shared" ref="U28:U46" si="13">H28</f>
        <v>100</v>
      </c>
      <c r="V28" s="1572" t="s">
        <v>8</v>
      </c>
      <c r="W28" s="1573">
        <f t="shared" ref="W28:W46" si="14">J28</f>
        <v>100</v>
      </c>
      <c r="X28" s="3218"/>
      <c r="Y28" s="3430"/>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0"/>
      <c r="Q29" s="3216">
        <f t="shared" si="11"/>
        <v>0</v>
      </c>
      <c r="R29" s="1572" t="s">
        <v>8</v>
      </c>
      <c r="S29" s="1573">
        <f t="shared" si="12"/>
        <v>100</v>
      </c>
      <c r="T29" s="1572" t="s">
        <v>8</v>
      </c>
      <c r="U29" s="1573">
        <f t="shared" si="13"/>
        <v>100</v>
      </c>
      <c r="V29" s="1572" t="s">
        <v>8</v>
      </c>
      <c r="W29" s="1573">
        <f t="shared" si="14"/>
        <v>100</v>
      </c>
      <c r="X29" s="3218"/>
      <c r="Y29" s="3430"/>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0"/>
      <c r="Q30" s="3216">
        <f t="shared" si="11"/>
        <v>0</v>
      </c>
      <c r="R30" s="1572" t="s">
        <v>8</v>
      </c>
      <c r="S30" s="1573">
        <f t="shared" si="12"/>
        <v>100</v>
      </c>
      <c r="T30" s="1572" t="s">
        <v>8</v>
      </c>
      <c r="U30" s="1573">
        <f t="shared" si="13"/>
        <v>100</v>
      </c>
      <c r="V30" s="1572" t="s">
        <v>8</v>
      </c>
      <c r="W30" s="1573">
        <f t="shared" si="14"/>
        <v>100</v>
      </c>
      <c r="X30" s="3218"/>
      <c r="Y30" s="3430"/>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0"/>
      <c r="Q31" s="3216">
        <f t="shared" si="11"/>
        <v>0</v>
      </c>
      <c r="R31" s="1572" t="s">
        <v>8</v>
      </c>
      <c r="S31" s="1573">
        <f t="shared" si="12"/>
        <v>100</v>
      </c>
      <c r="T31" s="1572" t="s">
        <v>8</v>
      </c>
      <c r="U31" s="1573">
        <f t="shared" si="13"/>
        <v>100</v>
      </c>
      <c r="V31" s="1572" t="s">
        <v>8</v>
      </c>
      <c r="W31" s="1573">
        <f t="shared" si="14"/>
        <v>100</v>
      </c>
      <c r="X31" s="3218"/>
      <c r="Y31" s="3430"/>
      <c r="Z31" s="3217">
        <f t="shared" si="15"/>
        <v>0</v>
      </c>
      <c r="AA31" s="3219">
        <f t="shared" si="3"/>
        <v>1</v>
      </c>
      <c r="AB31" s="3219">
        <f t="shared" si="4"/>
        <v>1</v>
      </c>
      <c r="AC31" s="3219">
        <f t="shared" si="5"/>
        <v>1</v>
      </c>
    </row>
    <row r="32" spans="1:29" ht="15">
      <c r="A32" s="2931" t="s">
        <v>2753</v>
      </c>
      <c r="B32" s="172" t="s">
        <v>724</v>
      </c>
      <c r="C32" s="878"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31" t="s">
        <v>550</v>
      </c>
      <c r="Q32" s="3216" t="str">
        <f t="shared" si="11"/>
        <v>建筑类型</v>
      </c>
      <c r="R32" s="1572" t="s">
        <v>8</v>
      </c>
      <c r="S32" s="1573">
        <f t="shared" si="12"/>
        <v>90</v>
      </c>
      <c r="T32" s="1572" t="s">
        <v>8</v>
      </c>
      <c r="U32" s="1573">
        <f t="shared" si="13"/>
        <v>100</v>
      </c>
      <c r="V32" s="1572" t="s">
        <v>8</v>
      </c>
      <c r="W32" s="1573">
        <f t="shared" si="14"/>
        <v>90</v>
      </c>
      <c r="X32" s="3218"/>
      <c r="Y32" s="3432"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49501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2"/>
      <c r="Q33" s="1604" t="str">
        <f t="shared" si="11"/>
        <v>项目建筑规模</v>
      </c>
      <c r="R33" s="1576" t="s">
        <v>8</v>
      </c>
      <c r="S33" s="1577">
        <f t="shared" si="12"/>
        <v>100</v>
      </c>
      <c r="T33" s="1576" t="s">
        <v>8</v>
      </c>
      <c r="U33" s="1577">
        <f t="shared" si="13"/>
        <v>100</v>
      </c>
      <c r="V33" s="1576" t="s">
        <v>8</v>
      </c>
      <c r="W33" s="1577">
        <f t="shared" si="14"/>
        <v>100</v>
      </c>
      <c r="X33" s="1578"/>
      <c r="Y33" s="3432"/>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32"/>
      <c r="Q34" s="3216" t="str">
        <f t="shared" si="11"/>
        <v>建筑结构</v>
      </c>
      <c r="R34" s="1572" t="s">
        <v>8</v>
      </c>
      <c r="S34" s="1573">
        <f t="shared" si="12"/>
        <v>100</v>
      </c>
      <c r="T34" s="1572" t="s">
        <v>8</v>
      </c>
      <c r="U34" s="1573">
        <f t="shared" si="13"/>
        <v>100</v>
      </c>
      <c r="V34" s="1572" t="s">
        <v>8</v>
      </c>
      <c r="W34" s="1573">
        <f t="shared" si="14"/>
        <v>100</v>
      </c>
      <c r="X34" s="3218"/>
      <c r="Y34" s="3432"/>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32"/>
      <c r="Q35" s="3216" t="str">
        <f t="shared" si="11"/>
        <v>建筑品质</v>
      </c>
      <c r="R35" s="1572" t="s">
        <v>8</v>
      </c>
      <c r="S35" s="1573">
        <f t="shared" si="12"/>
        <v>100</v>
      </c>
      <c r="T35" s="1572" t="s">
        <v>8</v>
      </c>
      <c r="U35" s="1573">
        <f t="shared" si="13"/>
        <v>100</v>
      </c>
      <c r="V35" s="1572" t="s">
        <v>8</v>
      </c>
      <c r="W35" s="1573">
        <f t="shared" si="14"/>
        <v>100</v>
      </c>
      <c r="X35" s="3218"/>
      <c r="Y35" s="3432"/>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32"/>
      <c r="Q36" s="3216" t="str">
        <f t="shared" si="11"/>
        <v>公共部分装修</v>
      </c>
      <c r="R36" s="1572" t="s">
        <v>8</v>
      </c>
      <c r="S36" s="1573">
        <f t="shared" si="12"/>
        <v>100</v>
      </c>
      <c r="T36" s="1572" t="s">
        <v>8</v>
      </c>
      <c r="U36" s="1573">
        <f t="shared" si="13"/>
        <v>100</v>
      </c>
      <c r="V36" s="1572" t="s">
        <v>8</v>
      </c>
      <c r="W36" s="1573">
        <f t="shared" si="14"/>
        <v>100</v>
      </c>
      <c r="X36" s="3218"/>
      <c r="Y36" s="3432"/>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2"/>
      <c r="Q37" s="3215" t="str">
        <f t="shared" si="11"/>
        <v>成新度</v>
      </c>
      <c r="R37" s="1567" t="s">
        <v>8</v>
      </c>
      <c r="S37" s="1568">
        <f t="shared" si="12"/>
        <v>100</v>
      </c>
      <c r="T37" s="1567" t="s">
        <v>8</v>
      </c>
      <c r="U37" s="1568">
        <f t="shared" si="13"/>
        <v>100</v>
      </c>
      <c r="V37" s="1567" t="s">
        <v>8</v>
      </c>
      <c r="W37" s="1568">
        <f t="shared" si="14"/>
        <v>100</v>
      </c>
      <c r="X37" s="1569"/>
      <c r="Y37" s="3432"/>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32" t="s">
        <v>550</v>
      </c>
      <c r="Q38" s="3216" t="str">
        <f t="shared" si="11"/>
        <v>物业管理</v>
      </c>
      <c r="R38" s="1572" t="s">
        <v>8</v>
      </c>
      <c r="S38" s="1573">
        <f t="shared" si="12"/>
        <v>100</v>
      </c>
      <c r="T38" s="1572" t="s">
        <v>8</v>
      </c>
      <c r="U38" s="1573">
        <f t="shared" si="13"/>
        <v>100</v>
      </c>
      <c r="V38" s="1572" t="s">
        <v>8</v>
      </c>
      <c r="W38" s="1573">
        <f t="shared" si="14"/>
        <v>100</v>
      </c>
      <c r="X38" s="3218"/>
      <c r="Y38" s="3432"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32"/>
      <c r="Q39" s="3216" t="str">
        <f t="shared" si="11"/>
        <v>市政基础设施</v>
      </c>
      <c r="R39" s="1572" t="s">
        <v>8</v>
      </c>
      <c r="S39" s="1573">
        <f t="shared" si="12"/>
        <v>100</v>
      </c>
      <c r="T39" s="1572" t="s">
        <v>8</v>
      </c>
      <c r="U39" s="1573">
        <f t="shared" si="13"/>
        <v>100</v>
      </c>
      <c r="V39" s="1572" t="s">
        <v>8</v>
      </c>
      <c r="W39" s="1573">
        <f t="shared" si="14"/>
        <v>100</v>
      </c>
      <c r="X39" s="3218"/>
      <c r="Y39" s="3432"/>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32"/>
      <c r="Q40" s="3216" t="str">
        <f t="shared" si="11"/>
        <v>房型</v>
      </c>
      <c r="R40" s="1572" t="s">
        <v>8</v>
      </c>
      <c r="S40" s="1573">
        <f t="shared" si="12"/>
        <v>105</v>
      </c>
      <c r="T40" s="1572" t="s">
        <v>8</v>
      </c>
      <c r="U40" s="1573">
        <f t="shared" si="13"/>
        <v>100</v>
      </c>
      <c r="V40" s="1572" t="s">
        <v>8</v>
      </c>
      <c r="W40" s="1573">
        <f t="shared" si="14"/>
        <v>100</v>
      </c>
      <c r="X40" s="3218"/>
      <c r="Y40" s="3432"/>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2"/>
      <c r="Q41" s="1604" t="str">
        <f t="shared" si="11"/>
        <v>单套/主力户型建筑面积</v>
      </c>
      <c r="R41" s="1576" t="s">
        <v>8</v>
      </c>
      <c r="S41" s="1577">
        <f t="shared" si="12"/>
        <v>100</v>
      </c>
      <c r="T41" s="1576" t="s">
        <v>8</v>
      </c>
      <c r="U41" s="1577">
        <f t="shared" si="13"/>
        <v>100</v>
      </c>
      <c r="V41" s="1576" t="s">
        <v>8</v>
      </c>
      <c r="W41" s="1577">
        <f t="shared" si="14"/>
        <v>100</v>
      </c>
      <c r="X41" s="1578"/>
      <c r="Y41" s="3432"/>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32"/>
      <c r="Q42" s="3216" t="str">
        <f t="shared" si="11"/>
        <v>内部装修</v>
      </c>
      <c r="R42" s="1572" t="s">
        <v>8</v>
      </c>
      <c r="S42" s="1573">
        <f t="shared" si="12"/>
        <v>100</v>
      </c>
      <c r="T42" s="1572" t="s">
        <v>8</v>
      </c>
      <c r="U42" s="1573">
        <f t="shared" si="13"/>
        <v>100</v>
      </c>
      <c r="V42" s="1572" t="s">
        <v>8</v>
      </c>
      <c r="W42" s="1573">
        <f t="shared" si="14"/>
        <v>100</v>
      </c>
      <c r="X42" s="3218"/>
      <c r="Y42" s="3432"/>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32"/>
      <c r="Q43" s="3216" t="str">
        <f t="shared" si="11"/>
        <v>内部装修维护情况</v>
      </c>
      <c r="R43" s="1572" t="s">
        <v>8</v>
      </c>
      <c r="S43" s="1573">
        <f t="shared" si="12"/>
        <v>100</v>
      </c>
      <c r="T43" s="1572" t="s">
        <v>8</v>
      </c>
      <c r="U43" s="1573">
        <f t="shared" si="13"/>
        <v>100</v>
      </c>
      <c r="V43" s="1572" t="s">
        <v>8</v>
      </c>
      <c r="W43" s="1573">
        <f t="shared" si="14"/>
        <v>100</v>
      </c>
      <c r="X43" s="3218"/>
      <c r="Y43" s="3432"/>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32"/>
      <c r="Q44" s="3215">
        <f t="shared" si="11"/>
        <v>0</v>
      </c>
      <c r="R44" s="1567" t="s">
        <v>8</v>
      </c>
      <c r="S44" s="1568">
        <f t="shared" si="12"/>
        <v>100</v>
      </c>
      <c r="T44" s="1567" t="s">
        <v>8</v>
      </c>
      <c r="U44" s="1568">
        <f t="shared" si="13"/>
        <v>100</v>
      </c>
      <c r="V44" s="1567" t="s">
        <v>8</v>
      </c>
      <c r="W44" s="1568">
        <f t="shared" si="14"/>
        <v>100</v>
      </c>
      <c r="X44" s="1569"/>
      <c r="Y44" s="3432"/>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32"/>
      <c r="Q45" s="3216">
        <f t="shared" si="11"/>
        <v>0</v>
      </c>
      <c r="R45" s="1572" t="s">
        <v>8</v>
      </c>
      <c r="S45" s="1573">
        <f t="shared" si="12"/>
        <v>100</v>
      </c>
      <c r="T45" s="1572" t="s">
        <v>8</v>
      </c>
      <c r="U45" s="1573">
        <f t="shared" si="13"/>
        <v>100</v>
      </c>
      <c r="V45" s="1572" t="s">
        <v>8</v>
      </c>
      <c r="W45" s="1573">
        <f t="shared" si="14"/>
        <v>100</v>
      </c>
      <c r="X45" s="3218"/>
      <c r="Y45" s="3432"/>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2"/>
      <c r="Q46" s="3216" t="str">
        <f t="shared" si="11"/>
        <v>海景</v>
      </c>
      <c r="R46" s="1572" t="s">
        <v>8</v>
      </c>
      <c r="S46" s="1573">
        <f t="shared" si="12"/>
        <v>100</v>
      </c>
      <c r="T46" s="1572" t="s">
        <v>8</v>
      </c>
      <c r="U46" s="1573">
        <f t="shared" si="13"/>
        <v>100</v>
      </c>
      <c r="V46" s="1572" t="s">
        <v>8</v>
      </c>
      <c r="W46" s="1573">
        <f t="shared" si="14"/>
        <v>100</v>
      </c>
      <c r="X46" s="3218"/>
      <c r="Y46" s="3532"/>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7" t="str">
        <f>A47</f>
        <v>成交单价（元/平方米）</v>
      </c>
      <c r="Q47" s="3427"/>
      <c r="R47" s="3531">
        <f>E47</f>
        <v>24250</v>
      </c>
      <c r="S47" s="3531"/>
      <c r="T47" s="3531">
        <f>G47</f>
        <v>25220</v>
      </c>
      <c r="U47" s="3531"/>
      <c r="V47" s="3531">
        <f>I47</f>
        <v>22892</v>
      </c>
      <c r="W47" s="3531"/>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27" t="str">
        <f>A48</f>
        <v>比较价格（元/平方米）</v>
      </c>
      <c r="Q48" s="3427"/>
      <c r="R48" s="3531">
        <f>IF(F1="售价",ROUND(PRODUCT(R47,AA7:AA46),0),ROUND(PRODUCT(R47,AA7:AA46),1))</f>
        <v>24439</v>
      </c>
      <c r="S48" s="3531"/>
      <c r="T48" s="3531">
        <f>IF(F1="售价",ROUND(PRODUCT(T47,AB7:AB46),0),ROUND(PRODUCT(T47,AB7:AB46),1))</f>
        <v>25283</v>
      </c>
      <c r="U48" s="3531"/>
      <c r="V48" s="3531">
        <f>IF(F1="售价",ROUND(PRODUCT(V47,AC7:AC46),0),ROUND(PRODUCT(V47,AC7:AC46),1))</f>
        <v>24224</v>
      </c>
      <c r="W48" s="3531"/>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48" t="str">
        <f>A49</f>
        <v>估价对象XX用房的比较价格（楼面单价，元/平方米）</v>
      </c>
      <c r="Q49" s="3449"/>
      <c r="R49" s="3530">
        <f>IF(F1="售价",ROUND(AVERAGE(R48:V48),0),ROUND(AVERAGE(R48:V48),1))</f>
        <v>24649</v>
      </c>
      <c r="S49" s="3530"/>
      <c r="T49" s="3530"/>
      <c r="U49" s="3530"/>
      <c r="V49" s="3530"/>
      <c r="W49" s="3530"/>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A47" sqref="A4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110377</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49501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3" t="s">
        <v>522</v>
      </c>
      <c r="D4" s="3434"/>
      <c r="E4" s="3457" t="s">
        <v>523</v>
      </c>
      <c r="F4" s="3458"/>
      <c r="G4" s="3433" t="s">
        <v>524</v>
      </c>
      <c r="H4" s="3434"/>
      <c r="I4" s="3433" t="s">
        <v>525</v>
      </c>
      <c r="J4" s="3434"/>
      <c r="K4" s="853" t="s">
        <v>526</v>
      </c>
      <c r="L4" s="2133"/>
      <c r="M4" s="2134"/>
      <c r="N4" s="2134"/>
      <c r="O4" s="2134"/>
      <c r="P4" s="3435" t="s">
        <v>527</v>
      </c>
      <c r="Q4" s="3436"/>
      <c r="R4" s="3421" t="s">
        <v>523</v>
      </c>
      <c r="S4" s="3422"/>
      <c r="T4" s="3421" t="s">
        <v>524</v>
      </c>
      <c r="U4" s="3422"/>
      <c r="V4" s="3441" t="s">
        <v>525</v>
      </c>
      <c r="W4" s="3441"/>
      <c r="X4" s="3218"/>
      <c r="Y4" s="3421" t="s">
        <v>527</v>
      </c>
      <c r="Z4" s="3422"/>
      <c r="AA4" s="3416" t="s">
        <v>523</v>
      </c>
      <c r="AB4" s="3416" t="s">
        <v>524</v>
      </c>
      <c r="AC4" s="3416" t="s">
        <v>525</v>
      </c>
    </row>
    <row r="5" spans="1:29" ht="15">
      <c r="A5" s="515"/>
      <c r="B5" s="516"/>
      <c r="C5" s="3444" t="s">
        <v>2926</v>
      </c>
      <c r="D5" s="3445"/>
      <c r="E5" s="3526" t="s">
        <v>3141</v>
      </c>
      <c r="F5" s="3460"/>
      <c r="G5" s="3529" t="s">
        <v>3143</v>
      </c>
      <c r="H5" s="3445"/>
      <c r="I5" s="3444" t="s">
        <v>3142</v>
      </c>
      <c r="J5" s="3445"/>
      <c r="K5" s="854"/>
      <c r="L5" s="2133"/>
      <c r="M5" s="2134"/>
      <c r="N5" s="2134"/>
      <c r="O5" s="2134"/>
      <c r="P5" s="3437"/>
      <c r="Q5" s="3438"/>
      <c r="R5" s="3423"/>
      <c r="S5" s="3424"/>
      <c r="T5" s="3423"/>
      <c r="U5" s="3424"/>
      <c r="V5" s="3441"/>
      <c r="W5" s="3441"/>
      <c r="X5" s="3218"/>
      <c r="Y5" s="3423"/>
      <c r="Z5" s="3424"/>
      <c r="AA5" s="3417"/>
      <c r="AB5" s="3417"/>
      <c r="AC5" s="3417"/>
    </row>
    <row r="6" spans="1:29" ht="15.75" thickBot="1">
      <c r="A6" s="517"/>
      <c r="B6" s="518"/>
      <c r="C6" s="3442" t="s">
        <v>2930</v>
      </c>
      <c r="D6" s="3443"/>
      <c r="E6" s="3527" t="s">
        <v>3145</v>
      </c>
      <c r="F6" s="3462"/>
      <c r="G6" s="3528" t="s">
        <v>3144</v>
      </c>
      <c r="H6" s="3443"/>
      <c r="I6" s="3442" t="str">
        <f>E6</f>
        <v>神州半岛旅游度假区</v>
      </c>
      <c r="J6" s="3443"/>
      <c r="K6" s="854" t="s">
        <v>528</v>
      </c>
      <c r="L6" s="2133"/>
      <c r="M6" s="2134"/>
      <c r="N6" s="2134"/>
      <c r="O6" s="2134"/>
      <c r="P6" s="3439"/>
      <c r="Q6" s="3440"/>
      <c r="R6" s="3423"/>
      <c r="S6" s="3424"/>
      <c r="T6" s="3425"/>
      <c r="U6" s="3426"/>
      <c r="V6" s="3441"/>
      <c r="W6" s="3441"/>
      <c r="X6" s="3218"/>
      <c r="Y6" s="3425"/>
      <c r="Z6" s="3426"/>
      <c r="AA6" s="3418"/>
      <c r="AB6" s="3418"/>
      <c r="AC6" s="3418"/>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19" t="s">
        <v>530</v>
      </c>
      <c r="Q7" s="3428"/>
      <c r="R7" s="1567" t="s">
        <v>8</v>
      </c>
      <c r="S7" s="1568">
        <f t="shared" ref="S7:S15" si="0">F7</f>
        <v>100</v>
      </c>
      <c r="T7" s="1567" t="s">
        <v>8</v>
      </c>
      <c r="U7" s="1568">
        <f t="shared" ref="U7:U15" si="1">H7</f>
        <v>100</v>
      </c>
      <c r="V7" s="1567" t="s">
        <v>8</v>
      </c>
      <c r="W7" s="1568">
        <f t="shared" ref="W7:W15" si="2">J7</f>
        <v>100</v>
      </c>
      <c r="X7" s="1569"/>
      <c r="Y7" s="3419" t="s">
        <v>530</v>
      </c>
      <c r="Z7" s="3420"/>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9" t="s">
        <v>533</v>
      </c>
      <c r="Q8" s="3420"/>
      <c r="R8" s="1567" t="s">
        <v>8</v>
      </c>
      <c r="S8" s="1568">
        <f t="shared" si="0"/>
        <v>100</v>
      </c>
      <c r="T8" s="1567" t="s">
        <v>8</v>
      </c>
      <c r="U8" s="1568">
        <f t="shared" si="1"/>
        <v>100</v>
      </c>
      <c r="V8" s="1567" t="s">
        <v>8</v>
      </c>
      <c r="W8" s="1568">
        <f t="shared" si="2"/>
        <v>100</v>
      </c>
      <c r="X8" s="1569"/>
      <c r="Y8" s="3419" t="s">
        <v>533</v>
      </c>
      <c r="Z8" s="3420"/>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27" t="s">
        <v>535</v>
      </c>
      <c r="Q9" s="3215" t="str">
        <f t="shared" ref="Q9:Q15" si="6">B9</f>
        <v>用途</v>
      </c>
      <c r="R9" s="1567" t="s">
        <v>8</v>
      </c>
      <c r="S9" s="1568">
        <f t="shared" si="0"/>
        <v>100</v>
      </c>
      <c r="T9" s="1567" t="s">
        <v>8</v>
      </c>
      <c r="U9" s="1568">
        <f t="shared" si="1"/>
        <v>100</v>
      </c>
      <c r="V9" s="1567" t="s">
        <v>8</v>
      </c>
      <c r="W9" s="1568">
        <f t="shared" si="2"/>
        <v>100</v>
      </c>
      <c r="X9" s="1569"/>
      <c r="Y9" s="3384"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27"/>
      <c r="Q10" s="3215" t="str">
        <f t="shared" si="6"/>
        <v>土地使用年限（年）</v>
      </c>
      <c r="R10" s="1567" t="s">
        <v>8</v>
      </c>
      <c r="S10" s="1568">
        <f t="shared" si="0"/>
        <v>100</v>
      </c>
      <c r="T10" s="1567" t="s">
        <v>8</v>
      </c>
      <c r="U10" s="1568">
        <f t="shared" si="1"/>
        <v>100</v>
      </c>
      <c r="V10" s="1567" t="s">
        <v>8</v>
      </c>
      <c r="W10" s="1568">
        <f t="shared" si="2"/>
        <v>100</v>
      </c>
      <c r="X10" s="1569"/>
      <c r="Y10" s="3384"/>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27"/>
      <c r="Q11" s="3215" t="str">
        <f t="shared" si="6"/>
        <v>容积率</v>
      </c>
      <c r="R11" s="1567" t="s">
        <v>8</v>
      </c>
      <c r="S11" s="1568">
        <f t="shared" si="0"/>
        <v>105</v>
      </c>
      <c r="T11" s="1567" t="s">
        <v>8</v>
      </c>
      <c r="U11" s="1568">
        <f t="shared" si="1"/>
        <v>110</v>
      </c>
      <c r="V11" s="1567" t="s">
        <v>8</v>
      </c>
      <c r="W11" s="1568">
        <f t="shared" si="2"/>
        <v>105</v>
      </c>
      <c r="X11" s="1569"/>
      <c r="Y11" s="3384"/>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7"/>
      <c r="Q12" s="3215">
        <f t="shared" si="6"/>
        <v>0</v>
      </c>
      <c r="R12" s="1567" t="s">
        <v>8</v>
      </c>
      <c r="S12" s="1568">
        <f t="shared" si="0"/>
        <v>100</v>
      </c>
      <c r="T12" s="1567" t="s">
        <v>8</v>
      </c>
      <c r="U12" s="1568">
        <f t="shared" si="1"/>
        <v>100</v>
      </c>
      <c r="V12" s="1567" t="s">
        <v>8</v>
      </c>
      <c r="W12" s="1568">
        <f t="shared" si="2"/>
        <v>100</v>
      </c>
      <c r="X12" s="1569"/>
      <c r="Y12" s="3384"/>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7"/>
      <c r="Q13" s="3215">
        <f t="shared" si="6"/>
        <v>0</v>
      </c>
      <c r="R13" s="1567" t="s">
        <v>8</v>
      </c>
      <c r="S13" s="1568">
        <f t="shared" si="0"/>
        <v>100</v>
      </c>
      <c r="T13" s="1567" t="s">
        <v>8</v>
      </c>
      <c r="U13" s="1568">
        <f t="shared" si="1"/>
        <v>100</v>
      </c>
      <c r="V13" s="1567" t="s">
        <v>8</v>
      </c>
      <c r="W13" s="1568">
        <f t="shared" si="2"/>
        <v>100</v>
      </c>
      <c r="X13" s="1569"/>
      <c r="Y13" s="3384"/>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7"/>
      <c r="Q14" s="3215">
        <f t="shared" si="6"/>
        <v>0</v>
      </c>
      <c r="R14" s="1567" t="s">
        <v>8</v>
      </c>
      <c r="S14" s="1568">
        <f t="shared" si="0"/>
        <v>100</v>
      </c>
      <c r="T14" s="1567" t="s">
        <v>8</v>
      </c>
      <c r="U14" s="1568">
        <f t="shared" si="1"/>
        <v>100</v>
      </c>
      <c r="V14" s="1567" t="s">
        <v>8</v>
      </c>
      <c r="W14" s="1568">
        <f t="shared" si="2"/>
        <v>100</v>
      </c>
      <c r="X14" s="1569"/>
      <c r="Y14" s="3384"/>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29" t="s">
        <v>540</v>
      </c>
      <c r="Q15" s="3216" t="str">
        <f t="shared" si="6"/>
        <v>居住社区成熟度</v>
      </c>
      <c r="R15" s="1572" t="s">
        <v>8</v>
      </c>
      <c r="S15" s="1573">
        <f t="shared" si="0"/>
        <v>100</v>
      </c>
      <c r="T15" s="1572" t="s">
        <v>8</v>
      </c>
      <c r="U15" s="1573">
        <f t="shared" si="1"/>
        <v>100</v>
      </c>
      <c r="V15" s="1572" t="s">
        <v>8</v>
      </c>
      <c r="W15" s="1573">
        <f t="shared" si="2"/>
        <v>100</v>
      </c>
      <c r="X15" s="3218"/>
      <c r="Y15" s="3429"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30"/>
      <c r="Q16" s="3216"/>
      <c r="R16" s="1572"/>
      <c r="S16" s="1573"/>
      <c r="T16" s="1572"/>
      <c r="U16" s="1573"/>
      <c r="V16" s="1572"/>
      <c r="W16" s="1573"/>
      <c r="X16" s="3218"/>
      <c r="Y16" s="3430"/>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0"/>
      <c r="Q17" s="3216" t="str">
        <f>B17</f>
        <v>交通便捷度</v>
      </c>
      <c r="R17" s="1572" t="s">
        <v>8</v>
      </c>
      <c r="S17" s="1573">
        <f>F17</f>
        <v>100</v>
      </c>
      <c r="T17" s="1572" t="s">
        <v>8</v>
      </c>
      <c r="U17" s="1573">
        <f>H17</f>
        <v>100</v>
      </c>
      <c r="V17" s="1572" t="s">
        <v>8</v>
      </c>
      <c r="W17" s="1573">
        <f>J17</f>
        <v>100</v>
      </c>
      <c r="X17" s="3218"/>
      <c r="Y17" s="3430"/>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30"/>
      <c r="Q18" s="3216"/>
      <c r="R18" s="1572"/>
      <c r="S18" s="1573"/>
      <c r="T18" s="1572"/>
      <c r="U18" s="1573"/>
      <c r="V18" s="1572"/>
      <c r="W18" s="1573"/>
      <c r="X18" s="3218"/>
      <c r="Y18" s="3430"/>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0"/>
      <c r="Q19" s="3216" t="str">
        <f>B19</f>
        <v>公共配套设施</v>
      </c>
      <c r="R19" s="1572" t="s">
        <v>8</v>
      </c>
      <c r="S19" s="1573">
        <f>F19</f>
        <v>100</v>
      </c>
      <c r="T19" s="1572" t="s">
        <v>8</v>
      </c>
      <c r="U19" s="1573">
        <f>H19</f>
        <v>100</v>
      </c>
      <c r="V19" s="1572" t="s">
        <v>8</v>
      </c>
      <c r="W19" s="1573">
        <f>J19</f>
        <v>100</v>
      </c>
      <c r="X19" s="3218"/>
      <c r="Y19" s="3430"/>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30"/>
      <c r="Q20" s="3216"/>
      <c r="R20" s="1572"/>
      <c r="S20" s="1573"/>
      <c r="T20" s="1572"/>
      <c r="U20" s="1573"/>
      <c r="V20" s="1572"/>
      <c r="W20" s="1573"/>
      <c r="X20" s="3218"/>
      <c r="Y20" s="3430"/>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0"/>
      <c r="Q21" s="3216" t="str">
        <f>B21</f>
        <v>基础设施水平</v>
      </c>
      <c r="R21" s="1572" t="s">
        <v>8</v>
      </c>
      <c r="S21" s="1573">
        <f>F21</f>
        <v>100</v>
      </c>
      <c r="T21" s="1572" t="s">
        <v>8</v>
      </c>
      <c r="U21" s="1573">
        <f>H21</f>
        <v>100</v>
      </c>
      <c r="V21" s="1572" t="s">
        <v>8</v>
      </c>
      <c r="W21" s="1573">
        <f>J21</f>
        <v>100</v>
      </c>
      <c r="X21" s="3218"/>
      <c r="Y21" s="3430"/>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30"/>
      <c r="Q22" s="3216"/>
      <c r="R22" s="1572"/>
      <c r="S22" s="1573"/>
      <c r="T22" s="1572"/>
      <c r="U22" s="1573"/>
      <c r="V22" s="1572"/>
      <c r="W22" s="1573"/>
      <c r="X22" s="3218"/>
      <c r="Y22" s="3430"/>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0"/>
      <c r="Q23" s="3216" t="str">
        <f>B23</f>
        <v>自然及人文环境</v>
      </c>
      <c r="R23" s="1572" t="s">
        <v>8</v>
      </c>
      <c r="S23" s="1573">
        <f>F23</f>
        <v>100</v>
      </c>
      <c r="T23" s="1572" t="s">
        <v>8</v>
      </c>
      <c r="U23" s="1573">
        <f>H23</f>
        <v>95</v>
      </c>
      <c r="V23" s="1572" t="s">
        <v>8</v>
      </c>
      <c r="W23" s="1573">
        <f>J23</f>
        <v>100</v>
      </c>
      <c r="X23" s="3218"/>
      <c r="Y23" s="3430"/>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30"/>
      <c r="Q24" s="3216"/>
      <c r="R24" s="1572"/>
      <c r="S24" s="1573"/>
      <c r="T24" s="1572"/>
      <c r="U24" s="1573"/>
      <c r="V24" s="1572"/>
      <c r="W24" s="1573"/>
      <c r="X24" s="3218"/>
      <c r="Y24" s="3430"/>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0"/>
      <c r="Q25" s="3216" t="str">
        <f t="shared" ref="Q25:Q46" si="11">B25</f>
        <v>楼层-1</v>
      </c>
      <c r="R25" s="1572" t="s">
        <v>8</v>
      </c>
      <c r="S25" s="1573">
        <f>F25</f>
        <v>100</v>
      </c>
      <c r="T25" s="1572" t="s">
        <v>8</v>
      </c>
      <c r="U25" s="1573">
        <f>H25</f>
        <v>100</v>
      </c>
      <c r="V25" s="1572" t="s">
        <v>8</v>
      </c>
      <c r="W25" s="1573">
        <f>J25</f>
        <v>100</v>
      </c>
      <c r="X25" s="3218"/>
      <c r="Y25" s="3430"/>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0"/>
      <c r="Q26" s="3216" t="str">
        <f t="shared" si="11"/>
        <v>朝向</v>
      </c>
      <c r="R26" s="1572" t="s">
        <v>8</v>
      </c>
      <c r="S26" s="1573">
        <f>F26</f>
        <v>100</v>
      </c>
      <c r="T26" s="1572" t="s">
        <v>8</v>
      </c>
      <c r="U26" s="1573">
        <f>H26</f>
        <v>100</v>
      </c>
      <c r="V26" s="1572" t="s">
        <v>8</v>
      </c>
      <c r="W26" s="1573">
        <f>J26</f>
        <v>100</v>
      </c>
      <c r="X26" s="3218"/>
      <c r="Y26" s="3430"/>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30"/>
      <c r="Q27" s="3215" t="str">
        <f t="shared" si="11"/>
        <v>楼层</v>
      </c>
      <c r="R27" s="1567" t="s">
        <v>8</v>
      </c>
      <c r="S27" s="1568">
        <f>F27</f>
        <v>105</v>
      </c>
      <c r="T27" s="1567" t="s">
        <v>8</v>
      </c>
      <c r="U27" s="1568">
        <f>H27</f>
        <v>100</v>
      </c>
      <c r="V27" s="1567" t="s">
        <v>8</v>
      </c>
      <c r="W27" s="1568">
        <f>J27</f>
        <v>105</v>
      </c>
      <c r="X27" s="1569"/>
      <c r="Y27" s="3430"/>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0"/>
      <c r="Q28" s="3216">
        <f t="shared" si="11"/>
        <v>0</v>
      </c>
      <c r="R28" s="1572" t="s">
        <v>8</v>
      </c>
      <c r="S28" s="1573">
        <f t="shared" ref="S28:S46" si="12">F28</f>
        <v>100</v>
      </c>
      <c r="T28" s="1572" t="s">
        <v>8</v>
      </c>
      <c r="U28" s="1573">
        <f t="shared" ref="U28:U46" si="13">H28</f>
        <v>100</v>
      </c>
      <c r="V28" s="1572" t="s">
        <v>8</v>
      </c>
      <c r="W28" s="1573">
        <f t="shared" ref="W28:W46" si="14">J28</f>
        <v>100</v>
      </c>
      <c r="X28" s="3218"/>
      <c r="Y28" s="3430"/>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0"/>
      <c r="Q29" s="3216">
        <f t="shared" si="11"/>
        <v>0</v>
      </c>
      <c r="R29" s="1572" t="s">
        <v>8</v>
      </c>
      <c r="S29" s="1573">
        <f t="shared" si="12"/>
        <v>100</v>
      </c>
      <c r="T29" s="1572" t="s">
        <v>8</v>
      </c>
      <c r="U29" s="1573">
        <f t="shared" si="13"/>
        <v>100</v>
      </c>
      <c r="V29" s="1572" t="s">
        <v>8</v>
      </c>
      <c r="W29" s="1573">
        <f t="shared" si="14"/>
        <v>100</v>
      </c>
      <c r="X29" s="3218"/>
      <c r="Y29" s="3430"/>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0"/>
      <c r="Q30" s="3216">
        <f t="shared" si="11"/>
        <v>0</v>
      </c>
      <c r="R30" s="1572" t="s">
        <v>8</v>
      </c>
      <c r="S30" s="1573">
        <f t="shared" si="12"/>
        <v>100</v>
      </c>
      <c r="T30" s="1572" t="s">
        <v>8</v>
      </c>
      <c r="U30" s="1573">
        <f t="shared" si="13"/>
        <v>100</v>
      </c>
      <c r="V30" s="1572" t="s">
        <v>8</v>
      </c>
      <c r="W30" s="1573">
        <f t="shared" si="14"/>
        <v>100</v>
      </c>
      <c r="X30" s="3218"/>
      <c r="Y30" s="3430"/>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0"/>
      <c r="Q31" s="3216">
        <f t="shared" si="11"/>
        <v>0</v>
      </c>
      <c r="R31" s="1572" t="s">
        <v>8</v>
      </c>
      <c r="S31" s="1573">
        <f t="shared" si="12"/>
        <v>100</v>
      </c>
      <c r="T31" s="1572" t="s">
        <v>8</v>
      </c>
      <c r="U31" s="1573">
        <f t="shared" si="13"/>
        <v>100</v>
      </c>
      <c r="V31" s="1572" t="s">
        <v>8</v>
      </c>
      <c r="W31" s="1573">
        <f t="shared" si="14"/>
        <v>100</v>
      </c>
      <c r="X31" s="3218"/>
      <c r="Y31" s="3430"/>
      <c r="Z31" s="3217">
        <f t="shared" si="15"/>
        <v>0</v>
      </c>
      <c r="AA31" s="3219">
        <f t="shared" si="3"/>
        <v>1</v>
      </c>
      <c r="AB31" s="3219">
        <f t="shared" si="4"/>
        <v>1</v>
      </c>
      <c r="AC31" s="3219">
        <f t="shared" si="5"/>
        <v>1</v>
      </c>
    </row>
    <row r="32" spans="1:29" ht="15">
      <c r="A32" s="2931" t="s">
        <v>2753</v>
      </c>
      <c r="B32" s="172" t="s">
        <v>724</v>
      </c>
      <c r="C32" s="878" t="s">
        <v>3098</v>
      </c>
      <c r="D32" s="597">
        <v>100</v>
      </c>
      <c r="E32" s="879" t="s">
        <v>3100</v>
      </c>
      <c r="F32" s="575">
        <f>SUMIF(100:100,E32,101:101)-SUMIF(100:100,C32,101:101)+100</f>
        <v>95</v>
      </c>
      <c r="G32" s="878" t="s">
        <v>3096</v>
      </c>
      <c r="H32" s="597">
        <f>SUMIF(100:100,G32,101:101)-SUMIF(100:100,C32,101:101)+100</f>
        <v>105</v>
      </c>
      <c r="I32" s="879" t="s">
        <v>3100</v>
      </c>
      <c r="J32" s="540">
        <f>SUMIF(100:100,I32,101:101)-SUMIF(100:100,C32,101:101)+100</f>
        <v>95</v>
      </c>
      <c r="K32" s="864">
        <v>5</v>
      </c>
      <c r="L32" s="2142"/>
      <c r="M32" s="2134"/>
      <c r="N32" s="2134"/>
      <c r="O32" s="2141"/>
      <c r="P32" s="3431" t="s">
        <v>550</v>
      </c>
      <c r="Q32" s="3216" t="str">
        <f t="shared" si="11"/>
        <v>建筑类型</v>
      </c>
      <c r="R32" s="1572" t="s">
        <v>8</v>
      </c>
      <c r="S32" s="1573">
        <f t="shared" si="12"/>
        <v>95</v>
      </c>
      <c r="T32" s="1572" t="s">
        <v>8</v>
      </c>
      <c r="U32" s="1573">
        <f t="shared" si="13"/>
        <v>105</v>
      </c>
      <c r="V32" s="1572" t="s">
        <v>8</v>
      </c>
      <c r="W32" s="1573">
        <f t="shared" si="14"/>
        <v>95</v>
      </c>
      <c r="X32" s="3218"/>
      <c r="Y32" s="3432"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49501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2"/>
      <c r="Q33" s="1604" t="str">
        <f t="shared" si="11"/>
        <v>项目建筑规模</v>
      </c>
      <c r="R33" s="1576" t="s">
        <v>8</v>
      </c>
      <c r="S33" s="1577">
        <f t="shared" si="12"/>
        <v>100</v>
      </c>
      <c r="T33" s="1576" t="s">
        <v>8</v>
      </c>
      <c r="U33" s="1577">
        <f t="shared" si="13"/>
        <v>100</v>
      </c>
      <c r="V33" s="1576" t="s">
        <v>8</v>
      </c>
      <c r="W33" s="1577">
        <f t="shared" si="14"/>
        <v>100</v>
      </c>
      <c r="X33" s="1578"/>
      <c r="Y33" s="3432"/>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32"/>
      <c r="Q34" s="3216" t="str">
        <f t="shared" si="11"/>
        <v>建筑结构</v>
      </c>
      <c r="R34" s="1572" t="s">
        <v>8</v>
      </c>
      <c r="S34" s="1573">
        <f t="shared" si="12"/>
        <v>100</v>
      </c>
      <c r="T34" s="1572" t="s">
        <v>8</v>
      </c>
      <c r="U34" s="1573">
        <f t="shared" si="13"/>
        <v>100</v>
      </c>
      <c r="V34" s="1572" t="s">
        <v>8</v>
      </c>
      <c r="W34" s="1573">
        <f t="shared" si="14"/>
        <v>100</v>
      </c>
      <c r="X34" s="3218"/>
      <c r="Y34" s="3432"/>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32"/>
      <c r="Q35" s="3216" t="str">
        <f t="shared" si="11"/>
        <v>建筑品质</v>
      </c>
      <c r="R35" s="1572" t="s">
        <v>8</v>
      </c>
      <c r="S35" s="1573">
        <f t="shared" si="12"/>
        <v>100</v>
      </c>
      <c r="T35" s="1572" t="s">
        <v>8</v>
      </c>
      <c r="U35" s="1573">
        <f t="shared" si="13"/>
        <v>100</v>
      </c>
      <c r="V35" s="1572" t="s">
        <v>8</v>
      </c>
      <c r="W35" s="1573">
        <f t="shared" si="14"/>
        <v>100</v>
      </c>
      <c r="X35" s="3218"/>
      <c r="Y35" s="3432"/>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32"/>
      <c r="Q36" s="3216" t="str">
        <f t="shared" si="11"/>
        <v>公共部分装修</v>
      </c>
      <c r="R36" s="1572" t="s">
        <v>8</v>
      </c>
      <c r="S36" s="1573">
        <f t="shared" si="12"/>
        <v>100</v>
      </c>
      <c r="T36" s="1572" t="s">
        <v>8</v>
      </c>
      <c r="U36" s="1573">
        <f t="shared" si="13"/>
        <v>100</v>
      </c>
      <c r="V36" s="1572" t="s">
        <v>8</v>
      </c>
      <c r="W36" s="1573">
        <f t="shared" si="14"/>
        <v>100</v>
      </c>
      <c r="X36" s="3218"/>
      <c r="Y36" s="3432"/>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2"/>
      <c r="Q37" s="3215" t="str">
        <f t="shared" si="11"/>
        <v>成新度</v>
      </c>
      <c r="R37" s="1567" t="s">
        <v>8</v>
      </c>
      <c r="S37" s="1568">
        <f t="shared" si="12"/>
        <v>100</v>
      </c>
      <c r="T37" s="1567" t="s">
        <v>8</v>
      </c>
      <c r="U37" s="1568">
        <f t="shared" si="13"/>
        <v>100</v>
      </c>
      <c r="V37" s="1567" t="s">
        <v>8</v>
      </c>
      <c r="W37" s="1568">
        <f t="shared" si="14"/>
        <v>100</v>
      </c>
      <c r="X37" s="1569"/>
      <c r="Y37" s="3432"/>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32" t="s">
        <v>550</v>
      </c>
      <c r="Q38" s="3216" t="str">
        <f t="shared" si="11"/>
        <v>物业管理</v>
      </c>
      <c r="R38" s="1572" t="s">
        <v>8</v>
      </c>
      <c r="S38" s="1573">
        <f t="shared" si="12"/>
        <v>100</v>
      </c>
      <c r="T38" s="1572" t="s">
        <v>8</v>
      </c>
      <c r="U38" s="1573">
        <f t="shared" si="13"/>
        <v>100</v>
      </c>
      <c r="V38" s="1572" t="s">
        <v>8</v>
      </c>
      <c r="W38" s="1573">
        <f t="shared" si="14"/>
        <v>100</v>
      </c>
      <c r="X38" s="3218"/>
      <c r="Y38" s="3432"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32"/>
      <c r="Q39" s="3216" t="str">
        <f t="shared" si="11"/>
        <v>市政基础设施</v>
      </c>
      <c r="R39" s="1572" t="s">
        <v>8</v>
      </c>
      <c r="S39" s="1573">
        <f t="shared" si="12"/>
        <v>100</v>
      </c>
      <c r="T39" s="1572" t="s">
        <v>8</v>
      </c>
      <c r="U39" s="1573">
        <f t="shared" si="13"/>
        <v>100</v>
      </c>
      <c r="V39" s="1572" t="s">
        <v>8</v>
      </c>
      <c r="W39" s="1573">
        <f t="shared" si="14"/>
        <v>100</v>
      </c>
      <c r="X39" s="3218"/>
      <c r="Y39" s="3432"/>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32"/>
      <c r="Q40" s="3216" t="str">
        <f t="shared" si="11"/>
        <v>房型</v>
      </c>
      <c r="R40" s="1572" t="s">
        <v>8</v>
      </c>
      <c r="S40" s="1573">
        <f t="shared" si="12"/>
        <v>105</v>
      </c>
      <c r="T40" s="1572" t="s">
        <v>8</v>
      </c>
      <c r="U40" s="1573">
        <f t="shared" si="13"/>
        <v>100</v>
      </c>
      <c r="V40" s="1572" t="s">
        <v>8</v>
      </c>
      <c r="W40" s="1573">
        <f t="shared" si="14"/>
        <v>100</v>
      </c>
      <c r="X40" s="3218"/>
      <c r="Y40" s="3432"/>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2"/>
      <c r="Q41" s="1604" t="str">
        <f t="shared" si="11"/>
        <v>单套/主力户型建筑面积</v>
      </c>
      <c r="R41" s="1576" t="s">
        <v>8</v>
      </c>
      <c r="S41" s="1577">
        <f t="shared" si="12"/>
        <v>100</v>
      </c>
      <c r="T41" s="1576" t="s">
        <v>8</v>
      </c>
      <c r="U41" s="1577">
        <f t="shared" si="13"/>
        <v>100</v>
      </c>
      <c r="V41" s="1576" t="s">
        <v>8</v>
      </c>
      <c r="W41" s="1577">
        <f t="shared" si="14"/>
        <v>100</v>
      </c>
      <c r="X41" s="1578"/>
      <c r="Y41" s="3432"/>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32"/>
      <c r="Q42" s="3216" t="str">
        <f t="shared" si="11"/>
        <v>内部装修</v>
      </c>
      <c r="R42" s="1572" t="s">
        <v>8</v>
      </c>
      <c r="S42" s="1573">
        <f t="shared" si="12"/>
        <v>100</v>
      </c>
      <c r="T42" s="1572" t="s">
        <v>8</v>
      </c>
      <c r="U42" s="1573">
        <f t="shared" si="13"/>
        <v>100</v>
      </c>
      <c r="V42" s="1572" t="s">
        <v>8</v>
      </c>
      <c r="W42" s="1573">
        <f t="shared" si="14"/>
        <v>100</v>
      </c>
      <c r="X42" s="3218"/>
      <c r="Y42" s="3432"/>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32"/>
      <c r="Q43" s="3216" t="str">
        <f t="shared" si="11"/>
        <v>内部装修维护情况</v>
      </c>
      <c r="R43" s="1572" t="s">
        <v>8</v>
      </c>
      <c r="S43" s="1573">
        <f t="shared" si="12"/>
        <v>100</v>
      </c>
      <c r="T43" s="1572" t="s">
        <v>8</v>
      </c>
      <c r="U43" s="1573">
        <f t="shared" si="13"/>
        <v>100</v>
      </c>
      <c r="V43" s="1572" t="s">
        <v>8</v>
      </c>
      <c r="W43" s="1573">
        <f t="shared" si="14"/>
        <v>100</v>
      </c>
      <c r="X43" s="3218"/>
      <c r="Y43" s="3432"/>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32"/>
      <c r="Q44" s="3215">
        <f t="shared" si="11"/>
        <v>0</v>
      </c>
      <c r="R44" s="1567" t="s">
        <v>8</v>
      </c>
      <c r="S44" s="1568">
        <f t="shared" si="12"/>
        <v>100</v>
      </c>
      <c r="T44" s="1567" t="s">
        <v>8</v>
      </c>
      <c r="U44" s="1568">
        <f t="shared" si="13"/>
        <v>100</v>
      </c>
      <c r="V44" s="1567" t="s">
        <v>8</v>
      </c>
      <c r="W44" s="1568">
        <f t="shared" si="14"/>
        <v>100</v>
      </c>
      <c r="X44" s="1569"/>
      <c r="Y44" s="3432"/>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32"/>
      <c r="Q45" s="3216">
        <f t="shared" si="11"/>
        <v>0</v>
      </c>
      <c r="R45" s="1572" t="s">
        <v>8</v>
      </c>
      <c r="S45" s="1573">
        <f t="shared" si="12"/>
        <v>100</v>
      </c>
      <c r="T45" s="1572" t="s">
        <v>8</v>
      </c>
      <c r="U45" s="1573">
        <f t="shared" si="13"/>
        <v>100</v>
      </c>
      <c r="V45" s="1572" t="s">
        <v>8</v>
      </c>
      <c r="W45" s="1573">
        <f t="shared" si="14"/>
        <v>100</v>
      </c>
      <c r="X45" s="3218"/>
      <c r="Y45" s="3432"/>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2"/>
      <c r="Q46" s="3216" t="str">
        <f t="shared" si="11"/>
        <v>海景</v>
      </c>
      <c r="R46" s="1572" t="s">
        <v>8</v>
      </c>
      <c r="S46" s="1573">
        <f t="shared" si="12"/>
        <v>100</v>
      </c>
      <c r="T46" s="1572" t="s">
        <v>8</v>
      </c>
      <c r="U46" s="1573">
        <f t="shared" si="13"/>
        <v>100</v>
      </c>
      <c r="V46" s="1572" t="s">
        <v>8</v>
      </c>
      <c r="W46" s="1573">
        <f t="shared" si="14"/>
        <v>100</v>
      </c>
      <c r="X46" s="3218"/>
      <c r="Y46" s="3532"/>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7" t="str">
        <f>A47</f>
        <v>成交单价（元/平方米）</v>
      </c>
      <c r="Q47" s="3427"/>
      <c r="R47" s="3531">
        <f>E47</f>
        <v>24250</v>
      </c>
      <c r="S47" s="3531"/>
      <c r="T47" s="3531">
        <f>G47</f>
        <v>25220</v>
      </c>
      <c r="U47" s="3531"/>
      <c r="V47" s="3531">
        <f>I47</f>
        <v>22892</v>
      </c>
      <c r="W47" s="3531"/>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27" t="str">
        <f>A48</f>
        <v>比较价格（元/平方米）</v>
      </c>
      <c r="Q48" s="3427"/>
      <c r="R48" s="3531">
        <f>IF(F1="售价",ROUND(PRODUCT(R47,AA7:AA46),0),ROUND(PRODUCT(R47,AA7:AA46),1))</f>
        <v>22051</v>
      </c>
      <c r="S48" s="3531"/>
      <c r="T48" s="3531">
        <f>IF(F1="售价",ROUND(PRODUCT(T47,AB7:AB46),0),ROUND(PRODUCT(T47,AB7:AB46),1))</f>
        <v>22985</v>
      </c>
      <c r="U48" s="3531"/>
      <c r="V48" s="3531">
        <f>IF(F1="售价",ROUND(PRODUCT(V47,AC7:AC46),0),ROUND(PRODUCT(V47,AC7:AC46),1))</f>
        <v>21857</v>
      </c>
      <c r="W48" s="3531"/>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48" t="str">
        <f>A49</f>
        <v>估价对象XX用房的比较价格（楼面单价，元/平方米）</v>
      </c>
      <c r="Q49" s="3449"/>
      <c r="R49" s="3530">
        <f>IF(F1="售价",ROUND(AVERAGE(R48:V48),0),ROUND(AVERAGE(R48:V48),1))</f>
        <v>22298</v>
      </c>
      <c r="S49" s="3530"/>
      <c r="T49" s="3530"/>
      <c r="U49" s="3530"/>
      <c r="V49" s="3530"/>
      <c r="W49" s="3530"/>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3114</v>
      </c>
      <c r="B41" s="3543" t="s">
        <v>3115</v>
      </c>
      <c r="C41" s="3543"/>
      <c r="D41" s="3543"/>
      <c r="E41" s="3544" t="s">
        <v>3116</v>
      </c>
      <c r="F41" s="3544"/>
    </row>
    <row r="42" spans="1:6">
      <c r="A42" s="3201"/>
      <c r="B42" s="3202" t="s">
        <v>3096</v>
      </c>
      <c r="C42" s="3202" t="s">
        <v>3098</v>
      </c>
      <c r="D42" s="3202" t="s">
        <v>3100</v>
      </c>
      <c r="E42" s="3545"/>
      <c r="F42" s="3545"/>
    </row>
    <row r="43" spans="1:6" ht="70.5" customHeight="1">
      <c r="A43" s="3203" t="s">
        <v>3117</v>
      </c>
      <c r="B43" s="3203" t="s">
        <v>3118</v>
      </c>
      <c r="C43" s="3203" t="s">
        <v>3119</v>
      </c>
      <c r="D43" s="3203" t="s">
        <v>3120</v>
      </c>
      <c r="E43" s="3546" t="s">
        <v>3121</v>
      </c>
      <c r="F43" s="3546"/>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2018-05-10T02:29:47Z</dcterms:modified>
</cp:coreProperties>
</file>