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9320" windowHeight="13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state="hidden"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75" l="1"/>
  <c r="G47" i="75"/>
  <c r="E47" i="75"/>
  <c r="R47" i="75" l="1"/>
  <c r="D3" i="4"/>
  <c r="B2" i="1"/>
  <c r="C7" i="75" s="1"/>
  <c r="C58" i="75" s="1"/>
  <c r="F8" i="75"/>
  <c r="AA8" i="75" s="1"/>
  <c r="C63" i="75"/>
  <c r="F9" i="75" s="1"/>
  <c r="AA9" i="75" s="1"/>
  <c r="F10" i="75"/>
  <c r="AA10" i="75"/>
  <c r="D69" i="75"/>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5" i="3" s="1"/>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5" i="3" s="1"/>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5" i="3" s="1"/>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5" i="3" s="1"/>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5" i="3" s="1"/>
  <c r="F28" i="6" s="1"/>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R14" i="3"/>
  <c r="BT14" i="3"/>
  <c r="BA15" i="3"/>
  <c r="BN15" i="3"/>
  <c r="BP15" i="3"/>
  <c r="BR15" i="3"/>
  <c r="BT15" i="3"/>
  <c r="BL15" i="3"/>
  <c r="AZ15" i="3" s="1"/>
  <c r="BA16" i="3"/>
  <c r="BN16" i="3"/>
  <c r="BP16" i="3"/>
  <c r="BR16" i="3"/>
  <c r="BT16" i="3"/>
  <c r="BA17" i="3"/>
  <c r="BN17" i="3"/>
  <c r="BP17" i="3"/>
  <c r="BR17" i="3"/>
  <c r="BT17" i="3"/>
  <c r="BL17" i="3"/>
  <c r="AZ17" i="3" s="1"/>
  <c r="BA18" i="3"/>
  <c r="BN18" i="3"/>
  <c r="BP18" i="3"/>
  <c r="BR18" i="3"/>
  <c r="BT18" i="3"/>
  <c r="BA19" i="3"/>
  <c r="BN19" i="3"/>
  <c r="BP19" i="3"/>
  <c r="BR19" i="3"/>
  <c r="BT19" i="3"/>
  <c r="BL19" i="3"/>
  <c r="AZ19" i="3" s="1"/>
  <c r="BA20" i="3"/>
  <c r="BN20" i="3"/>
  <c r="BP20" i="3"/>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T37" i="3"/>
  <c r="BL37" i="3"/>
  <c r="AZ37" i="3" s="1"/>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R56" i="3"/>
  <c r="BT56" i="3"/>
  <c r="BA57" i="3"/>
  <c r="BN57" i="3"/>
  <c r="BP57" i="3"/>
  <c r="BR57" i="3"/>
  <c r="BT57" i="3"/>
  <c r="BL57" i="3"/>
  <c r="AZ57" i="3" s="1"/>
  <c r="BA58" i="3"/>
  <c r="BN58" i="3"/>
  <c r="BP58" i="3"/>
  <c r="BR58" i="3"/>
  <c r="BT58" i="3"/>
  <c r="BA59" i="3"/>
  <c r="BN59" i="3"/>
  <c r="BP59" i="3"/>
  <c r="BR59" i="3"/>
  <c r="BT59" i="3"/>
  <c r="BL59" i="3"/>
  <c r="AZ59" i="3" s="1"/>
  <c r="BA60" i="3"/>
  <c r="BN60" i="3"/>
  <c r="BP60" i="3"/>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L80" i="3"/>
  <c r="AZ80" i="3" s="1"/>
  <c r="BA81" i="3"/>
  <c r="BN81" i="3"/>
  <c r="BP81" i="3"/>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R101" i="3"/>
  <c r="BT101" i="3"/>
  <c r="BA102" i="3"/>
  <c r="BN102" i="3"/>
  <c r="BP102" i="3"/>
  <c r="BR102" i="3"/>
  <c r="BT102" i="3"/>
  <c r="BL102" i="3"/>
  <c r="AZ102" i="3" s="1"/>
  <c r="BA103" i="3"/>
  <c r="BN103" i="3"/>
  <c r="BP103" i="3"/>
  <c r="BR103" i="3"/>
  <c r="BT103" i="3"/>
  <c r="BA104" i="3"/>
  <c r="BN104" i="3"/>
  <c r="BP104" i="3"/>
  <c r="BR104" i="3"/>
  <c r="BT104" i="3"/>
  <c r="BL104" i="3"/>
  <c r="AZ104" i="3" s="1"/>
  <c r="BA105" i="3"/>
  <c r="BN105" i="3"/>
  <c r="BP105" i="3"/>
  <c r="BR105" i="3"/>
  <c r="BT105" i="3"/>
  <c r="BA106" i="3"/>
  <c r="BN106" i="3"/>
  <c r="BP106" i="3"/>
  <c r="BR106" i="3"/>
  <c r="BT106" i="3"/>
  <c r="BL106" i="3"/>
  <c r="AZ106" i="3" s="1"/>
  <c r="BA107" i="3"/>
  <c r="BN107" i="3"/>
  <c r="BP107" i="3"/>
  <c r="BR107" i="3"/>
  <c r="BT107" i="3"/>
  <c r="BA108" i="3"/>
  <c r="BN108" i="3"/>
  <c r="BP108" i="3"/>
  <c r="BR108" i="3"/>
  <c r="BT108" i="3"/>
  <c r="BL108" i="3"/>
  <c r="AZ108" i="3" s="1"/>
  <c r="BA109" i="3"/>
  <c r="BN109" i="3"/>
  <c r="BP109" i="3"/>
  <c r="BR109" i="3"/>
  <c r="BT109" i="3"/>
  <c r="BA110" i="3"/>
  <c r="BN110" i="3"/>
  <c r="BP110" i="3"/>
  <c r="BR110" i="3"/>
  <c r="BT110" i="3"/>
  <c r="BL110" i="3"/>
  <c r="AZ110" i="3" s="1"/>
  <c r="BA111" i="3"/>
  <c r="BN111" i="3"/>
  <c r="BP111" i="3"/>
  <c r="BR111" i="3"/>
  <c r="BT111" i="3"/>
  <c r="BA112" i="3"/>
  <c r="BN112" i="3"/>
  <c r="BP112" i="3"/>
  <c r="BR112" i="3"/>
  <c r="BT112" i="3"/>
  <c r="BL112" i="3"/>
  <c r="AZ112" i="3" s="1"/>
  <c r="BA113" i="3"/>
  <c r="BN113" i="3"/>
  <c r="BP113" i="3"/>
  <c r="BR113" i="3"/>
  <c r="BT113" i="3"/>
  <c r="BA114" i="3"/>
  <c r="BN114" i="3"/>
  <c r="BP114" i="3"/>
  <c r="BR114" i="3"/>
  <c r="BT114" i="3"/>
  <c r="BL114" i="3"/>
  <c r="AZ114" i="3" s="1"/>
  <c r="BA115" i="3"/>
  <c r="BN115" i="3"/>
  <c r="BP115" i="3"/>
  <c r="BR115" i="3"/>
  <c r="BT115" i="3"/>
  <c r="BA116" i="3"/>
  <c r="BN116" i="3"/>
  <c r="BP116" i="3"/>
  <c r="BR116" i="3"/>
  <c r="BT116" i="3"/>
  <c r="BL116" i="3"/>
  <c r="AZ116" i="3" s="1"/>
  <c r="BA117" i="3"/>
  <c r="BN117" i="3"/>
  <c r="BP117" i="3"/>
  <c r="BR117" i="3"/>
  <c r="BT117" i="3"/>
  <c r="BA118" i="3"/>
  <c r="BN118" i="3"/>
  <c r="BP118" i="3"/>
  <c r="BR118" i="3"/>
  <c r="BT118" i="3"/>
  <c r="BL118" i="3"/>
  <c r="AZ118" i="3" s="1"/>
  <c r="BA119" i="3"/>
  <c r="BN119" i="3"/>
  <c r="BP119" i="3"/>
  <c r="BR119" i="3"/>
  <c r="BT119" i="3"/>
  <c r="BA120" i="3"/>
  <c r="BN120" i="3"/>
  <c r="BP120" i="3"/>
  <c r="BR120" i="3"/>
  <c r="BT120" i="3"/>
  <c r="BL120" i="3"/>
  <c r="AZ120" i="3" s="1"/>
  <c r="BA121" i="3"/>
  <c r="BN121" i="3"/>
  <c r="BP121" i="3"/>
  <c r="BR121" i="3"/>
  <c r="BT121" i="3"/>
  <c r="BA122" i="3"/>
  <c r="BN122" i="3"/>
  <c r="BP122" i="3"/>
  <c r="BR122" i="3"/>
  <c r="BT122" i="3"/>
  <c r="BL122" i="3"/>
  <c r="AZ122" i="3" s="1"/>
  <c r="BA123" i="3"/>
  <c r="BN123" i="3"/>
  <c r="BP123" i="3"/>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L131" i="3" s="1"/>
  <c r="AZ131" i="3" s="1"/>
  <c r="BR131" i="3"/>
  <c r="BT131" i="3"/>
  <c r="BA132" i="3"/>
  <c r="BN132" i="3"/>
  <c r="BP132" i="3"/>
  <c r="BR132" i="3"/>
  <c r="BT132" i="3"/>
  <c r="BL132" i="3"/>
  <c r="AZ132" i="3" s="1"/>
  <c r="BA133" i="3"/>
  <c r="BN133" i="3"/>
  <c r="BP133" i="3"/>
  <c r="BL133" i="3" s="1"/>
  <c r="AZ133" i="3" s="1"/>
  <c r="BR133" i="3"/>
  <c r="BT133" i="3"/>
  <c r="BA134" i="3"/>
  <c r="BN134" i="3"/>
  <c r="BP134" i="3"/>
  <c r="BR134" i="3"/>
  <c r="BT134" i="3"/>
  <c r="BL134" i="3"/>
  <c r="AZ134" i="3" s="1"/>
  <c r="BA135" i="3"/>
  <c r="BN135" i="3"/>
  <c r="BP135" i="3"/>
  <c r="BL135" i="3" s="1"/>
  <c r="AZ135" i="3" s="1"/>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R207" i="3"/>
  <c r="BT207" i="3"/>
  <c r="BA208" i="3"/>
  <c r="BN208" i="3"/>
  <c r="BP208" i="3"/>
  <c r="BR208" i="3"/>
  <c r="BT208" i="3"/>
  <c r="BL208" i="3"/>
  <c r="AZ208" i="3" s="1"/>
  <c r="BA209" i="3"/>
  <c r="BN209" i="3"/>
  <c r="BP209" i="3"/>
  <c r="BR209" i="3"/>
  <c r="BT209" i="3"/>
  <c r="BA210" i="3"/>
  <c r="BN210" i="3"/>
  <c r="BP210" i="3"/>
  <c r="BR210" i="3"/>
  <c r="BT210" i="3"/>
  <c r="BL210" i="3"/>
  <c r="AZ210" i="3" s="1"/>
  <c r="BA211" i="3"/>
  <c r="BN211" i="3"/>
  <c r="BP211" i="3"/>
  <c r="BR211" i="3"/>
  <c r="BT211" i="3"/>
  <c r="BA212" i="3"/>
  <c r="BN212" i="3"/>
  <c r="BP212" i="3"/>
  <c r="BR212" i="3"/>
  <c r="BT212" i="3"/>
  <c r="BL212" i="3"/>
  <c r="AZ212" i="3" s="1"/>
  <c r="BA213" i="3"/>
  <c r="BN213" i="3"/>
  <c r="BP213" i="3"/>
  <c r="BR213" i="3"/>
  <c r="BT213" i="3"/>
  <c r="BA214" i="3"/>
  <c r="BN214" i="3"/>
  <c r="BP214" i="3"/>
  <c r="BR214" i="3"/>
  <c r="BT214" i="3"/>
  <c r="BL214" i="3"/>
  <c r="AZ214" i="3" s="1"/>
  <c r="BA215" i="3"/>
  <c r="BN215" i="3"/>
  <c r="BP215" i="3"/>
  <c r="BR215" i="3"/>
  <c r="BT215" i="3"/>
  <c r="BA216" i="3"/>
  <c r="BN216" i="3"/>
  <c r="BP216" i="3"/>
  <c r="BR216" i="3"/>
  <c r="BT216" i="3"/>
  <c r="BL216" i="3"/>
  <c r="AZ216" i="3" s="1"/>
  <c r="BA217" i="3"/>
  <c r="BN217" i="3"/>
  <c r="BP217" i="3"/>
  <c r="BR217" i="3"/>
  <c r="BT217" i="3"/>
  <c r="BA218" i="3"/>
  <c r="BN218" i="3"/>
  <c r="BP218" i="3"/>
  <c r="BR218" i="3"/>
  <c r="BT218" i="3"/>
  <c r="BL218" i="3"/>
  <c r="AZ218" i="3" s="1"/>
  <c r="BA219" i="3"/>
  <c r="BN219" i="3"/>
  <c r="BP219" i="3"/>
  <c r="BR219" i="3"/>
  <c r="BT219" i="3"/>
  <c r="BA220" i="3"/>
  <c r="BN220" i="3"/>
  <c r="BP220" i="3"/>
  <c r="BR220" i="3"/>
  <c r="BT220" i="3"/>
  <c r="BL220" i="3"/>
  <c r="AZ220" i="3" s="1"/>
  <c r="BA221" i="3"/>
  <c r="BN221" i="3"/>
  <c r="BP221" i="3"/>
  <c r="BR221" i="3"/>
  <c r="BT221" i="3"/>
  <c r="BA222" i="3"/>
  <c r="BN222" i="3"/>
  <c r="BP222" i="3"/>
  <c r="BR222" i="3"/>
  <c r="BT222" i="3"/>
  <c r="BL222" i="3"/>
  <c r="AZ222" i="3" s="1"/>
  <c r="BA223" i="3"/>
  <c r="BN223" i="3"/>
  <c r="BP223" i="3"/>
  <c r="BR223" i="3"/>
  <c r="BT223" i="3"/>
  <c r="BA224" i="3"/>
  <c r="BN224" i="3"/>
  <c r="BP224" i="3"/>
  <c r="BR224" i="3"/>
  <c r="BT224" i="3"/>
  <c r="BL224" i="3"/>
  <c r="AZ224" i="3" s="1"/>
  <c r="BA225" i="3"/>
  <c r="BN225" i="3"/>
  <c r="BP225" i="3"/>
  <c r="BR225" i="3"/>
  <c r="BT225" i="3"/>
  <c r="BA226" i="3"/>
  <c r="BN226" i="3"/>
  <c r="BP226" i="3"/>
  <c r="BR226" i="3"/>
  <c r="BT226" i="3"/>
  <c r="BL226" i="3"/>
  <c r="AZ226" i="3" s="1"/>
  <c r="BA227" i="3"/>
  <c r="BN227" i="3"/>
  <c r="BP227" i="3"/>
  <c r="BR227" i="3"/>
  <c r="BT227" i="3"/>
  <c r="BA228" i="3"/>
  <c r="BN228" i="3"/>
  <c r="BP228" i="3"/>
  <c r="BR228" i="3"/>
  <c r="BT228" i="3"/>
  <c r="BL228" i="3"/>
  <c r="AZ228" i="3" s="1"/>
  <c r="BA229" i="3"/>
  <c r="BN229" i="3"/>
  <c r="BP229" i="3"/>
  <c r="BR229" i="3"/>
  <c r="BT229" i="3"/>
  <c r="BA230" i="3"/>
  <c r="BN230" i="3"/>
  <c r="BP230" i="3"/>
  <c r="BR230" i="3"/>
  <c r="BT230" i="3"/>
  <c r="BL230" i="3"/>
  <c r="AZ230" i="3" s="1"/>
  <c r="BA231" i="3"/>
  <c r="BN231" i="3"/>
  <c r="BP231" i="3"/>
  <c r="BR231" i="3"/>
  <c r="BT231" i="3"/>
  <c r="BA232" i="3"/>
  <c r="BN232" i="3"/>
  <c r="BP232" i="3"/>
  <c r="BR232" i="3"/>
  <c r="BT232" i="3"/>
  <c r="BL232" i="3"/>
  <c r="AZ232" i="3" s="1"/>
  <c r="BA233" i="3"/>
  <c r="BN233" i="3"/>
  <c r="BP233" i="3"/>
  <c r="BR233" i="3"/>
  <c r="BT233" i="3"/>
  <c r="BA234" i="3"/>
  <c r="BN234" i="3"/>
  <c r="BP234" i="3"/>
  <c r="BR234" i="3"/>
  <c r="BT234" i="3"/>
  <c r="BL234" i="3"/>
  <c r="AZ234" i="3" s="1"/>
  <c r="BA235" i="3"/>
  <c r="BN235" i="3"/>
  <c r="BP235" i="3"/>
  <c r="BR235" i="3"/>
  <c r="BT235" i="3"/>
  <c r="BA236" i="3"/>
  <c r="BN236" i="3"/>
  <c r="BP236" i="3"/>
  <c r="BR236" i="3"/>
  <c r="BT236" i="3"/>
  <c r="BL236" i="3"/>
  <c r="AZ236" i="3" s="1"/>
  <c r="BA237" i="3"/>
  <c r="BN237" i="3"/>
  <c r="BP237" i="3"/>
  <c r="BR237" i="3"/>
  <c r="BT237" i="3"/>
  <c r="BA238" i="3"/>
  <c r="BN238" i="3"/>
  <c r="BP238" i="3"/>
  <c r="BR238" i="3"/>
  <c r="BT238" i="3"/>
  <c r="BL238" i="3"/>
  <c r="AZ238" i="3" s="1"/>
  <c r="BA239" i="3"/>
  <c r="BN239" i="3"/>
  <c r="BP239" i="3"/>
  <c r="BR239" i="3"/>
  <c r="BT239" i="3"/>
  <c r="BA240" i="3"/>
  <c r="BN240" i="3"/>
  <c r="BP240" i="3"/>
  <c r="BR240" i="3"/>
  <c r="BT240" i="3"/>
  <c r="BL240" i="3"/>
  <c r="AZ240" i="3" s="1"/>
  <c r="BA241" i="3"/>
  <c r="BN241" i="3"/>
  <c r="BP241" i="3"/>
  <c r="BR241" i="3"/>
  <c r="BT241" i="3"/>
  <c r="BA242" i="3"/>
  <c r="BN242" i="3"/>
  <c r="BP242" i="3"/>
  <c r="BR242" i="3"/>
  <c r="BT242" i="3"/>
  <c r="BL242" i="3"/>
  <c r="AZ242" i="3" s="1"/>
  <c r="BA243" i="3"/>
  <c r="BN243" i="3"/>
  <c r="BP243" i="3"/>
  <c r="BL243" i="3" s="1"/>
  <c r="AZ243" i="3" s="1"/>
  <c r="BR243" i="3"/>
  <c r="BT243" i="3"/>
  <c r="BA244" i="3"/>
  <c r="BN244" i="3"/>
  <c r="BP244" i="3"/>
  <c r="BR244" i="3"/>
  <c r="BT244" i="3"/>
  <c r="BL244" i="3"/>
  <c r="AZ244" i="3" s="1"/>
  <c r="BA245" i="3"/>
  <c r="BN245" i="3"/>
  <c r="BP245" i="3"/>
  <c r="BL245" i="3" s="1"/>
  <c r="AZ245" i="3" s="1"/>
  <c r="BR245" i="3"/>
  <c r="BT245" i="3"/>
  <c r="BA246" i="3"/>
  <c r="BN246" i="3"/>
  <c r="BP246" i="3"/>
  <c r="BR246" i="3"/>
  <c r="BT246" i="3"/>
  <c r="BL246" i="3"/>
  <c r="AZ246" i="3" s="1"/>
  <c r="BA247" i="3"/>
  <c r="BN247" i="3"/>
  <c r="BP247" i="3"/>
  <c r="BL247" i="3" s="1"/>
  <c r="AZ247" i="3" s="1"/>
  <c r="BR247" i="3"/>
  <c r="BT247" i="3"/>
  <c r="BA248" i="3"/>
  <c r="BN248" i="3"/>
  <c r="BP248" i="3"/>
  <c r="BR248" i="3"/>
  <c r="BT248" i="3"/>
  <c r="BL248" i="3"/>
  <c r="AZ248" i="3" s="1"/>
  <c r="BA249" i="3"/>
  <c r="BN249" i="3"/>
  <c r="BP249" i="3"/>
  <c r="BL249" i="3" s="1"/>
  <c r="AZ249" i="3" s="1"/>
  <c r="BR249" i="3"/>
  <c r="BT249" i="3"/>
  <c r="BA250" i="3"/>
  <c r="BN250" i="3"/>
  <c r="BP250" i="3"/>
  <c r="BR250" i="3"/>
  <c r="BT250" i="3"/>
  <c r="BL250" i="3"/>
  <c r="AZ250" i="3" s="1"/>
  <c r="BA251" i="3"/>
  <c r="BN251" i="3"/>
  <c r="BP251" i="3"/>
  <c r="BL251" i="3" s="1"/>
  <c r="AZ251" i="3" s="1"/>
  <c r="BR251" i="3"/>
  <c r="BT251" i="3"/>
  <c r="BA252" i="3"/>
  <c r="BN252" i="3"/>
  <c r="BP252" i="3"/>
  <c r="BR252" i="3"/>
  <c r="BT252" i="3"/>
  <c r="BL252" i="3"/>
  <c r="AZ252" i="3" s="1"/>
  <c r="BA253" i="3"/>
  <c r="BN253" i="3"/>
  <c r="BP253" i="3"/>
  <c r="BL253" i="3" s="1"/>
  <c r="AZ253" i="3" s="1"/>
  <c r="BR253" i="3"/>
  <c r="BT253" i="3"/>
  <c r="BA254" i="3"/>
  <c r="BN254" i="3"/>
  <c r="BP254" i="3"/>
  <c r="BR254" i="3"/>
  <c r="BT254" i="3"/>
  <c r="BL254" i="3"/>
  <c r="AZ254" i="3" s="1"/>
  <c r="BA255" i="3"/>
  <c r="BN255" i="3"/>
  <c r="BP255" i="3"/>
  <c r="BL255" i="3" s="1"/>
  <c r="AZ255" i="3" s="1"/>
  <c r="BR255" i="3"/>
  <c r="BT255" i="3"/>
  <c r="BA256" i="3"/>
  <c r="BN256" i="3"/>
  <c r="BP256" i="3"/>
  <c r="BR256" i="3"/>
  <c r="BT256" i="3"/>
  <c r="BL256" i="3"/>
  <c r="AZ256" i="3" s="1"/>
  <c r="BA257" i="3"/>
  <c r="BN257" i="3"/>
  <c r="BP257" i="3"/>
  <c r="BL257" i="3" s="1"/>
  <c r="AZ257" i="3" s="1"/>
  <c r="BR257" i="3"/>
  <c r="BT257" i="3"/>
  <c r="BA258" i="3"/>
  <c r="BN258" i="3"/>
  <c r="BP258" i="3"/>
  <c r="BR258" i="3"/>
  <c r="BT258" i="3"/>
  <c r="BL258" i="3"/>
  <c r="AZ258" i="3" s="1"/>
  <c r="BA259" i="3"/>
  <c r="BN259" i="3"/>
  <c r="BP259" i="3"/>
  <c r="BL259" i="3" s="1"/>
  <c r="AZ259" i="3" s="1"/>
  <c r="BR259" i="3"/>
  <c r="BT259" i="3"/>
  <c r="BA260" i="3"/>
  <c r="BN260" i="3"/>
  <c r="BP260" i="3"/>
  <c r="BR260" i="3"/>
  <c r="BT260" i="3"/>
  <c r="BL260" i="3"/>
  <c r="AZ260" i="3" s="1"/>
  <c r="BA261" i="3"/>
  <c r="BN261" i="3"/>
  <c r="BP261" i="3"/>
  <c r="BL261" i="3" s="1"/>
  <c r="AZ261" i="3" s="1"/>
  <c r="BR261" i="3"/>
  <c r="BT261" i="3"/>
  <c r="BA262" i="3"/>
  <c r="BN262" i="3"/>
  <c r="BP262" i="3"/>
  <c r="BR262" i="3"/>
  <c r="BT262" i="3"/>
  <c r="BL262" i="3"/>
  <c r="AZ262" i="3" s="1"/>
  <c r="BA263" i="3"/>
  <c r="BN263" i="3"/>
  <c r="BP263" i="3"/>
  <c r="BL263" i="3" s="1"/>
  <c r="AZ263" i="3" s="1"/>
  <c r="BR263" i="3"/>
  <c r="BT263" i="3"/>
  <c r="BA264" i="3"/>
  <c r="BN264" i="3"/>
  <c r="BP264" i="3"/>
  <c r="BR264" i="3"/>
  <c r="BT264" i="3"/>
  <c r="BL264" i="3"/>
  <c r="AZ264" i="3" s="1"/>
  <c r="BA265" i="3"/>
  <c r="BN265" i="3"/>
  <c r="BP265" i="3"/>
  <c r="BL265" i="3" s="1"/>
  <c r="AZ265" i="3" s="1"/>
  <c r="BR265" i="3"/>
  <c r="BT265" i="3"/>
  <c r="BA266" i="3"/>
  <c r="BN266" i="3"/>
  <c r="BP266" i="3"/>
  <c r="BR266" i="3"/>
  <c r="BT266" i="3"/>
  <c r="BL266" i="3"/>
  <c r="AZ266" i="3" s="1"/>
  <c r="BA267" i="3"/>
  <c r="BN267" i="3"/>
  <c r="BP267" i="3"/>
  <c r="BL267" i="3" s="1"/>
  <c r="AZ267" i="3" s="1"/>
  <c r="BR267" i="3"/>
  <c r="BT267" i="3"/>
  <c r="BA268" i="3"/>
  <c r="BN268" i="3"/>
  <c r="BP268" i="3"/>
  <c r="BR268" i="3"/>
  <c r="BT268" i="3"/>
  <c r="BL268" i="3"/>
  <c r="AZ268" i="3" s="1"/>
  <c r="BA269" i="3"/>
  <c r="BN269" i="3"/>
  <c r="BP269" i="3"/>
  <c r="BL269" i="3" s="1"/>
  <c r="AZ269" i="3" s="1"/>
  <c r="BR269" i="3"/>
  <c r="BT269" i="3"/>
  <c r="BA270" i="3"/>
  <c r="BN270" i="3"/>
  <c r="BP270" i="3"/>
  <c r="BR270" i="3"/>
  <c r="BT270" i="3"/>
  <c r="BL270" i="3"/>
  <c r="AZ270" i="3" s="1"/>
  <c r="BA271" i="3"/>
  <c r="BN271" i="3"/>
  <c r="BP271" i="3"/>
  <c r="BL271" i="3" s="1"/>
  <c r="AZ271" i="3" s="1"/>
  <c r="BR271" i="3"/>
  <c r="BT271" i="3"/>
  <c r="BA272" i="3"/>
  <c r="BN272" i="3"/>
  <c r="BP272" i="3"/>
  <c r="BR272" i="3"/>
  <c r="BT272" i="3"/>
  <c r="BL272" i="3"/>
  <c r="AZ272" i="3" s="1"/>
  <c r="BA273" i="3"/>
  <c r="BN273" i="3"/>
  <c r="BP273" i="3"/>
  <c r="BL273" i="3" s="1"/>
  <c r="AZ273" i="3" s="1"/>
  <c r="BR273" i="3"/>
  <c r="BT273" i="3"/>
  <c r="BA274" i="3"/>
  <c r="BN274" i="3"/>
  <c r="BP274" i="3"/>
  <c r="BR274" i="3"/>
  <c r="BT274" i="3"/>
  <c r="BL274" i="3"/>
  <c r="AZ274" i="3" s="1"/>
  <c r="BA275" i="3"/>
  <c r="BN275" i="3"/>
  <c r="BP275" i="3"/>
  <c r="BL275" i="3" s="1"/>
  <c r="AZ275" i="3" s="1"/>
  <c r="BR275" i="3"/>
  <c r="BT275" i="3"/>
  <c r="BA276" i="3"/>
  <c r="BN276" i="3"/>
  <c r="BP276" i="3"/>
  <c r="BR276" i="3"/>
  <c r="BT276" i="3"/>
  <c r="BL276" i="3"/>
  <c r="AZ276" i="3" s="1"/>
  <c r="BA277" i="3"/>
  <c r="BN277" i="3"/>
  <c r="BP277" i="3"/>
  <c r="BL277" i="3" s="1"/>
  <c r="AZ277" i="3" s="1"/>
  <c r="BR277" i="3"/>
  <c r="BT277" i="3"/>
  <c r="BA278" i="3"/>
  <c r="BN278" i="3"/>
  <c r="BP278" i="3"/>
  <c r="BR278" i="3"/>
  <c r="BT278" i="3"/>
  <c r="BL278" i="3"/>
  <c r="AZ278" i="3" s="1"/>
  <c r="BA279" i="3"/>
  <c r="BN279" i="3"/>
  <c r="BP279" i="3"/>
  <c r="BL279" i="3" s="1"/>
  <c r="AZ279" i="3" s="1"/>
  <c r="BR279" i="3"/>
  <c r="BT279" i="3"/>
  <c r="BA280" i="3"/>
  <c r="BN280" i="3"/>
  <c r="BP280" i="3"/>
  <c r="BR280" i="3"/>
  <c r="BT280" i="3"/>
  <c r="BL280" i="3"/>
  <c r="AZ280" i="3" s="1"/>
  <c r="BA281" i="3"/>
  <c r="BN281" i="3"/>
  <c r="BP281" i="3"/>
  <c r="BL281" i="3" s="1"/>
  <c r="AZ281" i="3" s="1"/>
  <c r="BR281" i="3"/>
  <c r="BT281" i="3"/>
  <c r="BA282" i="3"/>
  <c r="BN282" i="3"/>
  <c r="BP282" i="3"/>
  <c r="BR282" i="3"/>
  <c r="BT282" i="3"/>
  <c r="BL282" i="3"/>
  <c r="AZ282" i="3" s="1"/>
  <c r="BA283" i="3"/>
  <c r="BN283" i="3"/>
  <c r="BP283" i="3"/>
  <c r="BL283" i="3" s="1"/>
  <c r="AZ283" i="3" s="1"/>
  <c r="BR283" i="3"/>
  <c r="BT283" i="3"/>
  <c r="BA284" i="3"/>
  <c r="BN284" i="3"/>
  <c r="BP284" i="3"/>
  <c r="BR284" i="3"/>
  <c r="BT284" i="3"/>
  <c r="BL284" i="3"/>
  <c r="AZ284" i="3" s="1"/>
  <c r="BA285" i="3"/>
  <c r="BN285" i="3"/>
  <c r="BP285" i="3"/>
  <c r="BL285" i="3" s="1"/>
  <c r="AZ285" i="3" s="1"/>
  <c r="BR285" i="3"/>
  <c r="BT285" i="3"/>
  <c r="BA286" i="3"/>
  <c r="BN286" i="3"/>
  <c r="BP286" i="3"/>
  <c r="BR286" i="3"/>
  <c r="BT286" i="3"/>
  <c r="BL286" i="3"/>
  <c r="AZ286" i="3" s="1"/>
  <c r="BA287" i="3"/>
  <c r="BN287" i="3"/>
  <c r="BP287" i="3"/>
  <c r="BL287" i="3" s="1"/>
  <c r="AZ287" i="3" s="1"/>
  <c r="BR287" i="3"/>
  <c r="BT287" i="3"/>
  <c r="BA288" i="3"/>
  <c r="BN288" i="3"/>
  <c r="BP288" i="3"/>
  <c r="BR288" i="3"/>
  <c r="BT288" i="3"/>
  <c r="BL288" i="3"/>
  <c r="AZ288" i="3" s="1"/>
  <c r="BA289" i="3"/>
  <c r="BN289" i="3"/>
  <c r="BP289" i="3"/>
  <c r="BL289" i="3" s="1"/>
  <c r="AZ289" i="3" s="1"/>
  <c r="BR289" i="3"/>
  <c r="BT289" i="3"/>
  <c r="BA290" i="3"/>
  <c r="BN290" i="3"/>
  <c r="BP290" i="3"/>
  <c r="BR290" i="3"/>
  <c r="BT290" i="3"/>
  <c r="BL290" i="3"/>
  <c r="AZ290" i="3" s="1"/>
  <c r="BA291" i="3"/>
  <c r="BN291" i="3"/>
  <c r="BP291" i="3"/>
  <c r="BL291" i="3" s="1"/>
  <c r="AZ291" i="3" s="1"/>
  <c r="BR291" i="3"/>
  <c r="BT291" i="3"/>
  <c r="BA292" i="3"/>
  <c r="BN292" i="3"/>
  <c r="BP292" i="3"/>
  <c r="BR292" i="3"/>
  <c r="BT292" i="3"/>
  <c r="BL292" i="3"/>
  <c r="AZ292" i="3" s="1"/>
  <c r="BA293" i="3"/>
  <c r="BN293" i="3"/>
  <c r="BP293" i="3"/>
  <c r="BL293" i="3" s="1"/>
  <c r="AZ293" i="3" s="1"/>
  <c r="BR293" i="3"/>
  <c r="BT293" i="3"/>
  <c r="BA294" i="3"/>
  <c r="BN294" i="3"/>
  <c r="BP294" i="3"/>
  <c r="BR294" i="3"/>
  <c r="BT294" i="3"/>
  <c r="BL294" i="3"/>
  <c r="AZ294" i="3" s="1"/>
  <c r="BA295" i="3"/>
  <c r="BN295" i="3"/>
  <c r="BP295" i="3"/>
  <c r="BL295" i="3" s="1"/>
  <c r="AZ295" i="3" s="1"/>
  <c r="BR295" i="3"/>
  <c r="BT295" i="3"/>
  <c r="BA296" i="3"/>
  <c r="BN296" i="3"/>
  <c r="BP296" i="3"/>
  <c r="BR296" i="3"/>
  <c r="BT296" i="3"/>
  <c r="BL296" i="3"/>
  <c r="AZ296" i="3" s="1"/>
  <c r="BA297" i="3"/>
  <c r="BN297" i="3"/>
  <c r="BP297" i="3"/>
  <c r="BL297" i="3" s="1"/>
  <c r="AZ297" i="3" s="1"/>
  <c r="BR297" i="3"/>
  <c r="BT297" i="3"/>
  <c r="BA298" i="3"/>
  <c r="BN298" i="3"/>
  <c r="BP298" i="3"/>
  <c r="BR298" i="3"/>
  <c r="BT298" i="3"/>
  <c r="BL298" i="3"/>
  <c r="AZ298" i="3" s="1"/>
  <c r="BA299" i="3"/>
  <c r="BN299" i="3"/>
  <c r="BP299" i="3"/>
  <c r="BL299" i="3" s="1"/>
  <c r="AZ299" i="3" s="1"/>
  <c r="BR299" i="3"/>
  <c r="BT299" i="3"/>
  <c r="BA300" i="3"/>
  <c r="BN300" i="3"/>
  <c r="BP300" i="3"/>
  <c r="BR300" i="3"/>
  <c r="BT300" i="3"/>
  <c r="BL300" i="3"/>
  <c r="AZ300" i="3" s="1"/>
  <c r="BA301" i="3"/>
  <c r="BN301" i="3"/>
  <c r="BP301" i="3"/>
  <c r="BL301" i="3" s="1"/>
  <c r="AZ301" i="3" s="1"/>
  <c r="BR301" i="3"/>
  <c r="BT301" i="3"/>
  <c r="BA302" i="3"/>
  <c r="BN302" i="3"/>
  <c r="BP302" i="3"/>
  <c r="BR302" i="3"/>
  <c r="BT302" i="3"/>
  <c r="BL302" i="3"/>
  <c r="AZ302" i="3" s="1"/>
  <c r="BA303" i="3"/>
  <c r="BN303" i="3"/>
  <c r="BP303" i="3"/>
  <c r="BL303" i="3" s="1"/>
  <c r="AZ303" i="3" s="1"/>
  <c r="BR303" i="3"/>
  <c r="BT303" i="3"/>
  <c r="BA304" i="3"/>
  <c r="BN304" i="3"/>
  <c r="BP304" i="3"/>
  <c r="BR304" i="3"/>
  <c r="BT304" i="3"/>
  <c r="BL304" i="3"/>
  <c r="AZ304" i="3" s="1"/>
  <c r="BA305" i="3"/>
  <c r="BN305" i="3"/>
  <c r="BP305" i="3"/>
  <c r="BL305" i="3" s="1"/>
  <c r="AZ305" i="3" s="1"/>
  <c r="BR305" i="3"/>
  <c r="BT305" i="3"/>
  <c r="BA306" i="3"/>
  <c r="BN306" i="3"/>
  <c r="BP306" i="3"/>
  <c r="BR306" i="3"/>
  <c r="BT306" i="3"/>
  <c r="BL306" i="3"/>
  <c r="AZ306" i="3" s="1"/>
  <c r="BA307" i="3"/>
  <c r="BN307" i="3"/>
  <c r="BP307" i="3"/>
  <c r="BL307" i="3" s="1"/>
  <c r="AZ307" i="3" s="1"/>
  <c r="BR307" i="3"/>
  <c r="BT307" i="3"/>
  <c r="BA308" i="3"/>
  <c r="BN308" i="3"/>
  <c r="BP308" i="3"/>
  <c r="BR308" i="3"/>
  <c r="BT308" i="3"/>
  <c r="BL308" i="3"/>
  <c r="AZ308" i="3" s="1"/>
  <c r="BA309" i="3"/>
  <c r="BN309" i="3"/>
  <c r="BP309" i="3"/>
  <c r="BL309" i="3" s="1"/>
  <c r="AZ309" i="3" s="1"/>
  <c r="BR309" i="3"/>
  <c r="BT309" i="3"/>
  <c r="BA310" i="3"/>
  <c r="BN310" i="3"/>
  <c r="BP310" i="3"/>
  <c r="BR310" i="3"/>
  <c r="BT310" i="3"/>
  <c r="BL310" i="3"/>
  <c r="AZ310" i="3" s="1"/>
  <c r="BA311" i="3"/>
  <c r="BN311" i="3"/>
  <c r="BP311" i="3"/>
  <c r="BL311" i="3" s="1"/>
  <c r="AZ311" i="3" s="1"/>
  <c r="BR311" i="3"/>
  <c r="BT311" i="3"/>
  <c r="BA312" i="3"/>
  <c r="BN312" i="3"/>
  <c r="BP312" i="3"/>
  <c r="BR312" i="3"/>
  <c r="BT312" i="3"/>
  <c r="BL312" i="3"/>
  <c r="AZ312" i="3" s="1"/>
  <c r="BA313" i="3"/>
  <c r="BN313" i="3"/>
  <c r="BP313" i="3"/>
  <c r="BL313" i="3" s="1"/>
  <c r="AZ313" i="3" s="1"/>
  <c r="BR313" i="3"/>
  <c r="BT313" i="3"/>
  <c r="BA314" i="3"/>
  <c r="BN314" i="3"/>
  <c r="BP314" i="3"/>
  <c r="BR314" i="3"/>
  <c r="BT314" i="3"/>
  <c r="BL314" i="3"/>
  <c r="AZ314" i="3" s="1"/>
  <c r="BA315" i="3"/>
  <c r="BN315" i="3"/>
  <c r="BP315" i="3"/>
  <c r="BL315" i="3" s="1"/>
  <c r="AZ315" i="3" s="1"/>
  <c r="BR315" i="3"/>
  <c r="BT315" i="3"/>
  <c r="BA316" i="3"/>
  <c r="BN316" i="3"/>
  <c r="BP316" i="3"/>
  <c r="BR316" i="3"/>
  <c r="BT316" i="3"/>
  <c r="BL316" i="3"/>
  <c r="AZ316" i="3" s="1"/>
  <c r="BA317" i="3"/>
  <c r="BN317" i="3"/>
  <c r="BP317" i="3"/>
  <c r="BL317" i="3" s="1"/>
  <c r="AZ317" i="3" s="1"/>
  <c r="BR317" i="3"/>
  <c r="BT317" i="3"/>
  <c r="BA318" i="3"/>
  <c r="BN318" i="3"/>
  <c r="BP318" i="3"/>
  <c r="BR318" i="3"/>
  <c r="BT318" i="3"/>
  <c r="BL318" i="3"/>
  <c r="AZ318" i="3" s="1"/>
  <c r="BA319" i="3"/>
  <c r="BN319" i="3"/>
  <c r="BP319" i="3"/>
  <c r="BL319" i="3" s="1"/>
  <c r="AZ319" i="3" s="1"/>
  <c r="BR319" i="3"/>
  <c r="BT319" i="3"/>
  <c r="BA320" i="3"/>
  <c r="BN320" i="3"/>
  <c r="BP320" i="3"/>
  <c r="BR320" i="3"/>
  <c r="BT320" i="3"/>
  <c r="BL320" i="3"/>
  <c r="AZ320" i="3" s="1"/>
  <c r="BA321" i="3"/>
  <c r="BN321" i="3"/>
  <c r="BP321" i="3"/>
  <c r="BL321" i="3" s="1"/>
  <c r="AZ321" i="3" s="1"/>
  <c r="BR321" i="3"/>
  <c r="BT321" i="3"/>
  <c r="BA322" i="3"/>
  <c r="BN322" i="3"/>
  <c r="BP322" i="3"/>
  <c r="BR322" i="3"/>
  <c r="BT322" i="3"/>
  <c r="BL322" i="3"/>
  <c r="AZ322" i="3" s="1"/>
  <c r="BA323" i="3"/>
  <c r="BN323" i="3"/>
  <c r="BP323" i="3"/>
  <c r="BL323" i="3" s="1"/>
  <c r="AZ323" i="3" s="1"/>
  <c r="BR323" i="3"/>
  <c r="BT323" i="3"/>
  <c r="BA324" i="3"/>
  <c r="BN324" i="3"/>
  <c r="BP324" i="3"/>
  <c r="BR324" i="3"/>
  <c r="BT324" i="3"/>
  <c r="BL324" i="3"/>
  <c r="AZ324" i="3" s="1"/>
  <c r="BA325" i="3"/>
  <c r="BN325" i="3"/>
  <c r="BP325" i="3"/>
  <c r="BL325" i="3" s="1"/>
  <c r="AZ325" i="3" s="1"/>
  <c r="BR325" i="3"/>
  <c r="BT325" i="3"/>
  <c r="BA326" i="3"/>
  <c r="BN326" i="3"/>
  <c r="BP326" i="3"/>
  <c r="BR326" i="3"/>
  <c r="BT326" i="3"/>
  <c r="BL326" i="3"/>
  <c r="AZ326" i="3" s="1"/>
  <c r="BA327" i="3"/>
  <c r="BN327" i="3"/>
  <c r="BP327" i="3"/>
  <c r="BL327" i="3" s="1"/>
  <c r="AZ327" i="3" s="1"/>
  <c r="BR327" i="3"/>
  <c r="BT327" i="3"/>
  <c r="BA328" i="3"/>
  <c r="BN328" i="3"/>
  <c r="BP328" i="3"/>
  <c r="BR328" i="3"/>
  <c r="BT328" i="3"/>
  <c r="BL328" i="3"/>
  <c r="AZ328" i="3" s="1"/>
  <c r="BA329" i="3"/>
  <c r="BN329" i="3"/>
  <c r="BP329" i="3"/>
  <c r="BL329" i="3" s="1"/>
  <c r="AZ329" i="3" s="1"/>
  <c r="BR329" i="3"/>
  <c r="BT329" i="3"/>
  <c r="BA330" i="3"/>
  <c r="BN330" i="3"/>
  <c r="BP330" i="3"/>
  <c r="BR330" i="3"/>
  <c r="BT330" i="3"/>
  <c r="BL330" i="3"/>
  <c r="AZ330" i="3" s="1"/>
  <c r="BA331" i="3"/>
  <c r="BN331" i="3"/>
  <c r="BP331" i="3"/>
  <c r="BL331" i="3" s="1"/>
  <c r="AZ331" i="3" s="1"/>
  <c r="BR331" i="3"/>
  <c r="BT331" i="3"/>
  <c r="BA332" i="3"/>
  <c r="BN332" i="3"/>
  <c r="BP332" i="3"/>
  <c r="BR332" i="3"/>
  <c r="BT332" i="3"/>
  <c r="BL332" i="3"/>
  <c r="AZ332" i="3" s="1"/>
  <c r="BA333" i="3"/>
  <c r="BN333" i="3"/>
  <c r="BP333" i="3"/>
  <c r="BL333" i="3" s="1"/>
  <c r="AZ333" i="3" s="1"/>
  <c r="BR333" i="3"/>
  <c r="BT333" i="3"/>
  <c r="BA334" i="3"/>
  <c r="BN334" i="3"/>
  <c r="BP334" i="3"/>
  <c r="BR334" i="3"/>
  <c r="BT334" i="3"/>
  <c r="BL334" i="3"/>
  <c r="AZ334" i="3" s="1"/>
  <c r="BA335" i="3"/>
  <c r="BN335" i="3"/>
  <c r="BP335" i="3"/>
  <c r="BL335" i="3" s="1"/>
  <c r="AZ335" i="3" s="1"/>
  <c r="BR335" i="3"/>
  <c r="BT335" i="3"/>
  <c r="BA336" i="3"/>
  <c r="BN336" i="3"/>
  <c r="BP336" i="3"/>
  <c r="BR336" i="3"/>
  <c r="BT336" i="3"/>
  <c r="BL336" i="3"/>
  <c r="AZ336" i="3" s="1"/>
  <c r="BA337" i="3"/>
  <c r="BN337" i="3"/>
  <c r="BP337" i="3"/>
  <c r="BL337" i="3" s="1"/>
  <c r="AZ337" i="3" s="1"/>
  <c r="BR337" i="3"/>
  <c r="BT337" i="3"/>
  <c r="BA338" i="3"/>
  <c r="BN338" i="3"/>
  <c r="BP338" i="3"/>
  <c r="BR338" i="3"/>
  <c r="BT338" i="3"/>
  <c r="BL338" i="3"/>
  <c r="AZ338" i="3" s="1"/>
  <c r="BA339" i="3"/>
  <c r="BN339" i="3"/>
  <c r="BP339" i="3"/>
  <c r="BL339" i="3" s="1"/>
  <c r="AZ339" i="3" s="1"/>
  <c r="BR339" i="3"/>
  <c r="BT339" i="3"/>
  <c r="BA340" i="3"/>
  <c r="BN340" i="3"/>
  <c r="BP340" i="3"/>
  <c r="BR340" i="3"/>
  <c r="BT340" i="3"/>
  <c r="BL340" i="3"/>
  <c r="AZ340" i="3" s="1"/>
  <c r="BA341" i="3"/>
  <c r="BN341" i="3"/>
  <c r="BP341" i="3"/>
  <c r="BL341" i="3" s="1"/>
  <c r="AZ341" i="3" s="1"/>
  <c r="BR341" i="3"/>
  <c r="BT341" i="3"/>
  <c r="BA342" i="3"/>
  <c r="BN342" i="3"/>
  <c r="BP342" i="3"/>
  <c r="BR342" i="3"/>
  <c r="BT342" i="3"/>
  <c r="BL342" i="3"/>
  <c r="AZ342" i="3" s="1"/>
  <c r="BA343" i="3"/>
  <c r="BN343" i="3"/>
  <c r="BP343" i="3"/>
  <c r="BL343" i="3" s="1"/>
  <c r="AZ343" i="3" s="1"/>
  <c r="BR343" i="3"/>
  <c r="BT343" i="3"/>
  <c r="BA344" i="3"/>
  <c r="BN344" i="3"/>
  <c r="BP344" i="3"/>
  <c r="BR344" i="3"/>
  <c r="BT344" i="3"/>
  <c r="BL344" i="3"/>
  <c r="AZ344" i="3" s="1"/>
  <c r="BA345" i="3"/>
  <c r="BN345" i="3"/>
  <c r="BP345" i="3"/>
  <c r="BL345" i="3" s="1"/>
  <c r="AZ345" i="3" s="1"/>
  <c r="BR345" i="3"/>
  <c r="BT345" i="3"/>
  <c r="BA346" i="3"/>
  <c r="BN346" i="3"/>
  <c r="BP346" i="3"/>
  <c r="BR346" i="3"/>
  <c r="BT346" i="3"/>
  <c r="BL346" i="3"/>
  <c r="AZ346" i="3" s="1"/>
  <c r="BA347" i="3"/>
  <c r="BN347" i="3"/>
  <c r="BP347" i="3"/>
  <c r="BL347" i="3" s="1"/>
  <c r="AZ347" i="3" s="1"/>
  <c r="BR347" i="3"/>
  <c r="BT347" i="3"/>
  <c r="BA348" i="3"/>
  <c r="BN348" i="3"/>
  <c r="BP348" i="3"/>
  <c r="BR348" i="3"/>
  <c r="BT348" i="3"/>
  <c r="BL348" i="3"/>
  <c r="AZ348" i="3" s="1"/>
  <c r="BA349" i="3"/>
  <c r="BN349" i="3"/>
  <c r="BP349" i="3"/>
  <c r="BL349" i="3" s="1"/>
  <c r="AZ349" i="3" s="1"/>
  <c r="BR349" i="3"/>
  <c r="BT349" i="3"/>
  <c r="BA350" i="3"/>
  <c r="BN350" i="3"/>
  <c r="BP350" i="3"/>
  <c r="BR350" i="3"/>
  <c r="BT350" i="3"/>
  <c r="BL350" i="3"/>
  <c r="AZ350" i="3" s="1"/>
  <c r="BA351" i="3"/>
  <c r="BN351" i="3"/>
  <c r="BP351" i="3"/>
  <c r="BL351" i="3" s="1"/>
  <c r="AZ351" i="3" s="1"/>
  <c r="BR351" i="3"/>
  <c r="BT351" i="3"/>
  <c r="BA352" i="3"/>
  <c r="BN352" i="3"/>
  <c r="BP352" i="3"/>
  <c r="BR352" i="3"/>
  <c r="BT352" i="3"/>
  <c r="BL352" i="3"/>
  <c r="AZ352" i="3" s="1"/>
  <c r="BA353" i="3"/>
  <c r="BN353" i="3"/>
  <c r="BP353" i="3"/>
  <c r="BL353" i="3" s="1"/>
  <c r="AZ353" i="3" s="1"/>
  <c r="BR353" i="3"/>
  <c r="BT353" i="3"/>
  <c r="BA354" i="3"/>
  <c r="BN354" i="3"/>
  <c r="BP354" i="3"/>
  <c r="BR354" i="3"/>
  <c r="BT354" i="3"/>
  <c r="BL354" i="3"/>
  <c r="AZ354" i="3" s="1"/>
  <c r="BA355" i="3"/>
  <c r="BN355" i="3"/>
  <c r="BP355" i="3"/>
  <c r="BL355" i="3" s="1"/>
  <c r="AZ355" i="3" s="1"/>
  <c r="BR355" i="3"/>
  <c r="BT355" i="3"/>
  <c r="BA356" i="3"/>
  <c r="BN356" i="3"/>
  <c r="BP356" i="3"/>
  <c r="BR356" i="3"/>
  <c r="BT356" i="3"/>
  <c r="BL356" i="3"/>
  <c r="AZ356" i="3" s="1"/>
  <c r="BA357" i="3"/>
  <c r="BN357" i="3"/>
  <c r="BP357" i="3"/>
  <c r="BL357" i="3" s="1"/>
  <c r="AZ357" i="3" s="1"/>
  <c r="BR357" i="3"/>
  <c r="BT357" i="3"/>
  <c r="BA358" i="3"/>
  <c r="BN358" i="3"/>
  <c r="BP358" i="3"/>
  <c r="BR358" i="3"/>
  <c r="BT358" i="3"/>
  <c r="BL358" i="3"/>
  <c r="AZ358" i="3" s="1"/>
  <c r="BA359" i="3"/>
  <c r="BN359" i="3"/>
  <c r="BP359" i="3"/>
  <c r="BL359" i="3" s="1"/>
  <c r="AZ359" i="3" s="1"/>
  <c r="BR359" i="3"/>
  <c r="BT359" i="3"/>
  <c r="BA360" i="3"/>
  <c r="BN360" i="3"/>
  <c r="BP360" i="3"/>
  <c r="BR360" i="3"/>
  <c r="BT360" i="3"/>
  <c r="BL360" i="3"/>
  <c r="AZ360" i="3" s="1"/>
  <c r="BA361" i="3"/>
  <c r="BN361" i="3"/>
  <c r="BP361" i="3"/>
  <c r="BL361" i="3" s="1"/>
  <c r="AZ361" i="3" s="1"/>
  <c r="BR361" i="3"/>
  <c r="BT361" i="3"/>
  <c r="BA362" i="3"/>
  <c r="BN362" i="3"/>
  <c r="BP362" i="3"/>
  <c r="BR362" i="3"/>
  <c r="BT362" i="3"/>
  <c r="BL362" i="3"/>
  <c r="AZ362" i="3" s="1"/>
  <c r="BA363" i="3"/>
  <c r="BN363" i="3"/>
  <c r="BP363" i="3"/>
  <c r="BL363" i="3" s="1"/>
  <c r="AZ363" i="3" s="1"/>
  <c r="BR363" i="3"/>
  <c r="BT363" i="3"/>
  <c r="BA364" i="3"/>
  <c r="BN364" i="3"/>
  <c r="BP364" i="3"/>
  <c r="BR364" i="3"/>
  <c r="BT364" i="3"/>
  <c r="BL364" i="3"/>
  <c r="AZ364" i="3" s="1"/>
  <c r="BA365" i="3"/>
  <c r="BN365" i="3"/>
  <c r="BP365" i="3"/>
  <c r="BL365" i="3" s="1"/>
  <c r="AZ365" i="3" s="1"/>
  <c r="BR365" i="3"/>
  <c r="BT365" i="3"/>
  <c r="BA366" i="3"/>
  <c r="BN366" i="3"/>
  <c r="BP366" i="3"/>
  <c r="BR366" i="3"/>
  <c r="BT366" i="3"/>
  <c r="BL366" i="3"/>
  <c r="AZ366" i="3" s="1"/>
  <c r="BA367" i="3"/>
  <c r="BN367" i="3"/>
  <c r="BP367" i="3"/>
  <c r="BL367" i="3" s="1"/>
  <c r="AZ367" i="3" s="1"/>
  <c r="BR367" i="3"/>
  <c r="BT367" i="3"/>
  <c r="BA368" i="3"/>
  <c r="BN368" i="3"/>
  <c r="BP368" i="3"/>
  <c r="BR368" i="3"/>
  <c r="BT368" i="3"/>
  <c r="BL368" i="3"/>
  <c r="AZ368" i="3" s="1"/>
  <c r="BA369" i="3"/>
  <c r="BN369" i="3"/>
  <c r="BP369" i="3"/>
  <c r="BL369" i="3" s="1"/>
  <c r="AZ369" i="3" s="1"/>
  <c r="BR369" i="3"/>
  <c r="BT369" i="3"/>
  <c r="BA370" i="3"/>
  <c r="BN370" i="3"/>
  <c r="BP370" i="3"/>
  <c r="BR370" i="3"/>
  <c r="BT370" i="3"/>
  <c r="BL370" i="3"/>
  <c r="AZ370" i="3" s="1"/>
  <c r="BA371" i="3"/>
  <c r="BN371" i="3"/>
  <c r="BP371" i="3"/>
  <c r="BL371" i="3" s="1"/>
  <c r="AZ371" i="3" s="1"/>
  <c r="BR371" i="3"/>
  <c r="BT371" i="3"/>
  <c r="BA372" i="3"/>
  <c r="BN372" i="3"/>
  <c r="BP372" i="3"/>
  <c r="BR372" i="3"/>
  <c r="BT372" i="3"/>
  <c r="BL372" i="3"/>
  <c r="AZ372" i="3" s="1"/>
  <c r="BA373" i="3"/>
  <c r="BN373" i="3"/>
  <c r="BP373" i="3"/>
  <c r="BL373" i="3" s="1"/>
  <c r="AZ373" i="3" s="1"/>
  <c r="BR373" i="3"/>
  <c r="BT373" i="3"/>
  <c r="BA374" i="3"/>
  <c r="BN374" i="3"/>
  <c r="BP374" i="3"/>
  <c r="BR374" i="3"/>
  <c r="BT374" i="3"/>
  <c r="BL374" i="3"/>
  <c r="AZ374" i="3" s="1"/>
  <c r="BA375" i="3"/>
  <c r="BN375" i="3"/>
  <c r="BP375" i="3"/>
  <c r="BL375" i="3" s="1"/>
  <c r="AZ375" i="3" s="1"/>
  <c r="BR375" i="3"/>
  <c r="BT375" i="3"/>
  <c r="BA376" i="3"/>
  <c r="BN376" i="3"/>
  <c r="BP376" i="3"/>
  <c r="BR376" i="3"/>
  <c r="BT376" i="3"/>
  <c r="BL376" i="3"/>
  <c r="AZ376" i="3" s="1"/>
  <c r="BA377" i="3"/>
  <c r="BN377" i="3"/>
  <c r="BP377" i="3"/>
  <c r="BL377" i="3" s="1"/>
  <c r="AZ377" i="3" s="1"/>
  <c r="BR377" i="3"/>
  <c r="BT377" i="3"/>
  <c r="BA378" i="3"/>
  <c r="BN378" i="3"/>
  <c r="BP378" i="3"/>
  <c r="BR378" i="3"/>
  <c r="BT378" i="3"/>
  <c r="BL378" i="3"/>
  <c r="AZ378" i="3" s="1"/>
  <c r="BA379" i="3"/>
  <c r="BN379" i="3"/>
  <c r="BP379" i="3"/>
  <c r="BL379" i="3" s="1"/>
  <c r="AZ379" i="3" s="1"/>
  <c r="BR379" i="3"/>
  <c r="BT379" i="3"/>
  <c r="BA380" i="3"/>
  <c r="BN380" i="3"/>
  <c r="BP380" i="3"/>
  <c r="BR380" i="3"/>
  <c r="BT380" i="3"/>
  <c r="BL380" i="3"/>
  <c r="AZ380" i="3" s="1"/>
  <c r="BA381" i="3"/>
  <c r="BN381" i="3"/>
  <c r="BP381" i="3"/>
  <c r="BL381" i="3" s="1"/>
  <c r="AZ381" i="3" s="1"/>
  <c r="BR381" i="3"/>
  <c r="BT381" i="3"/>
  <c r="BA382" i="3"/>
  <c r="BN382" i="3"/>
  <c r="BP382" i="3"/>
  <c r="BR382" i="3"/>
  <c r="BT382" i="3"/>
  <c r="BL382" i="3"/>
  <c r="AZ382" i="3" s="1"/>
  <c r="BA383" i="3"/>
  <c r="BN383" i="3"/>
  <c r="BP383" i="3"/>
  <c r="BL383" i="3" s="1"/>
  <c r="AZ383" i="3" s="1"/>
  <c r="BR383" i="3"/>
  <c r="BT383" i="3"/>
  <c r="BA384" i="3"/>
  <c r="BN384" i="3"/>
  <c r="BP384" i="3"/>
  <c r="BR384" i="3"/>
  <c r="BT384" i="3"/>
  <c r="BL384" i="3"/>
  <c r="AZ384" i="3" s="1"/>
  <c r="BA385" i="3"/>
  <c r="BN385" i="3"/>
  <c r="BP385" i="3"/>
  <c r="BL385" i="3" s="1"/>
  <c r="AZ385" i="3" s="1"/>
  <c r="BR385" i="3"/>
  <c r="BT385" i="3"/>
  <c r="BA386" i="3"/>
  <c r="BN386" i="3"/>
  <c r="BP386" i="3"/>
  <c r="BR386" i="3"/>
  <c r="BT386" i="3"/>
  <c r="BL386" i="3"/>
  <c r="AZ386" i="3" s="1"/>
  <c r="BA387" i="3"/>
  <c r="BN387" i="3"/>
  <c r="BP387" i="3"/>
  <c r="BL387" i="3" s="1"/>
  <c r="AZ387" i="3" s="1"/>
  <c r="BR387" i="3"/>
  <c r="BT387" i="3"/>
  <c r="BA388" i="3"/>
  <c r="BN388" i="3"/>
  <c r="BP388" i="3"/>
  <c r="BR388" i="3"/>
  <c r="BT388" i="3"/>
  <c r="BL388" i="3"/>
  <c r="AZ388" i="3" s="1"/>
  <c r="BA389" i="3"/>
  <c r="BN389" i="3"/>
  <c r="BP389" i="3"/>
  <c r="BL389" i="3" s="1"/>
  <c r="AZ389" i="3" s="1"/>
  <c r="BR389" i="3"/>
  <c r="BT389" i="3"/>
  <c r="BA390" i="3"/>
  <c r="BN390" i="3"/>
  <c r="BP390" i="3"/>
  <c r="BR390" i="3"/>
  <c r="BT390" i="3"/>
  <c r="BL390" i="3"/>
  <c r="AZ390" i="3" s="1"/>
  <c r="BA391" i="3"/>
  <c r="BN391" i="3"/>
  <c r="BP391" i="3"/>
  <c r="BL391" i="3" s="1"/>
  <c r="AZ391" i="3" s="1"/>
  <c r="BR391" i="3"/>
  <c r="BT391" i="3"/>
  <c r="BA392" i="3"/>
  <c r="BN392" i="3"/>
  <c r="BP392" i="3"/>
  <c r="BR392" i="3"/>
  <c r="BT392" i="3"/>
  <c r="BL392" i="3"/>
  <c r="AZ392" i="3" s="1"/>
  <c r="BA393" i="3"/>
  <c r="BN393" i="3"/>
  <c r="BP393" i="3"/>
  <c r="BL393" i="3" s="1"/>
  <c r="AZ393" i="3" s="1"/>
  <c r="BR393" i="3"/>
  <c r="BT393" i="3"/>
  <c r="BA394" i="3"/>
  <c r="BN394" i="3"/>
  <c r="BP394" i="3"/>
  <c r="BR394" i="3"/>
  <c r="BT394" i="3"/>
  <c r="BL394" i="3"/>
  <c r="AZ394" i="3" s="1"/>
  <c r="BA395" i="3"/>
  <c r="BN395" i="3"/>
  <c r="BP395" i="3"/>
  <c r="BL395" i="3" s="1"/>
  <c r="AZ395" i="3" s="1"/>
  <c r="BR395" i="3"/>
  <c r="BT395" i="3"/>
  <c r="BA396" i="3"/>
  <c r="BN396" i="3"/>
  <c r="BP396" i="3"/>
  <c r="BR396" i="3"/>
  <c r="BT396" i="3"/>
  <c r="BL396" i="3"/>
  <c r="AZ396" i="3" s="1"/>
  <c r="BA397" i="3"/>
  <c r="BN397" i="3"/>
  <c r="BP397" i="3"/>
  <c r="BL397" i="3" s="1"/>
  <c r="AZ397" i="3" s="1"/>
  <c r="BR397" i="3"/>
  <c r="BT397" i="3"/>
  <c r="BA398" i="3"/>
  <c r="BN398" i="3"/>
  <c r="BP398" i="3"/>
  <c r="BR398" i="3"/>
  <c r="BT398" i="3"/>
  <c r="BL398" i="3"/>
  <c r="AZ398" i="3" s="1"/>
  <c r="BA399" i="3"/>
  <c r="BN399" i="3"/>
  <c r="BP399" i="3"/>
  <c r="BL399" i="3" s="1"/>
  <c r="AZ399" i="3" s="1"/>
  <c r="BR399" i="3"/>
  <c r="BT399" i="3"/>
  <c r="BA400" i="3"/>
  <c r="BN400" i="3"/>
  <c r="BP400" i="3"/>
  <c r="BR400" i="3"/>
  <c r="BT400" i="3"/>
  <c r="BL400" i="3"/>
  <c r="AZ400" i="3" s="1"/>
  <c r="BA401" i="3"/>
  <c r="BN401" i="3"/>
  <c r="BP401" i="3"/>
  <c r="BL401" i="3" s="1"/>
  <c r="AZ401" i="3" s="1"/>
  <c r="BR401" i="3"/>
  <c r="BT401" i="3"/>
  <c r="BA402" i="3"/>
  <c r="BN402" i="3"/>
  <c r="BP402" i="3"/>
  <c r="BR402" i="3"/>
  <c r="BT402" i="3"/>
  <c r="BL402" i="3"/>
  <c r="AZ402" i="3" s="1"/>
  <c r="BA403" i="3"/>
  <c r="BN403" i="3"/>
  <c r="BP403" i="3"/>
  <c r="BL403" i="3" s="1"/>
  <c r="AZ403" i="3" s="1"/>
  <c r="BR403" i="3"/>
  <c r="BT403" i="3"/>
  <c r="BA404" i="3"/>
  <c r="BN404" i="3"/>
  <c r="BP404" i="3"/>
  <c r="BR404" i="3"/>
  <c r="BT404" i="3"/>
  <c r="BL404" i="3"/>
  <c r="AZ404" i="3" s="1"/>
  <c r="BA405" i="3"/>
  <c r="BN405" i="3"/>
  <c r="BP405" i="3"/>
  <c r="BL405" i="3" s="1"/>
  <c r="AZ405" i="3" s="1"/>
  <c r="BR405" i="3"/>
  <c r="BT405" i="3"/>
  <c r="BA406" i="3"/>
  <c r="BN406" i="3"/>
  <c r="BP406" i="3"/>
  <c r="BR406" i="3"/>
  <c r="BT406" i="3"/>
  <c r="BL406" i="3"/>
  <c r="AZ406" i="3" s="1"/>
  <c r="BA407" i="3"/>
  <c r="BN407" i="3"/>
  <c r="BP407" i="3"/>
  <c r="BL407" i="3" s="1"/>
  <c r="AZ407" i="3" s="1"/>
  <c r="BR407" i="3"/>
  <c r="BT407" i="3"/>
  <c r="BA408" i="3"/>
  <c r="BN408" i="3"/>
  <c r="BP408" i="3"/>
  <c r="BR408" i="3"/>
  <c r="BT408" i="3"/>
  <c r="BL408" i="3"/>
  <c r="AZ408" i="3" s="1"/>
  <c r="BA409" i="3"/>
  <c r="BN409" i="3"/>
  <c r="BP409" i="3"/>
  <c r="BL409" i="3" s="1"/>
  <c r="AZ409" i="3" s="1"/>
  <c r="BR409" i="3"/>
  <c r="BT409" i="3"/>
  <c r="BA410" i="3"/>
  <c r="BN410" i="3"/>
  <c r="BP410" i="3"/>
  <c r="BR410" i="3"/>
  <c r="BT410" i="3"/>
  <c r="BL410" i="3"/>
  <c r="AZ410" i="3" s="1"/>
  <c r="BA411" i="3"/>
  <c r="BN411" i="3"/>
  <c r="BP411" i="3"/>
  <c r="BL411" i="3" s="1"/>
  <c r="AZ411" i="3" s="1"/>
  <c r="BR411" i="3"/>
  <c r="BT411" i="3"/>
  <c r="BA412" i="3"/>
  <c r="BN412" i="3"/>
  <c r="BP412" i="3"/>
  <c r="BR412" i="3"/>
  <c r="BT412" i="3"/>
  <c r="BL412" i="3"/>
  <c r="AZ412" i="3" s="1"/>
  <c r="BA413" i="3"/>
  <c r="BN413" i="3"/>
  <c r="BP413" i="3"/>
  <c r="BL413" i="3" s="1"/>
  <c r="AZ413" i="3" s="1"/>
  <c r="BR413" i="3"/>
  <c r="BT413" i="3"/>
  <c r="BA414" i="3"/>
  <c r="BN414" i="3"/>
  <c r="BP414" i="3"/>
  <c r="BR414" i="3"/>
  <c r="BT414" i="3"/>
  <c r="BL414" i="3"/>
  <c r="AZ414" i="3" s="1"/>
  <c r="BA415" i="3"/>
  <c r="BN415" i="3"/>
  <c r="BP415" i="3"/>
  <c r="BL415" i="3" s="1"/>
  <c r="AZ415" i="3" s="1"/>
  <c r="BR415" i="3"/>
  <c r="BT415" i="3"/>
  <c r="BA416" i="3"/>
  <c r="BN416" i="3"/>
  <c r="BP416" i="3"/>
  <c r="BR416" i="3"/>
  <c r="BT416" i="3"/>
  <c r="BL416" i="3"/>
  <c r="AZ416" i="3" s="1"/>
  <c r="BA417" i="3"/>
  <c r="BN417" i="3"/>
  <c r="BP417" i="3"/>
  <c r="BL417" i="3" s="1"/>
  <c r="AZ417" i="3" s="1"/>
  <c r="BR417" i="3"/>
  <c r="BT417" i="3"/>
  <c r="BA418" i="3"/>
  <c r="BN418" i="3"/>
  <c r="BP418" i="3"/>
  <c r="BR418" i="3"/>
  <c r="BT418" i="3"/>
  <c r="BL418" i="3"/>
  <c r="AZ418" i="3" s="1"/>
  <c r="BA419" i="3"/>
  <c r="BN419" i="3"/>
  <c r="BP419" i="3"/>
  <c r="BL419" i="3" s="1"/>
  <c r="AZ419" i="3" s="1"/>
  <c r="BR419" i="3"/>
  <c r="BT419" i="3"/>
  <c r="BA420" i="3"/>
  <c r="BN420" i="3"/>
  <c r="BP420" i="3"/>
  <c r="BR420" i="3"/>
  <c r="BT420" i="3"/>
  <c r="BL420" i="3"/>
  <c r="AZ420" i="3" s="1"/>
  <c r="BA421" i="3"/>
  <c r="BN421" i="3"/>
  <c r="BP421" i="3"/>
  <c r="BL421" i="3" s="1"/>
  <c r="AZ421" i="3" s="1"/>
  <c r="BR421" i="3"/>
  <c r="BT421" i="3"/>
  <c r="BA422" i="3"/>
  <c r="BN422" i="3"/>
  <c r="BP422" i="3"/>
  <c r="BR422" i="3"/>
  <c r="BT422" i="3"/>
  <c r="BL422" i="3"/>
  <c r="AZ422" i="3" s="1"/>
  <c r="BA423" i="3"/>
  <c r="BN423" i="3"/>
  <c r="BP423" i="3"/>
  <c r="BL423" i="3" s="1"/>
  <c r="AZ423" i="3" s="1"/>
  <c r="BR423" i="3"/>
  <c r="BT423" i="3"/>
  <c r="BA424" i="3"/>
  <c r="BN424" i="3"/>
  <c r="BP424" i="3"/>
  <c r="BR424" i="3"/>
  <c r="BT424" i="3"/>
  <c r="BL424" i="3"/>
  <c r="AZ424" i="3" s="1"/>
  <c r="BA425" i="3"/>
  <c r="BN425" i="3"/>
  <c r="BP425" i="3"/>
  <c r="BL425" i="3" s="1"/>
  <c r="AZ425" i="3" s="1"/>
  <c r="BR425" i="3"/>
  <c r="BT425" i="3"/>
  <c r="BA426" i="3"/>
  <c r="BN426" i="3"/>
  <c r="BP426" i="3"/>
  <c r="BR426" i="3"/>
  <c r="BT426" i="3"/>
  <c r="BL426" i="3"/>
  <c r="AZ426" i="3" s="1"/>
  <c r="BA427" i="3"/>
  <c r="BN427" i="3"/>
  <c r="BP427" i="3"/>
  <c r="BL427" i="3" s="1"/>
  <c r="AZ427" i="3" s="1"/>
  <c r="BR427" i="3"/>
  <c r="BT427" i="3"/>
  <c r="BA428" i="3"/>
  <c r="BN428" i="3"/>
  <c r="BP428" i="3"/>
  <c r="BR428" i="3"/>
  <c r="BT428" i="3"/>
  <c r="BL428" i="3"/>
  <c r="AZ428" i="3" s="1"/>
  <c r="BA429" i="3"/>
  <c r="BN429" i="3"/>
  <c r="BP429" i="3"/>
  <c r="BL429" i="3" s="1"/>
  <c r="AZ429" i="3" s="1"/>
  <c r="BR429" i="3"/>
  <c r="BT429" i="3"/>
  <c r="BA430" i="3"/>
  <c r="BN430" i="3"/>
  <c r="BP430" i="3"/>
  <c r="BR430" i="3"/>
  <c r="BT430" i="3"/>
  <c r="BL430" i="3"/>
  <c r="AZ430" i="3" s="1"/>
  <c r="BA431" i="3"/>
  <c r="BN431" i="3"/>
  <c r="BP431" i="3"/>
  <c r="BL431" i="3" s="1"/>
  <c r="AZ431" i="3" s="1"/>
  <c r="BR431" i="3"/>
  <c r="BT431" i="3"/>
  <c r="BA432" i="3"/>
  <c r="BN432" i="3"/>
  <c r="BP432" i="3"/>
  <c r="BR432" i="3"/>
  <c r="BT432" i="3"/>
  <c r="BL432" i="3"/>
  <c r="AZ432" i="3" s="1"/>
  <c r="BA433" i="3"/>
  <c r="BN433" i="3"/>
  <c r="BP433" i="3"/>
  <c r="BL433" i="3" s="1"/>
  <c r="AZ433" i="3" s="1"/>
  <c r="BR433" i="3"/>
  <c r="BT433" i="3"/>
  <c r="BA434" i="3"/>
  <c r="BN434" i="3"/>
  <c r="BP434" i="3"/>
  <c r="BR434" i="3"/>
  <c r="BT434" i="3"/>
  <c r="BL434" i="3"/>
  <c r="AZ434" i="3" s="1"/>
  <c r="BA435" i="3"/>
  <c r="BN435" i="3"/>
  <c r="BP435" i="3"/>
  <c r="BL435" i="3" s="1"/>
  <c r="AZ435" i="3" s="1"/>
  <c r="BR435" i="3"/>
  <c r="BT435" i="3"/>
  <c r="BA436" i="3"/>
  <c r="BN436" i="3"/>
  <c r="BP436" i="3"/>
  <c r="BR436" i="3"/>
  <c r="BT436" i="3"/>
  <c r="BL436" i="3"/>
  <c r="AZ436" i="3" s="1"/>
  <c r="BA437" i="3"/>
  <c r="BN437" i="3"/>
  <c r="BP437" i="3"/>
  <c r="BL437" i="3" s="1"/>
  <c r="AZ437" i="3" s="1"/>
  <c r="BR437" i="3"/>
  <c r="BT437" i="3"/>
  <c r="BA438" i="3"/>
  <c r="BN438" i="3"/>
  <c r="BP438" i="3"/>
  <c r="BR438" i="3"/>
  <c r="BT438" i="3"/>
  <c r="BL438" i="3"/>
  <c r="AZ438" i="3" s="1"/>
  <c r="BA439" i="3"/>
  <c r="BN439" i="3"/>
  <c r="BP439" i="3"/>
  <c r="BL439" i="3" s="1"/>
  <c r="AZ439" i="3" s="1"/>
  <c r="BR439" i="3"/>
  <c r="BT439" i="3"/>
  <c r="BA440" i="3"/>
  <c r="BN440" i="3"/>
  <c r="BP440" i="3"/>
  <c r="BR440" i="3"/>
  <c r="BT440" i="3"/>
  <c r="BL440" i="3"/>
  <c r="AZ440" i="3" s="1"/>
  <c r="BA441" i="3"/>
  <c r="BN441" i="3"/>
  <c r="BP441" i="3"/>
  <c r="BL441" i="3" s="1"/>
  <c r="AZ441" i="3" s="1"/>
  <c r="BR441" i="3"/>
  <c r="BT441" i="3"/>
  <c r="BA442" i="3"/>
  <c r="BN442" i="3"/>
  <c r="BP442" i="3"/>
  <c r="BR442" i="3"/>
  <c r="BT442" i="3"/>
  <c r="BL442" i="3"/>
  <c r="AZ442" i="3" s="1"/>
  <c r="BA443" i="3"/>
  <c r="BN443" i="3"/>
  <c r="BP443" i="3"/>
  <c r="BL443" i="3" s="1"/>
  <c r="AZ443" i="3" s="1"/>
  <c r="BR443" i="3"/>
  <c r="BT443" i="3"/>
  <c r="BA444" i="3"/>
  <c r="BN444" i="3"/>
  <c r="BP444" i="3"/>
  <c r="BR444" i="3"/>
  <c r="BT444" i="3"/>
  <c r="BL444" i="3"/>
  <c r="AZ444" i="3" s="1"/>
  <c r="BA445" i="3"/>
  <c r="BN445" i="3"/>
  <c r="BP445" i="3"/>
  <c r="BL445" i="3" s="1"/>
  <c r="AZ445" i="3" s="1"/>
  <c r="BR445" i="3"/>
  <c r="BT445" i="3"/>
  <c r="BA446" i="3"/>
  <c r="BN446" i="3"/>
  <c r="BP446" i="3"/>
  <c r="BR446" i="3"/>
  <c r="BT446" i="3"/>
  <c r="BL446" i="3"/>
  <c r="AZ446" i="3" s="1"/>
  <c r="BA447" i="3"/>
  <c r="BN447" i="3"/>
  <c r="BP447" i="3"/>
  <c r="BL447" i="3" s="1"/>
  <c r="AZ447" i="3" s="1"/>
  <c r="BR447" i="3"/>
  <c r="BT447" i="3"/>
  <c r="BA448" i="3"/>
  <c r="BN448" i="3"/>
  <c r="BP448" i="3"/>
  <c r="BR448" i="3"/>
  <c r="BT448" i="3"/>
  <c r="BL448" i="3"/>
  <c r="AZ448" i="3" s="1"/>
  <c r="BA449" i="3"/>
  <c r="BN449" i="3"/>
  <c r="BP449" i="3"/>
  <c r="BL449" i="3" s="1"/>
  <c r="AZ449" i="3" s="1"/>
  <c r="BR449" i="3"/>
  <c r="BT449" i="3"/>
  <c r="BA450" i="3"/>
  <c r="BN450" i="3"/>
  <c r="BP450" i="3"/>
  <c r="BR450" i="3"/>
  <c r="BT450" i="3"/>
  <c r="BL450" i="3"/>
  <c r="AZ450" i="3" s="1"/>
  <c r="BA451" i="3"/>
  <c r="BN451" i="3"/>
  <c r="BP451" i="3"/>
  <c r="BL451" i="3" s="1"/>
  <c r="AZ451" i="3" s="1"/>
  <c r="BR451" i="3"/>
  <c r="BT451" i="3"/>
  <c r="BA452" i="3"/>
  <c r="BN452" i="3"/>
  <c r="BP452" i="3"/>
  <c r="BR452" i="3"/>
  <c r="BT452" i="3"/>
  <c r="BL452" i="3"/>
  <c r="AZ452" i="3" s="1"/>
  <c r="BA453" i="3"/>
  <c r="BN453" i="3"/>
  <c r="BP453" i="3"/>
  <c r="BL453" i="3" s="1"/>
  <c r="AZ453" i="3" s="1"/>
  <c r="BR453" i="3"/>
  <c r="BT453" i="3"/>
  <c r="BA454" i="3"/>
  <c r="BN454" i="3"/>
  <c r="BP454" i="3"/>
  <c r="BR454" i="3"/>
  <c r="BT454" i="3"/>
  <c r="BL454" i="3"/>
  <c r="AZ454" i="3" s="1"/>
  <c r="BA455" i="3"/>
  <c r="BN455" i="3"/>
  <c r="BP455" i="3"/>
  <c r="BL455" i="3" s="1"/>
  <c r="AZ455" i="3" s="1"/>
  <c r="BR455" i="3"/>
  <c r="BT455" i="3"/>
  <c r="BA456" i="3"/>
  <c r="BN456" i="3"/>
  <c r="BP456" i="3"/>
  <c r="BR456" i="3"/>
  <c r="BT456" i="3"/>
  <c r="BL456" i="3"/>
  <c r="AZ456" i="3" s="1"/>
  <c r="BA457" i="3"/>
  <c r="BN457" i="3"/>
  <c r="BP457" i="3"/>
  <c r="BL457" i="3" s="1"/>
  <c r="AZ457" i="3" s="1"/>
  <c r="BR457" i="3"/>
  <c r="BT457" i="3"/>
  <c r="BA458" i="3"/>
  <c r="BN458" i="3"/>
  <c r="BP458" i="3"/>
  <c r="BR458" i="3"/>
  <c r="BT458" i="3"/>
  <c r="BL458" i="3"/>
  <c r="AZ458" i="3" s="1"/>
  <c r="BA459" i="3"/>
  <c r="BN459" i="3"/>
  <c r="BP459" i="3"/>
  <c r="BL459" i="3" s="1"/>
  <c r="AZ459" i="3" s="1"/>
  <c r="BR459" i="3"/>
  <c r="BT459" i="3"/>
  <c r="BA460" i="3"/>
  <c r="BN460" i="3"/>
  <c r="BP460" i="3"/>
  <c r="BR460" i="3"/>
  <c r="BT460" i="3"/>
  <c r="BL460" i="3"/>
  <c r="AZ460" i="3" s="1"/>
  <c r="BA461" i="3"/>
  <c r="BN461" i="3"/>
  <c r="BP461" i="3"/>
  <c r="BL461" i="3" s="1"/>
  <c r="AZ461" i="3" s="1"/>
  <c r="BR461" i="3"/>
  <c r="BT461" i="3"/>
  <c r="BA462" i="3"/>
  <c r="BN462" i="3"/>
  <c r="BP462" i="3"/>
  <c r="BR462" i="3"/>
  <c r="BT462" i="3"/>
  <c r="BL462" i="3"/>
  <c r="AZ462" i="3" s="1"/>
  <c r="BA463" i="3"/>
  <c r="BN463" i="3"/>
  <c r="BP463" i="3"/>
  <c r="BL463" i="3" s="1"/>
  <c r="AZ463" i="3" s="1"/>
  <c r="BR463" i="3"/>
  <c r="BT463" i="3"/>
  <c r="BA464" i="3"/>
  <c r="BN464" i="3"/>
  <c r="BP464" i="3"/>
  <c r="BR464" i="3"/>
  <c r="BT464" i="3"/>
  <c r="BL464" i="3"/>
  <c r="AZ464" i="3" s="1"/>
  <c r="BA465" i="3"/>
  <c r="BN465" i="3"/>
  <c r="BP465" i="3"/>
  <c r="BL465" i="3" s="1"/>
  <c r="AZ465" i="3" s="1"/>
  <c r="BR465" i="3"/>
  <c r="BT465" i="3"/>
  <c r="BA466" i="3"/>
  <c r="BN466" i="3"/>
  <c r="BP466" i="3"/>
  <c r="BR466" i="3"/>
  <c r="BT466" i="3"/>
  <c r="BL466" i="3"/>
  <c r="AZ466" i="3" s="1"/>
  <c r="BA467" i="3"/>
  <c r="BN467" i="3"/>
  <c r="BP467" i="3"/>
  <c r="BL467" i="3" s="1"/>
  <c r="AZ467" i="3" s="1"/>
  <c r="BR467" i="3"/>
  <c r="BT467" i="3"/>
  <c r="BA468" i="3"/>
  <c r="BN468" i="3"/>
  <c r="BP468" i="3"/>
  <c r="BR468" i="3"/>
  <c r="BT468" i="3"/>
  <c r="BL468" i="3"/>
  <c r="AZ468" i="3" s="1"/>
  <c r="BA469" i="3"/>
  <c r="BN469" i="3"/>
  <c r="BP469" i="3"/>
  <c r="BL469" i="3" s="1"/>
  <c r="AZ469" i="3" s="1"/>
  <c r="BR469" i="3"/>
  <c r="BT469" i="3"/>
  <c r="BA470" i="3"/>
  <c r="BN470" i="3"/>
  <c r="BP470" i="3"/>
  <c r="BR470" i="3"/>
  <c r="BT470" i="3"/>
  <c r="BL470" i="3"/>
  <c r="AZ470" i="3" s="1"/>
  <c r="BA471" i="3"/>
  <c r="BN471" i="3"/>
  <c r="BP471" i="3"/>
  <c r="BL471" i="3" s="1"/>
  <c r="AZ471" i="3" s="1"/>
  <c r="BR471" i="3"/>
  <c r="BT471" i="3"/>
  <c r="BA472" i="3"/>
  <c r="BN472" i="3"/>
  <c r="BP472" i="3"/>
  <c r="BR472" i="3"/>
  <c r="BT472" i="3"/>
  <c r="BL472" i="3"/>
  <c r="AZ472" i="3" s="1"/>
  <c r="BA473" i="3"/>
  <c r="BN473" i="3"/>
  <c r="BP473" i="3"/>
  <c r="BL473" i="3" s="1"/>
  <c r="AZ473" i="3" s="1"/>
  <c r="BR473" i="3"/>
  <c r="BT473" i="3"/>
  <c r="BA474" i="3"/>
  <c r="BN474" i="3"/>
  <c r="BP474" i="3"/>
  <c r="BR474" i="3"/>
  <c r="BT474" i="3"/>
  <c r="BL474" i="3"/>
  <c r="AZ474" i="3" s="1"/>
  <c r="BA475" i="3"/>
  <c r="BN475" i="3"/>
  <c r="BP475" i="3"/>
  <c r="BL475" i="3" s="1"/>
  <c r="AZ475" i="3" s="1"/>
  <c r="BR475" i="3"/>
  <c r="BT475" i="3"/>
  <c r="BA476" i="3"/>
  <c r="BN476" i="3"/>
  <c r="BP476" i="3"/>
  <c r="BR476" i="3"/>
  <c r="BT476" i="3"/>
  <c r="BL476" i="3"/>
  <c r="AZ476" i="3" s="1"/>
  <c r="BA477" i="3"/>
  <c r="BN477" i="3"/>
  <c r="BP477" i="3"/>
  <c r="BL477" i="3" s="1"/>
  <c r="AZ477" i="3" s="1"/>
  <c r="BR477" i="3"/>
  <c r="BT477" i="3"/>
  <c r="BA478" i="3"/>
  <c r="BN478" i="3"/>
  <c r="BP478" i="3"/>
  <c r="BR478" i="3"/>
  <c r="BT478" i="3"/>
  <c r="BL478" i="3"/>
  <c r="AZ478" i="3" s="1"/>
  <c r="BA479" i="3"/>
  <c r="BN479" i="3"/>
  <c r="BP479" i="3"/>
  <c r="BL479" i="3" s="1"/>
  <c r="AZ479" i="3" s="1"/>
  <c r="BR479" i="3"/>
  <c r="BT479" i="3"/>
  <c r="BA480" i="3"/>
  <c r="BN480" i="3"/>
  <c r="BP480" i="3"/>
  <c r="BR480" i="3"/>
  <c r="BT480" i="3"/>
  <c r="BL480" i="3"/>
  <c r="AZ480" i="3" s="1"/>
  <c r="BA481" i="3"/>
  <c r="BN481" i="3"/>
  <c r="BP481" i="3"/>
  <c r="BL481" i="3" s="1"/>
  <c r="AZ481" i="3" s="1"/>
  <c r="BR481" i="3"/>
  <c r="BT481" i="3"/>
  <c r="BA482" i="3"/>
  <c r="BN482" i="3"/>
  <c r="BP482" i="3"/>
  <c r="BR482" i="3"/>
  <c r="BT482" i="3"/>
  <c r="BL482" i="3"/>
  <c r="AZ482" i="3" s="1"/>
  <c r="BA483" i="3"/>
  <c r="BN483" i="3"/>
  <c r="BP483" i="3"/>
  <c r="BL483" i="3" s="1"/>
  <c r="AZ483" i="3" s="1"/>
  <c r="BR483" i="3"/>
  <c r="BT483" i="3"/>
  <c r="BA484" i="3"/>
  <c r="BN484" i="3"/>
  <c r="BP484" i="3"/>
  <c r="BR484" i="3"/>
  <c r="BT484" i="3"/>
  <c r="BL484" i="3"/>
  <c r="AZ484" i="3" s="1"/>
  <c r="BA485" i="3"/>
  <c r="BN485" i="3"/>
  <c r="BP485" i="3"/>
  <c r="BL485" i="3" s="1"/>
  <c r="AZ485" i="3" s="1"/>
  <c r="BR485" i="3"/>
  <c r="BT485" i="3"/>
  <c r="BA486" i="3"/>
  <c r="BN486" i="3"/>
  <c r="BP486" i="3"/>
  <c r="BR486" i="3"/>
  <c r="BT486" i="3"/>
  <c r="BL486" i="3"/>
  <c r="AZ486" i="3" s="1"/>
  <c r="BA487" i="3"/>
  <c r="BN487" i="3"/>
  <c r="BP487" i="3"/>
  <c r="BL487" i="3" s="1"/>
  <c r="AZ487" i="3" s="1"/>
  <c r="BR487" i="3"/>
  <c r="BT487" i="3"/>
  <c r="BA488" i="3"/>
  <c r="BN488" i="3"/>
  <c r="BP488" i="3"/>
  <c r="BR488" i="3"/>
  <c r="BT488" i="3"/>
  <c r="BL488" i="3"/>
  <c r="AZ488" i="3" s="1"/>
  <c r="BA489" i="3"/>
  <c r="BN489" i="3"/>
  <c r="BP489" i="3"/>
  <c r="BL489" i="3" s="1"/>
  <c r="AZ489" i="3" s="1"/>
  <c r="BR489" i="3"/>
  <c r="BT489" i="3"/>
  <c r="BA490" i="3"/>
  <c r="BN490" i="3"/>
  <c r="BP490" i="3"/>
  <c r="BR490" i="3"/>
  <c r="BT490" i="3"/>
  <c r="BL490" i="3"/>
  <c r="AZ490" i="3" s="1"/>
  <c r="BA491" i="3"/>
  <c r="BN491" i="3"/>
  <c r="BP491" i="3"/>
  <c r="BL491" i="3" s="1"/>
  <c r="AZ491" i="3" s="1"/>
  <c r="BR491" i="3"/>
  <c r="BT491" i="3"/>
  <c r="BA492" i="3"/>
  <c r="BN492" i="3"/>
  <c r="BP492" i="3"/>
  <c r="BR492" i="3"/>
  <c r="BT492" i="3"/>
  <c r="BL492" i="3"/>
  <c r="AZ492" i="3" s="1"/>
  <c r="BA493" i="3"/>
  <c r="BN493" i="3"/>
  <c r="BP493" i="3"/>
  <c r="BL493" i="3" s="1"/>
  <c r="AZ493" i="3" s="1"/>
  <c r="BR493" i="3"/>
  <c r="BT493" i="3"/>
  <c r="BA494" i="3"/>
  <c r="BN494" i="3"/>
  <c r="BP494" i="3"/>
  <c r="BR494" i="3"/>
  <c r="BT494" i="3"/>
  <c r="BL494" i="3"/>
  <c r="AZ494" i="3" s="1"/>
  <c r="BA495" i="3"/>
  <c r="BN495" i="3"/>
  <c r="BP495" i="3"/>
  <c r="BL495" i="3" s="1"/>
  <c r="BR495" i="3"/>
  <c r="BT495" i="3"/>
  <c r="AZ495" i="3"/>
  <c r="BA496" i="3"/>
  <c r="BN496" i="3"/>
  <c r="BP496" i="3"/>
  <c r="BR496" i="3"/>
  <c r="BT496" i="3"/>
  <c r="BL496" i="3"/>
  <c r="AZ496" i="3" s="1"/>
  <c r="BA497" i="3"/>
  <c r="BN497" i="3"/>
  <c r="BP497" i="3"/>
  <c r="BR497" i="3"/>
  <c r="BT497" i="3"/>
  <c r="BA498" i="3"/>
  <c r="BN498" i="3"/>
  <c r="BP498" i="3"/>
  <c r="BR498" i="3"/>
  <c r="BT498" i="3"/>
  <c r="BL498" i="3"/>
  <c r="AZ498" i="3" s="1"/>
  <c r="BA499" i="3"/>
  <c r="BN499" i="3"/>
  <c r="BP499" i="3"/>
  <c r="BR499" i="3"/>
  <c r="BT499" i="3"/>
  <c r="BA500" i="3"/>
  <c r="BN500" i="3"/>
  <c r="BP500" i="3"/>
  <c r="BR500" i="3"/>
  <c r="BT500" i="3"/>
  <c r="BL500" i="3"/>
  <c r="AZ500" i="3" s="1"/>
  <c r="BA501" i="3"/>
  <c r="BN501" i="3"/>
  <c r="BP501" i="3"/>
  <c r="BR501" i="3"/>
  <c r="BT501" i="3"/>
  <c r="BA502" i="3"/>
  <c r="BN502" i="3"/>
  <c r="BP502" i="3"/>
  <c r="BR502" i="3"/>
  <c r="BT502" i="3"/>
  <c r="BL502" i="3"/>
  <c r="AZ502" i="3" s="1"/>
  <c r="BA503" i="3"/>
  <c r="BN503" i="3"/>
  <c r="BP503" i="3"/>
  <c r="BR503" i="3"/>
  <c r="BT503" i="3"/>
  <c r="BA504" i="3"/>
  <c r="BN504" i="3"/>
  <c r="BP504" i="3"/>
  <c r="BR504" i="3"/>
  <c r="BT504" i="3"/>
  <c r="BL504" i="3"/>
  <c r="AZ504" i="3" s="1"/>
  <c r="BA505" i="3"/>
  <c r="BN505" i="3"/>
  <c r="BP505" i="3"/>
  <c r="BR505" i="3"/>
  <c r="BT505" i="3"/>
  <c r="BA506" i="3"/>
  <c r="BN506" i="3"/>
  <c r="BP506" i="3"/>
  <c r="BR506" i="3"/>
  <c r="BT506" i="3"/>
  <c r="BL506" i="3"/>
  <c r="AZ506" i="3" s="1"/>
  <c r="BA507" i="3"/>
  <c r="BN507" i="3"/>
  <c r="BP507" i="3"/>
  <c r="BR507" i="3"/>
  <c r="BT507" i="3"/>
  <c r="BA508" i="3"/>
  <c r="BN508" i="3"/>
  <c r="BP508" i="3"/>
  <c r="BR508" i="3"/>
  <c r="BT508" i="3"/>
  <c r="BL508" i="3"/>
  <c r="AZ508" i="3" s="1"/>
  <c r="BA509" i="3"/>
  <c r="BN509" i="3"/>
  <c r="BP509" i="3"/>
  <c r="BR509" i="3"/>
  <c r="BT509" i="3"/>
  <c r="BA510" i="3"/>
  <c r="BN510" i="3"/>
  <c r="BP510" i="3"/>
  <c r="BR510" i="3"/>
  <c r="BT510" i="3"/>
  <c r="BL510" i="3"/>
  <c r="AZ510" i="3" s="1"/>
  <c r="BA511" i="3"/>
  <c r="BN511" i="3"/>
  <c r="BP511" i="3"/>
  <c r="BR511" i="3"/>
  <c r="BT511" i="3"/>
  <c r="BA512" i="3"/>
  <c r="BN512" i="3"/>
  <c r="BP512" i="3"/>
  <c r="BR512" i="3"/>
  <c r="BT512" i="3"/>
  <c r="BL512" i="3"/>
  <c r="AZ512" i="3" s="1"/>
  <c r="BA513" i="3"/>
  <c r="BN513" i="3"/>
  <c r="BP513" i="3"/>
  <c r="BR513" i="3"/>
  <c r="BT513" i="3"/>
  <c r="BA514" i="3"/>
  <c r="BN514" i="3"/>
  <c r="BP514" i="3"/>
  <c r="BR514" i="3"/>
  <c r="BT514" i="3"/>
  <c r="BL514" i="3"/>
  <c r="AZ514" i="3" s="1"/>
  <c r="BA515" i="3"/>
  <c r="BN515" i="3"/>
  <c r="BP515" i="3"/>
  <c r="BR515" i="3"/>
  <c r="BT515" i="3"/>
  <c r="BA516" i="3"/>
  <c r="BN516" i="3"/>
  <c r="BP516" i="3"/>
  <c r="BR516" i="3"/>
  <c r="BT516" i="3"/>
  <c r="BL516" i="3"/>
  <c r="AZ516" i="3" s="1"/>
  <c r="BA517" i="3"/>
  <c r="BN517" i="3"/>
  <c r="BP517" i="3"/>
  <c r="BR517" i="3"/>
  <c r="BT517" i="3"/>
  <c r="BA518" i="3"/>
  <c r="BN518" i="3"/>
  <c r="BP518" i="3"/>
  <c r="BR518" i="3"/>
  <c r="BT518" i="3"/>
  <c r="BL518" i="3"/>
  <c r="AZ518" i="3" s="1"/>
  <c r="BA519" i="3"/>
  <c r="BN519" i="3"/>
  <c r="BP519" i="3"/>
  <c r="BR519" i="3"/>
  <c r="BT519" i="3"/>
  <c r="BA520" i="3"/>
  <c r="BN520" i="3"/>
  <c r="BP520" i="3"/>
  <c r="BR520" i="3"/>
  <c r="BT520" i="3"/>
  <c r="BL520" i="3"/>
  <c r="AZ520" i="3" s="1"/>
  <c r="BA521" i="3"/>
  <c r="BN521" i="3"/>
  <c r="BP521" i="3"/>
  <c r="BR521" i="3"/>
  <c r="BT521" i="3"/>
  <c r="BA522" i="3"/>
  <c r="BN522" i="3"/>
  <c r="BP522" i="3"/>
  <c r="BR522" i="3"/>
  <c r="BT522" i="3"/>
  <c r="BL522" i="3"/>
  <c r="AZ522" i="3" s="1"/>
  <c r="BA523" i="3"/>
  <c r="BN523" i="3"/>
  <c r="BP523" i="3"/>
  <c r="BR523" i="3"/>
  <c r="BT523" i="3"/>
  <c r="BA524" i="3"/>
  <c r="BN524" i="3"/>
  <c r="BP524" i="3"/>
  <c r="BR524" i="3"/>
  <c r="BT524" i="3"/>
  <c r="BL524" i="3"/>
  <c r="AZ524" i="3" s="1"/>
  <c r="BA525" i="3"/>
  <c r="BN525" i="3"/>
  <c r="BP525" i="3"/>
  <c r="BR525" i="3"/>
  <c r="BT525" i="3"/>
  <c r="BA526" i="3"/>
  <c r="BN526" i="3"/>
  <c r="BP526" i="3"/>
  <c r="BR526" i="3"/>
  <c r="BT526" i="3"/>
  <c r="BL526" i="3"/>
  <c r="AZ526" i="3" s="1"/>
  <c r="BA527" i="3"/>
  <c r="BN527" i="3"/>
  <c r="BP527" i="3"/>
  <c r="BR527" i="3"/>
  <c r="BT527" i="3"/>
  <c r="BA528" i="3"/>
  <c r="BN528" i="3"/>
  <c r="BP528" i="3"/>
  <c r="BR528" i="3"/>
  <c r="BT528" i="3"/>
  <c r="BL528" i="3"/>
  <c r="AZ528" i="3" s="1"/>
  <c r="BA529" i="3"/>
  <c r="BN529" i="3"/>
  <c r="BP529" i="3"/>
  <c r="BR529" i="3"/>
  <c r="BT529" i="3"/>
  <c r="BA530" i="3"/>
  <c r="BN530" i="3"/>
  <c r="BP530" i="3"/>
  <c r="BR530" i="3"/>
  <c r="BT530" i="3"/>
  <c r="BL530" i="3"/>
  <c r="AZ530" i="3" s="1"/>
  <c r="BA531" i="3"/>
  <c r="BN531" i="3"/>
  <c r="BP531" i="3"/>
  <c r="BR531" i="3"/>
  <c r="BT531" i="3"/>
  <c r="BA532" i="3"/>
  <c r="BN532" i="3"/>
  <c r="BP532" i="3"/>
  <c r="BR532" i="3"/>
  <c r="BT532" i="3"/>
  <c r="BL532" i="3"/>
  <c r="AZ532" i="3" s="1"/>
  <c r="BA533" i="3"/>
  <c r="BN533" i="3"/>
  <c r="BP533" i="3"/>
  <c r="BR533" i="3"/>
  <c r="BT533" i="3"/>
  <c r="BA534" i="3"/>
  <c r="BN534" i="3"/>
  <c r="BP534" i="3"/>
  <c r="BR534" i="3"/>
  <c r="BT534" i="3"/>
  <c r="BL534" i="3"/>
  <c r="AZ534" i="3" s="1"/>
  <c r="BA535" i="3"/>
  <c r="BN535" i="3"/>
  <c r="BP535" i="3"/>
  <c r="BR535" i="3"/>
  <c r="BT535" i="3"/>
  <c r="BA536" i="3"/>
  <c r="BN536" i="3"/>
  <c r="BP536" i="3"/>
  <c r="BR536" i="3"/>
  <c r="BT536" i="3"/>
  <c r="BL536" i="3"/>
  <c r="AZ536" i="3" s="1"/>
  <c r="BA537" i="3"/>
  <c r="BN537" i="3"/>
  <c r="BP537" i="3"/>
  <c r="BR537" i="3"/>
  <c r="BT537" i="3"/>
  <c r="BA538" i="3"/>
  <c r="BN538" i="3"/>
  <c r="BP538" i="3"/>
  <c r="BR538" i="3"/>
  <c r="BT538" i="3"/>
  <c r="BL538" i="3"/>
  <c r="AZ538" i="3" s="1"/>
  <c r="BA539" i="3"/>
  <c r="BN539" i="3"/>
  <c r="BP539" i="3"/>
  <c r="BR539" i="3"/>
  <c r="BT539" i="3"/>
  <c r="BA540" i="3"/>
  <c r="BN540" i="3"/>
  <c r="BP540" i="3"/>
  <c r="BR540" i="3"/>
  <c r="BT540" i="3"/>
  <c r="BL540" i="3"/>
  <c r="AZ540" i="3" s="1"/>
  <c r="BA541" i="3"/>
  <c r="BN541" i="3"/>
  <c r="BP541" i="3"/>
  <c r="BR541" i="3"/>
  <c r="BT541" i="3"/>
  <c r="BA542" i="3"/>
  <c r="BN542" i="3"/>
  <c r="BP542" i="3"/>
  <c r="BR542" i="3"/>
  <c r="BT542" i="3"/>
  <c r="BL542" i="3"/>
  <c r="AZ542" i="3" s="1"/>
  <c r="BA543" i="3"/>
  <c r="BN543" i="3"/>
  <c r="BP543" i="3"/>
  <c r="BR543" i="3"/>
  <c r="BT543" i="3"/>
  <c r="BA544" i="3"/>
  <c r="BN544" i="3"/>
  <c r="BP544" i="3"/>
  <c r="BR544" i="3"/>
  <c r="BT544" i="3"/>
  <c r="BL544" i="3"/>
  <c r="AZ544" i="3" s="1"/>
  <c r="BA545" i="3"/>
  <c r="BN545" i="3"/>
  <c r="BP545" i="3"/>
  <c r="BR545" i="3"/>
  <c r="BT545" i="3"/>
  <c r="BA546" i="3"/>
  <c r="BN546" i="3"/>
  <c r="BP546" i="3"/>
  <c r="BR546" i="3"/>
  <c r="BT546" i="3"/>
  <c r="BL546" i="3"/>
  <c r="AZ546" i="3" s="1"/>
  <c r="BA547" i="3"/>
  <c r="BN547" i="3"/>
  <c r="BP547" i="3"/>
  <c r="BR547" i="3"/>
  <c r="BT547" i="3"/>
  <c r="BA548" i="3"/>
  <c r="BN548" i="3"/>
  <c r="BP548" i="3"/>
  <c r="BR548" i="3"/>
  <c r="BT548" i="3"/>
  <c r="BL548" i="3"/>
  <c r="AZ548" i="3" s="1"/>
  <c r="BA549" i="3"/>
  <c r="BN549" i="3"/>
  <c r="BP549" i="3"/>
  <c r="BR549" i="3"/>
  <c r="BT549" i="3"/>
  <c r="BA550" i="3"/>
  <c r="BN550" i="3"/>
  <c r="BP550" i="3"/>
  <c r="BR550" i="3"/>
  <c r="BT550" i="3"/>
  <c r="BL550" i="3"/>
  <c r="AZ550" i="3" s="1"/>
  <c r="BA551" i="3"/>
  <c r="BN551" i="3"/>
  <c r="BP551" i="3"/>
  <c r="BR551" i="3"/>
  <c r="BT551" i="3"/>
  <c r="BA552" i="3"/>
  <c r="BN552" i="3"/>
  <c r="BP552" i="3"/>
  <c r="BR552" i="3"/>
  <c r="BT552" i="3"/>
  <c r="BL552" i="3"/>
  <c r="AZ552" i="3" s="1"/>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19" i="6"/>
  <c r="E20" i="6"/>
  <c r="E21" i="6"/>
  <c r="E22" i="6"/>
  <c r="E23" i="6"/>
  <c r="E24" i="6"/>
  <c r="E25" i="6"/>
  <c r="E26" i="6"/>
  <c r="BR5" i="3"/>
  <c r="BT5" i="3"/>
  <c r="G28" i="6" s="1"/>
  <c r="E28" i="6" s="1"/>
  <c r="BN5" i="3"/>
  <c r="BP5" i="3"/>
  <c r="G29" i="6"/>
  <c r="B70" i="75"/>
  <c r="F12" i="75" s="1"/>
  <c r="AA12" i="75" s="1"/>
  <c r="B72" i="75"/>
  <c r="F13" i="75"/>
  <c r="AA13" i="75" s="1"/>
  <c r="B74" i="75"/>
  <c r="F14" i="75" s="1"/>
  <c r="AA14" i="75" s="1"/>
  <c r="D77" i="75"/>
  <c r="E77" i="75"/>
  <c r="F77" i="75" s="1"/>
  <c r="D79" i="75"/>
  <c r="E79" i="75" s="1"/>
  <c r="D81" i="75"/>
  <c r="E81" i="75" s="1"/>
  <c r="F81" i="75" s="1"/>
  <c r="D83" i="75"/>
  <c r="F21" i="75"/>
  <c r="AA21" i="75" s="1"/>
  <c r="D85" i="75"/>
  <c r="F23" i="75" s="1"/>
  <c r="AA23" i="75" s="1"/>
  <c r="F25" i="75"/>
  <c r="AA25" i="75"/>
  <c r="F26" i="75"/>
  <c r="AA26" i="75"/>
  <c r="B90" i="75"/>
  <c r="F27" i="75"/>
  <c r="AA27" i="75" s="1"/>
  <c r="B92" i="75"/>
  <c r="F28" i="75"/>
  <c r="AA28" i="75" s="1"/>
  <c r="B94" i="75"/>
  <c r="F29" i="75" s="1"/>
  <c r="AA29" i="75" s="1"/>
  <c r="B96" i="75"/>
  <c r="F30" i="75"/>
  <c r="AA30" i="75" s="1"/>
  <c r="B98" i="75"/>
  <c r="F31" i="75" s="1"/>
  <c r="AA31" i="75" s="1"/>
  <c r="D101" i="75"/>
  <c r="E101" i="75"/>
  <c r="F101" i="75" s="1"/>
  <c r="F34" i="75"/>
  <c r="AA34" i="75" s="1"/>
  <c r="D108" i="75"/>
  <c r="F35" i="75" s="1"/>
  <c r="AA35" i="75" s="1"/>
  <c r="F36" i="75"/>
  <c r="AA36" i="75"/>
  <c r="D113" i="75"/>
  <c r="E113" i="75"/>
  <c r="F113" i="75" s="1"/>
  <c r="G113" i="75" s="1"/>
  <c r="F38" i="75"/>
  <c r="AA38" i="75"/>
  <c r="F39" i="75"/>
  <c r="AA39" i="75"/>
  <c r="D119" i="75"/>
  <c r="F40" i="75"/>
  <c r="AA40" i="75" s="1"/>
  <c r="F41" i="75"/>
  <c r="AA41" i="75" s="1"/>
  <c r="D123" i="75"/>
  <c r="F42" i="75" s="1"/>
  <c r="D125" i="75"/>
  <c r="F43" i="75"/>
  <c r="AA43" i="75" s="1"/>
  <c r="B126" i="75"/>
  <c r="F44" i="75" s="1"/>
  <c r="B128" i="75"/>
  <c r="F45" i="75"/>
  <c r="AA45" i="75" s="1"/>
  <c r="B130" i="75"/>
  <c r="F46" i="75" s="1"/>
  <c r="T47" i="75"/>
  <c r="G7" i="75"/>
  <c r="H8" i="75"/>
  <c r="AB8" i="75"/>
  <c r="H9" i="75"/>
  <c r="AB9" i="75"/>
  <c r="H10" i="75"/>
  <c r="AB10" i="75"/>
  <c r="H12" i="75"/>
  <c r="AB12" i="75" s="1"/>
  <c r="H13" i="75"/>
  <c r="AB13" i="75" s="1"/>
  <c r="H14" i="75"/>
  <c r="AB14" i="75" s="1"/>
  <c r="H21" i="75"/>
  <c r="AB21" i="75" s="1"/>
  <c r="E85" i="75"/>
  <c r="H23" i="75" s="1"/>
  <c r="AB23" i="75" s="1"/>
  <c r="H25" i="75"/>
  <c r="AB25" i="75"/>
  <c r="H26" i="75"/>
  <c r="AB26" i="75"/>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V47" i="75"/>
  <c r="I7" i="75"/>
  <c r="J8" i="75"/>
  <c r="AC8" i="75" s="1"/>
  <c r="J9" i="75"/>
  <c r="AC9" i="75" s="1"/>
  <c r="J10" i="75"/>
  <c r="AC10" i="75" s="1"/>
  <c r="I11" i="75"/>
  <c r="J12" i="75"/>
  <c r="AC12" i="75" s="1"/>
  <c r="J13" i="75"/>
  <c r="AC13" i="75" s="1"/>
  <c r="J14" i="75"/>
  <c r="AC14" i="75" s="1"/>
  <c r="J21" i="75"/>
  <c r="AC21" i="75" s="1"/>
  <c r="J23" i="75"/>
  <c r="AC23" i="75" s="1"/>
  <c r="J25" i="75"/>
  <c r="AC25" i="75" s="1"/>
  <c r="J26" i="75"/>
  <c r="AC26" i="75" s="1"/>
  <c r="J27" i="75"/>
  <c r="AC27" i="75" s="1"/>
  <c r="J28" i="75"/>
  <c r="AC28" i="75"/>
  <c r="J29" i="75"/>
  <c r="AC29" i="75"/>
  <c r="J30" i="75"/>
  <c r="AC30" i="75"/>
  <c r="J31" i="75"/>
  <c r="AC31" i="75"/>
  <c r="J34" i="75"/>
  <c r="AC34" i="75" s="1"/>
  <c r="J35" i="75"/>
  <c r="AC35" i="75" s="1"/>
  <c r="J36" i="75"/>
  <c r="AC36" i="75" s="1"/>
  <c r="J38" i="75"/>
  <c r="AC38" i="75" s="1"/>
  <c r="J39" i="75"/>
  <c r="AC39" i="75" s="1"/>
  <c r="J40" i="75"/>
  <c r="AC40" i="75" s="1"/>
  <c r="J41" i="75"/>
  <c r="AC41" i="75" s="1"/>
  <c r="J42" i="75"/>
  <c r="AC42" i="75" s="1"/>
  <c r="J43" i="75"/>
  <c r="AC43" i="75" s="1"/>
  <c r="J44" i="75"/>
  <c r="AC44" i="75" s="1"/>
  <c r="J45" i="75"/>
  <c r="AC45" i="75" s="1"/>
  <c r="J46" i="75"/>
  <c r="AC46" i="75" s="1"/>
  <c r="D3" i="75"/>
  <c r="G15" i="66"/>
  <c r="J140" i="76"/>
  <c r="K145" i="76" s="1"/>
  <c r="C145" i="76"/>
  <c r="K139" i="76"/>
  <c r="K144" i="76"/>
  <c r="J142" i="76"/>
  <c r="B130" i="76"/>
  <c r="F46" i="76" s="1"/>
  <c r="S46" i="76" s="1"/>
  <c r="B128" i="76"/>
  <c r="B126" i="76"/>
  <c r="F44" i="76" s="1"/>
  <c r="S44" i="76" s="1"/>
  <c r="D125" i="76"/>
  <c r="E125" i="76"/>
  <c r="F125" i="76" s="1"/>
  <c r="G125" i="76" s="1"/>
  <c r="D123" i="76"/>
  <c r="E123" i="76"/>
  <c r="F123" i="76" s="1"/>
  <c r="G123" i="76" s="1"/>
  <c r="H123" i="76" s="1"/>
  <c r="I123" i="76" s="1"/>
  <c r="J123" i="76" s="1"/>
  <c r="K123" i="76" s="1"/>
  <c r="L123" i="76" s="1"/>
  <c r="M123" i="76" s="1"/>
  <c r="D119" i="76"/>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D113" i="76"/>
  <c r="E113" i="76"/>
  <c r="F113" i="76" s="1"/>
  <c r="G113" i="76" s="1"/>
  <c r="H111" i="76"/>
  <c r="G111" i="76"/>
  <c r="F111" i="76"/>
  <c r="E111" i="76"/>
  <c r="D111" i="76"/>
  <c r="C111" i="76"/>
  <c r="D110" i="76"/>
  <c r="E110" i="76" s="1"/>
  <c r="F110" i="76" s="1"/>
  <c r="G110" i="76" s="1"/>
  <c r="H110" i="76" s="1"/>
  <c r="I110" i="76" s="1"/>
  <c r="J110" i="76" s="1"/>
  <c r="K110" i="76" s="1"/>
  <c r="L110" i="76" s="1"/>
  <c r="M110" i="76" s="1"/>
  <c r="D108" i="76"/>
  <c r="E108" i="76" s="1"/>
  <c r="F108" i="76" s="1"/>
  <c r="G108" i="76" s="1"/>
  <c r="H108" i="76" s="1"/>
  <c r="I108" i="76" s="1"/>
  <c r="J108" i="76" s="1"/>
  <c r="K108" i="76" s="1"/>
  <c r="L108" i="76" s="1"/>
  <c r="M108" i="76" s="1"/>
  <c r="D106" i="76"/>
  <c r="E106" i="76" s="1"/>
  <c r="F106" i="76" s="1"/>
  <c r="G106" i="76" s="1"/>
  <c r="H106" i="76" s="1"/>
  <c r="I106" i="76" s="1"/>
  <c r="J106" i="76" s="1"/>
  <c r="K106" i="76" s="1"/>
  <c r="L106" i="76" s="1"/>
  <c r="M106" i="76" s="1"/>
  <c r="M102" i="76"/>
  <c r="L102" i="76"/>
  <c r="K102" i="76"/>
  <c r="J102" i="76"/>
  <c r="I102" i="76"/>
  <c r="H102" i="76"/>
  <c r="G102" i="76"/>
  <c r="F102" i="76"/>
  <c r="E102" i="76"/>
  <c r="D102" i="76"/>
  <c r="C102" i="76"/>
  <c r="D101" i="76"/>
  <c r="E101" i="76"/>
  <c r="F101" i="76" s="1"/>
  <c r="B98" i="76"/>
  <c r="B96" i="76"/>
  <c r="J30" i="76" s="1"/>
  <c r="B94" i="76"/>
  <c r="B92" i="76"/>
  <c r="J28" i="76" s="1"/>
  <c r="B90" i="76"/>
  <c r="D89" i="76"/>
  <c r="E89" i="76" s="1"/>
  <c r="F89" i="76" s="1"/>
  <c r="G89" i="76" s="1"/>
  <c r="H89" i="76" s="1"/>
  <c r="I89" i="76" s="1"/>
  <c r="J89" i="76" s="1"/>
  <c r="K89" i="76" s="1"/>
  <c r="L89" i="76" s="1"/>
  <c r="M89" i="76" s="1"/>
  <c r="M87" i="76"/>
  <c r="L87" i="76"/>
  <c r="K87" i="76"/>
  <c r="J87" i="76"/>
  <c r="I87" i="76"/>
  <c r="H87" i="76"/>
  <c r="G87" i="76"/>
  <c r="F87" i="76"/>
  <c r="E87" i="76"/>
  <c r="D87" i="76"/>
  <c r="D85" i="76"/>
  <c r="E85" i="76" s="1"/>
  <c r="D83" i="76"/>
  <c r="E83" i="76" s="1"/>
  <c r="F83" i="76" s="1"/>
  <c r="G83" i="76" s="1"/>
  <c r="D81" i="76"/>
  <c r="E81" i="76" s="1"/>
  <c r="F81" i="76" s="1"/>
  <c r="D79" i="76"/>
  <c r="E79" i="76" s="1"/>
  <c r="D77" i="76"/>
  <c r="E77" i="76" s="1"/>
  <c r="F77" i="76" s="1"/>
  <c r="B74" i="76"/>
  <c r="J14" i="76" s="1"/>
  <c r="B72" i="76"/>
  <c r="B70" i="76"/>
  <c r="J12" i="76" s="1"/>
  <c r="D69" i="76"/>
  <c r="E69" i="76"/>
  <c r="F69" i="76" s="1"/>
  <c r="G69" i="76" s="1"/>
  <c r="H69" i="76" s="1"/>
  <c r="I69" i="76" s="1"/>
  <c r="J69" i="76" s="1"/>
  <c r="K69" i="76" s="1"/>
  <c r="L69" i="76" s="1"/>
  <c r="M69" i="76" s="1"/>
  <c r="M67" i="76"/>
  <c r="L67" i="76"/>
  <c r="K67" i="76"/>
  <c r="J67" i="76"/>
  <c r="I67" i="76"/>
  <c r="H67" i="76"/>
  <c r="G67" i="76"/>
  <c r="F67" i="76"/>
  <c r="E67" i="76"/>
  <c r="D67" i="76"/>
  <c r="C67" i="76"/>
  <c r="D66" i="76"/>
  <c r="E66" i="76" s="1"/>
  <c r="F66" i="76" s="1"/>
  <c r="G66" i="76" s="1"/>
  <c r="H66" i="76" s="1"/>
  <c r="I66" i="76" s="1"/>
  <c r="C63" i="76"/>
  <c r="F9" i="76" s="1"/>
  <c r="C7" i="76"/>
  <c r="C58" i="76"/>
  <c r="D58" i="76" s="1"/>
  <c r="I47" i="76"/>
  <c r="E47" i="76"/>
  <c r="I54" i="76" s="1"/>
  <c r="J54" i="76" s="1"/>
  <c r="G47" i="76"/>
  <c r="G54" i="76"/>
  <c r="H54" i="76" s="1"/>
  <c r="E54" i="76"/>
  <c r="F54" i="76" s="1"/>
  <c r="V47" i="76"/>
  <c r="I7" i="76"/>
  <c r="J8" i="76"/>
  <c r="AC8" i="76" s="1"/>
  <c r="J9" i="76"/>
  <c r="AC9" i="76" s="1"/>
  <c r="J10" i="76"/>
  <c r="AC10" i="76" s="1"/>
  <c r="I11" i="76"/>
  <c r="J11" i="76" s="1"/>
  <c r="AC11" i="76" s="1"/>
  <c r="J13" i="76"/>
  <c r="AC13" i="76"/>
  <c r="J25" i="76"/>
  <c r="AC25" i="76"/>
  <c r="J26" i="76"/>
  <c r="AC26" i="76"/>
  <c r="J27" i="76"/>
  <c r="AC27" i="76"/>
  <c r="J29" i="76"/>
  <c r="AC29" i="76"/>
  <c r="J31" i="76"/>
  <c r="AC31" i="76"/>
  <c r="J34" i="76"/>
  <c r="AC34" i="76" s="1"/>
  <c r="J35" i="76"/>
  <c r="AC35" i="76" s="1"/>
  <c r="J36" i="76"/>
  <c r="AC36" i="76" s="1"/>
  <c r="J38" i="76"/>
  <c r="AC38" i="76" s="1"/>
  <c r="J39" i="76"/>
  <c r="AC39" i="76" s="1"/>
  <c r="J40" i="76"/>
  <c r="J41" i="76"/>
  <c r="AC41" i="76" s="1"/>
  <c r="J42" i="76"/>
  <c r="J43" i="76"/>
  <c r="AC43" i="76" s="1"/>
  <c r="J44" i="76"/>
  <c r="J45" i="76"/>
  <c r="AC45" i="76" s="1"/>
  <c r="J46" i="76"/>
  <c r="R47" i="76"/>
  <c r="F8" i="76"/>
  <c r="AA8" i="76"/>
  <c r="AA9" i="76"/>
  <c r="F10" i="76"/>
  <c r="AA10" i="76"/>
  <c r="F13" i="76"/>
  <c r="AA13" i="76"/>
  <c r="F25" i="76"/>
  <c r="AA25" i="76"/>
  <c r="F26" i="76"/>
  <c r="AA26" i="76"/>
  <c r="F27" i="76"/>
  <c r="AA27" i="76"/>
  <c r="F29" i="76"/>
  <c r="AA29" i="76"/>
  <c r="F31" i="76"/>
  <c r="AA31" i="76"/>
  <c r="F34" i="76"/>
  <c r="AA34" i="76"/>
  <c r="F36" i="76"/>
  <c r="AA36" i="76"/>
  <c r="F38" i="76"/>
  <c r="AA38" i="76"/>
  <c r="F39" i="76"/>
  <c r="AA39" i="76"/>
  <c r="F40" i="76"/>
  <c r="AA40" i="76"/>
  <c r="F41" i="76"/>
  <c r="AA41" i="76"/>
  <c r="F42" i="76"/>
  <c r="AA42" i="76"/>
  <c r="F43" i="76"/>
  <c r="AA43" i="76"/>
  <c r="AA44" i="76"/>
  <c r="F45" i="76"/>
  <c r="AA45" i="76"/>
  <c r="AA46" i="76"/>
  <c r="T47" i="76"/>
  <c r="G7" i="76"/>
  <c r="H8" i="76"/>
  <c r="AB8" i="76"/>
  <c r="H10" i="76"/>
  <c r="AB10" i="76"/>
  <c r="H13" i="76"/>
  <c r="AB13" i="76"/>
  <c r="H25" i="76"/>
  <c r="AB25" i="76"/>
  <c r="H26" i="76"/>
  <c r="AB26" i="76"/>
  <c r="H27" i="76"/>
  <c r="AB27" i="76"/>
  <c r="H29" i="76"/>
  <c r="AB29" i="76"/>
  <c r="H31" i="76"/>
  <c r="AB31" i="76"/>
  <c r="H34" i="76"/>
  <c r="AB34" i="76"/>
  <c r="H36" i="76"/>
  <c r="AB36" i="76"/>
  <c r="H38" i="76"/>
  <c r="AB38" i="76"/>
  <c r="H39" i="76"/>
  <c r="AB39" i="76"/>
  <c r="H40" i="76"/>
  <c r="AB40" i="76"/>
  <c r="H41" i="76"/>
  <c r="AB41" i="76"/>
  <c r="H42" i="76"/>
  <c r="AB42" i="76"/>
  <c r="H43" i="76"/>
  <c r="AB43" i="76"/>
  <c r="H44" i="76"/>
  <c r="AB44" i="76"/>
  <c r="H45" i="76"/>
  <c r="AB45" i="76"/>
  <c r="H46" i="76"/>
  <c r="AB46" i="76"/>
  <c r="P49" i="76"/>
  <c r="P48" i="76"/>
  <c r="P47" i="76"/>
  <c r="Q46" i="76"/>
  <c r="Z46" i="76"/>
  <c r="U46" i="76"/>
  <c r="Q45" i="76"/>
  <c r="Z45" i="76" s="1"/>
  <c r="W45" i="76"/>
  <c r="U45" i="76"/>
  <c r="S45" i="76"/>
  <c r="Q44" i="76"/>
  <c r="Z44" i="76"/>
  <c r="U44" i="76"/>
  <c r="Q43" i="76"/>
  <c r="Z43" i="76" s="1"/>
  <c r="W43" i="76"/>
  <c r="U43" i="76"/>
  <c r="S43" i="76"/>
  <c r="Q42" i="76"/>
  <c r="Z42" i="76"/>
  <c r="U42" i="76"/>
  <c r="S42" i="76"/>
  <c r="Q41" i="76"/>
  <c r="Z41" i="76" s="1"/>
  <c r="W41" i="76"/>
  <c r="U41" i="76"/>
  <c r="S41" i="76"/>
  <c r="Q40" i="76"/>
  <c r="Z40" i="76"/>
  <c r="U40" i="76"/>
  <c r="S40" i="76"/>
  <c r="Q39" i="76"/>
  <c r="Z39" i="76" s="1"/>
  <c r="W39" i="76"/>
  <c r="U39" i="76"/>
  <c r="S39" i="76"/>
  <c r="Q38" i="76"/>
  <c r="Z38" i="76"/>
  <c r="U38" i="76"/>
  <c r="S38" i="76"/>
  <c r="Q37" i="76"/>
  <c r="Z37" i="76" s="1"/>
  <c r="Q36" i="76"/>
  <c r="Z36" i="76"/>
  <c r="U36" i="76"/>
  <c r="S36" i="76"/>
  <c r="Q35" i="76"/>
  <c r="Z35" i="76" s="1"/>
  <c r="W35" i="76"/>
  <c r="Q34" i="76"/>
  <c r="Z34" i="76"/>
  <c r="U34" i="76"/>
  <c r="S34" i="76"/>
  <c r="Q33" i="76"/>
  <c r="Z33" i="76" s="1"/>
  <c r="Q32" i="76"/>
  <c r="Z32" i="76"/>
  <c r="Q31" i="76"/>
  <c r="Z31" i="76" s="1"/>
  <c r="W31" i="76"/>
  <c r="U31" i="76"/>
  <c r="S31" i="76"/>
  <c r="Q30" i="76"/>
  <c r="Z30" i="76"/>
  <c r="Q29" i="76"/>
  <c r="Z29" i="76" s="1"/>
  <c r="W29" i="76"/>
  <c r="U29" i="76"/>
  <c r="S29" i="76"/>
  <c r="Q28" i="76"/>
  <c r="Z28" i="76"/>
  <c r="Q27" i="76"/>
  <c r="Z27" i="76" s="1"/>
  <c r="W27" i="76"/>
  <c r="U27" i="76"/>
  <c r="S27" i="76"/>
  <c r="Q26" i="76"/>
  <c r="Z26" i="76"/>
  <c r="W26" i="76"/>
  <c r="U26" i="76"/>
  <c r="S26" i="76"/>
  <c r="Q25" i="76"/>
  <c r="Z25" i="76" s="1"/>
  <c r="W25" i="76"/>
  <c r="U25" i="76"/>
  <c r="S25" i="76"/>
  <c r="Q23" i="76"/>
  <c r="Z23" i="76"/>
  <c r="C23" i="76"/>
  <c r="Q21" i="76"/>
  <c r="Z21" i="76"/>
  <c r="C21" i="76"/>
  <c r="Q19" i="76"/>
  <c r="Z19" i="76"/>
  <c r="C19" i="76"/>
  <c r="Q17" i="76"/>
  <c r="Z17" i="76"/>
  <c r="C17" i="76"/>
  <c r="Q15" i="76"/>
  <c r="Z15" i="76"/>
  <c r="C15" i="76"/>
  <c r="Q14" i="76"/>
  <c r="Z14" i="76"/>
  <c r="Q13" i="76"/>
  <c r="Z13" i="76" s="1"/>
  <c r="W13" i="76"/>
  <c r="U13" i="76"/>
  <c r="S13" i="76"/>
  <c r="Q12" i="76"/>
  <c r="Z12" i="76"/>
  <c r="Q11" i="76"/>
  <c r="Z11" i="76" s="1"/>
  <c r="W11" i="76"/>
  <c r="Q10" i="76"/>
  <c r="Z10" i="76"/>
  <c r="W10" i="76"/>
  <c r="U10" i="76"/>
  <c r="S10" i="76"/>
  <c r="Q9" i="76"/>
  <c r="Z9" i="76" s="1"/>
  <c r="W9" i="76"/>
  <c r="S9" i="76"/>
  <c r="W8" i="76"/>
  <c r="U8" i="76"/>
  <c r="S8" i="76"/>
  <c r="I6" i="76"/>
  <c r="D3" i="76"/>
  <c r="J140" i="75"/>
  <c r="C145" i="75"/>
  <c r="K139" i="75" s="1"/>
  <c r="K144" i="75" s="1"/>
  <c r="K145" i="75"/>
  <c r="K143" i="75"/>
  <c r="J142" i="75"/>
  <c r="K141" i="75"/>
  <c r="E125" i="75"/>
  <c r="F125" i="75"/>
  <c r="G125" i="75" s="1"/>
  <c r="E123" i="75"/>
  <c r="F123" i="75" s="1"/>
  <c r="G123" i="75" s="1"/>
  <c r="H123" i="75" s="1"/>
  <c r="I123" i="75" s="1"/>
  <c r="J123" i="75" s="1"/>
  <c r="K123" i="75" s="1"/>
  <c r="L123" i="75" s="1"/>
  <c r="M123" i="75" s="1"/>
  <c r="E119" i="75"/>
  <c r="F119" i="75"/>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H113" i="75"/>
  <c r="H111" i="75"/>
  <c r="G111" i="75"/>
  <c r="F111" i="75"/>
  <c r="E111" i="75"/>
  <c r="D111" i="75"/>
  <c r="C111" i="75"/>
  <c r="D110" i="75"/>
  <c r="E110" i="75"/>
  <c r="F110" i="75" s="1"/>
  <c r="G110" i="75"/>
  <c r="H110" i="75" s="1"/>
  <c r="I110" i="75" s="1"/>
  <c r="J110" i="75" s="1"/>
  <c r="K110" i="75" s="1"/>
  <c r="L110" i="75" s="1"/>
  <c r="M110" i="75" s="1"/>
  <c r="E108" i="75"/>
  <c r="F108" i="75"/>
  <c r="G108" i="75" s="1"/>
  <c r="H108" i="75"/>
  <c r="I108" i="75" s="1"/>
  <c r="J108" i="75" s="1"/>
  <c r="K108" i="75" s="1"/>
  <c r="L108" i="75" s="1"/>
  <c r="M108" i="75" s="1"/>
  <c r="D106" i="75"/>
  <c r="E106" i="75" s="1"/>
  <c r="F106" i="75"/>
  <c r="G106" i="75" s="1"/>
  <c r="H106" i="75" s="1"/>
  <c r="I106" i="75" s="1"/>
  <c r="J106" i="75" s="1"/>
  <c r="K106" i="75" s="1"/>
  <c r="L106" i="75" s="1"/>
  <c r="M106" i="75" s="1"/>
  <c r="M102" i="75"/>
  <c r="L102" i="75"/>
  <c r="K102" i="75"/>
  <c r="J102" i="75"/>
  <c r="I102" i="75"/>
  <c r="H102" i="75"/>
  <c r="G102" i="75"/>
  <c r="F102" i="75"/>
  <c r="E102" i="75"/>
  <c r="D102" i="75"/>
  <c r="C102" i="75"/>
  <c r="D89" i="75"/>
  <c r="E89" i="75" s="1"/>
  <c r="F89" i="75" s="1"/>
  <c r="G89" i="75" s="1"/>
  <c r="H89" i="75" s="1"/>
  <c r="I89" i="75" s="1"/>
  <c r="J89" i="75" s="1"/>
  <c r="K89" i="75" s="1"/>
  <c r="L89" i="75" s="1"/>
  <c r="M89" i="75" s="1"/>
  <c r="M87" i="75"/>
  <c r="L87" i="75"/>
  <c r="K87" i="75"/>
  <c r="J87" i="75"/>
  <c r="I87" i="75"/>
  <c r="H87" i="75"/>
  <c r="G87" i="75"/>
  <c r="F87" i="75"/>
  <c r="E87" i="75"/>
  <c r="D87" i="75"/>
  <c r="F85" i="75"/>
  <c r="G85" i="75" s="1"/>
  <c r="E83" i="75"/>
  <c r="F83" i="75" s="1"/>
  <c r="G83" i="75" s="1"/>
  <c r="F79" i="75"/>
  <c r="G79" i="75" s="1"/>
  <c r="G77" i="75"/>
  <c r="E69" i="75"/>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c r="H66" i="75" s="1"/>
  <c r="I66" i="75" s="1"/>
  <c r="I54" i="75"/>
  <c r="J54" i="75" s="1"/>
  <c r="G54" i="75"/>
  <c r="H54" i="75" s="1"/>
  <c r="E54" i="75"/>
  <c r="F54" i="75" s="1"/>
  <c r="P49" i="75"/>
  <c r="P48" i="75"/>
  <c r="P47" i="75"/>
  <c r="Q46" i="75"/>
  <c r="Z46" i="75"/>
  <c r="W46" i="75"/>
  <c r="U46" i="75"/>
  <c r="Q45" i="75"/>
  <c r="Z45" i="75" s="1"/>
  <c r="W45" i="75"/>
  <c r="U45" i="75"/>
  <c r="S45" i="75"/>
  <c r="Q44" i="75"/>
  <c r="Z44" i="75"/>
  <c r="W44" i="75"/>
  <c r="U44" i="75"/>
  <c r="Q43" i="75"/>
  <c r="Z43" i="75" s="1"/>
  <c r="W43" i="75"/>
  <c r="U43" i="75"/>
  <c r="S43" i="75"/>
  <c r="Q42" i="75"/>
  <c r="Z42" i="75"/>
  <c r="W42" i="75"/>
  <c r="U42" i="75"/>
  <c r="Q41" i="75"/>
  <c r="Z41" i="75" s="1"/>
  <c r="W41" i="75"/>
  <c r="U41" i="75"/>
  <c r="S41" i="75"/>
  <c r="Q40" i="75"/>
  <c r="Z40" i="75"/>
  <c r="W40" i="75"/>
  <c r="U40" i="75"/>
  <c r="S40" i="75"/>
  <c r="Q39" i="75"/>
  <c r="Z39" i="75" s="1"/>
  <c r="W39" i="75"/>
  <c r="U39" i="75"/>
  <c r="S39" i="75"/>
  <c r="Q38" i="75"/>
  <c r="Z38" i="75"/>
  <c r="W38" i="75"/>
  <c r="U38" i="75"/>
  <c r="S38" i="75"/>
  <c r="Q37" i="75"/>
  <c r="Z37" i="75" s="1"/>
  <c r="Q36" i="75"/>
  <c r="Z36" i="75"/>
  <c r="W36" i="75"/>
  <c r="U36" i="75"/>
  <c r="S36" i="75"/>
  <c r="Q35" i="75"/>
  <c r="Z35" i="75" s="1"/>
  <c r="W35" i="75"/>
  <c r="U35" i="75"/>
  <c r="S35" i="75"/>
  <c r="Q34" i="75"/>
  <c r="Z34" i="75"/>
  <c r="W34" i="75"/>
  <c r="U34" i="75"/>
  <c r="S34" i="75"/>
  <c r="Q33" i="75"/>
  <c r="Z33" i="75" s="1"/>
  <c r="Q32" i="75"/>
  <c r="Z32" i="75"/>
  <c r="U32" i="75"/>
  <c r="Q31" i="75"/>
  <c r="Z31" i="75"/>
  <c r="W31" i="75"/>
  <c r="U31" i="75"/>
  <c r="S31" i="75"/>
  <c r="Q30" i="75"/>
  <c r="Z30" i="75" s="1"/>
  <c r="W30" i="75"/>
  <c r="U30" i="75"/>
  <c r="S30" i="75"/>
  <c r="Q29" i="75"/>
  <c r="Z29" i="75"/>
  <c r="W29" i="75"/>
  <c r="U29" i="75"/>
  <c r="S29" i="75"/>
  <c r="Q28" i="75"/>
  <c r="Z28" i="75" s="1"/>
  <c r="W28" i="75"/>
  <c r="U28" i="75"/>
  <c r="S28" i="75"/>
  <c r="Q27" i="75"/>
  <c r="Z27" i="75" s="1"/>
  <c r="W27" i="75"/>
  <c r="S27" i="75"/>
  <c r="Q26" i="75"/>
  <c r="Z26" i="75" s="1"/>
  <c r="W26" i="75"/>
  <c r="U26" i="75"/>
  <c r="S26" i="75"/>
  <c r="Q25" i="75"/>
  <c r="Z25" i="75"/>
  <c r="W25" i="75"/>
  <c r="U25" i="75"/>
  <c r="S25" i="75"/>
  <c r="Q23" i="75"/>
  <c r="Z23" i="75" s="1"/>
  <c r="W23" i="75"/>
  <c r="U23" i="75"/>
  <c r="S23" i="75"/>
  <c r="C23" i="75"/>
  <c r="Q21" i="75"/>
  <c r="Z21" i="75" s="1"/>
  <c r="W21" i="75"/>
  <c r="U21" i="75"/>
  <c r="S21" i="75"/>
  <c r="C21" i="75"/>
  <c r="Q19" i="75"/>
  <c r="Z19" i="75" s="1"/>
  <c r="C19" i="75"/>
  <c r="Q17" i="75"/>
  <c r="Z17" i="75" s="1"/>
  <c r="C17" i="75"/>
  <c r="Q15" i="75"/>
  <c r="Z15" i="75" s="1"/>
  <c r="C15" i="75"/>
  <c r="Q14" i="75"/>
  <c r="Z14" i="75" s="1"/>
  <c r="W14" i="75"/>
  <c r="U14" i="75"/>
  <c r="S14" i="75"/>
  <c r="Q13" i="75"/>
  <c r="Z13" i="75"/>
  <c r="W13" i="75"/>
  <c r="U13" i="75"/>
  <c r="S13" i="75"/>
  <c r="Q12" i="75"/>
  <c r="Z12" i="75" s="1"/>
  <c r="W12" i="75"/>
  <c r="U12" i="75"/>
  <c r="S12" i="75"/>
  <c r="Q11" i="75"/>
  <c r="Z11" i="75"/>
  <c r="Q10" i="75"/>
  <c r="Z10" i="75" s="1"/>
  <c r="W10" i="75"/>
  <c r="U10" i="75"/>
  <c r="S10" i="75"/>
  <c r="Q9" i="75"/>
  <c r="Z9" i="75"/>
  <c r="W9" i="75"/>
  <c r="U9" i="75"/>
  <c r="S9" i="75"/>
  <c r="W8" i="75"/>
  <c r="U8" i="75"/>
  <c r="S8" i="75"/>
  <c r="I6" i="75"/>
  <c r="E47" i="21"/>
  <c r="G47" i="21"/>
  <c r="I47" i="21"/>
  <c r="I6" i="21"/>
  <c r="G17" i="66"/>
  <c r="G18" i="66"/>
  <c r="G19" i="66"/>
  <c r="G20" i="66"/>
  <c r="G16" i="66"/>
  <c r="I11" i="21"/>
  <c r="I7" i="21"/>
  <c r="G7" i="21"/>
  <c r="D82" i="39"/>
  <c r="E82" i="39"/>
  <c r="F82" i="39" s="1"/>
  <c r="G82" i="39" s="1"/>
  <c r="H82" i="39" s="1"/>
  <c r="I82" i="39" s="1"/>
  <c r="J82" i="39" s="1"/>
  <c r="K82" i="39" s="1"/>
  <c r="L82" i="39" s="1"/>
  <c r="M82" i="39" s="1"/>
  <c r="D19" i="4"/>
  <c r="C12" i="39"/>
  <c r="I48" i="39"/>
  <c r="G48" i="39"/>
  <c r="E48"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AH3" i="59" s="1"/>
  <c r="K3" i="59"/>
  <c r="J3" i="59"/>
  <c r="AE6" i="59"/>
  <c r="AF6" i="59"/>
  <c r="AG6" i="59"/>
  <c r="AH6" i="59"/>
  <c r="AD6" i="59"/>
  <c r="Q6" i="59"/>
  <c r="P6" i="59"/>
  <c r="O6" i="59"/>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C17" i="59" s="1"/>
  <c r="AB15" i="59"/>
  <c r="B20" i="59"/>
  <c r="B21" i="59"/>
  <c r="B22" i="59" s="1"/>
  <c r="S22" i="59" s="1"/>
  <c r="E20" i="59"/>
  <c r="E21" i="59" s="1"/>
  <c r="E22" i="59" s="1"/>
  <c r="U22" i="59" s="1"/>
  <c r="AA19" i="59"/>
  <c r="B10"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B33" i="59"/>
  <c r="B34" i="59"/>
  <c r="S34" i="59" s="1"/>
  <c r="E33" i="59"/>
  <c r="E34" i="59" s="1"/>
  <c r="U34" i="59" s="1"/>
  <c r="S50" i="59"/>
  <c r="AA21" i="59"/>
  <c r="F13" i="59"/>
  <c r="F14" i="59" s="1"/>
  <c r="V14" i="59" s="1"/>
  <c r="F25" i="59"/>
  <c r="F26" i="59"/>
  <c r="V26" i="59" s="1"/>
  <c r="F37" i="59"/>
  <c r="F38" i="59"/>
  <c r="V38" i="59" s="1"/>
  <c r="F45" i="59"/>
  <c r="F46" i="59"/>
  <c r="V46" i="59" s="1"/>
  <c r="C13" i="59"/>
  <c r="C14" i="59" s="1"/>
  <c r="D12" i="59"/>
  <c r="C21" i="59"/>
  <c r="C22" i="59" s="1"/>
  <c r="C29" i="59"/>
  <c r="D29" i="59" s="1"/>
  <c r="D28" i="59"/>
  <c r="C33" i="59"/>
  <c r="D32" i="59"/>
  <c r="C41" i="59"/>
  <c r="D40"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6" i="59"/>
  <c r="U10" i="59"/>
  <c r="E6" i="59"/>
  <c r="D10" i="59"/>
  <c r="T10" i="59"/>
  <c r="C9" i="59"/>
  <c r="D9" i="59" s="1"/>
  <c r="S10" i="59"/>
  <c r="B9" i="59"/>
  <c r="B8" i="59" s="1"/>
  <c r="B6" i="59"/>
  <c r="B5" i="59" s="1"/>
  <c r="P47" i="59"/>
  <c r="P48" i="59"/>
  <c r="D69" i="59"/>
  <c r="C68" i="59"/>
  <c r="D68" i="59" s="1"/>
  <c r="D61" i="59"/>
  <c r="C52" i="59"/>
  <c r="D52" i="59" s="1"/>
  <c r="C48" i="59"/>
  <c r="D48" i="59" s="1"/>
  <c r="D49" i="59"/>
  <c r="C64" i="59"/>
  <c r="D64" i="59" s="1"/>
  <c r="D57" i="59"/>
  <c r="N47" i="59"/>
  <c r="N48" i="59"/>
  <c r="D41" i="59"/>
  <c r="C42" i="59"/>
  <c r="D42" i="59" s="1"/>
  <c r="C34" i="59"/>
  <c r="D33" i="59"/>
  <c r="D21" i="59"/>
  <c r="D13" i="59"/>
  <c r="L16" i="4"/>
  <c r="E5" i="59"/>
  <c r="U6" i="59"/>
  <c r="F5" i="59"/>
  <c r="V6" i="59"/>
  <c r="S6" i="59"/>
  <c r="C8" i="59"/>
  <c r="D8" i="59" s="1"/>
  <c r="T42" i="59"/>
  <c r="T34" i="59"/>
  <c r="D34" i="59"/>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c r="H63" i="39"/>
  <c r="I63" i="39"/>
  <c r="C63" i="39" s="1"/>
  <c r="H59" i="39"/>
  <c r="I59" i="39" s="1"/>
  <c r="C59" i="39"/>
  <c r="H67" i="39"/>
  <c r="I67" i="39"/>
  <c r="C67" i="39" s="1"/>
  <c r="H66" i="39"/>
  <c r="I66" i="39" s="1"/>
  <c r="C66" i="39"/>
  <c r="H65" i="39"/>
  <c r="I65" i="39"/>
  <c r="C65" i="39" s="1"/>
  <c r="H64" i="39"/>
  <c r="I64" i="39" s="1"/>
  <c r="C64" i="39"/>
  <c r="H62" i="39"/>
  <c r="I62" i="39"/>
  <c r="C62" i="39" s="1"/>
  <c r="H61" i="39"/>
  <c r="I61" i="39" s="1"/>
  <c r="C61" i="39"/>
  <c r="H60" i="39"/>
  <c r="I60" i="39"/>
  <c r="C60" i="39" s="1"/>
  <c r="L25" i="4"/>
  <c r="C109" i="9"/>
  <c r="C145" i="21"/>
  <c r="K139" i="21" s="1"/>
  <c r="J142" i="21"/>
  <c r="J140" i="21"/>
  <c r="K145"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F99" i="37" s="1"/>
  <c r="G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c r="D79" i="37"/>
  <c r="E79" i="37"/>
  <c r="D75" i="37"/>
  <c r="E75" i="37"/>
  <c r="F75" i="37" s="1"/>
  <c r="G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F81" i="21" s="1"/>
  <c r="D77" i="21"/>
  <c r="E77" i="21" s="1"/>
  <c r="B130" i="21"/>
  <c r="B128" i="21"/>
  <c r="B126" i="21"/>
  <c r="J44" i="21" s="1"/>
  <c r="AC44" i="21" s="1"/>
  <c r="B98" i="21"/>
  <c r="B96" i="21"/>
  <c r="H30" i="21" s="1"/>
  <c r="AB30" i="21" s="1"/>
  <c r="B94" i="21"/>
  <c r="B92" i="21"/>
  <c r="F28" i="21"/>
  <c r="B90" i="21"/>
  <c r="B74" i="21"/>
  <c r="J14" i="21" s="1"/>
  <c r="W14" i="21" s="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c r="H26"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S31" i="35"/>
  <c r="W31" i="35"/>
  <c r="F36" i="34"/>
  <c r="S36" i="34"/>
  <c r="S34" i="34"/>
  <c r="W39" i="34"/>
  <c r="H39" i="33"/>
  <c r="AB39" i="33" s="1"/>
  <c r="F26" i="33"/>
  <c r="AA26" i="33" s="1"/>
  <c r="U9" i="33"/>
  <c r="W38" i="33"/>
  <c r="S40" i="33"/>
  <c r="S33" i="33"/>
  <c r="U38" i="33"/>
  <c r="W8" i="21"/>
  <c r="H39" i="37"/>
  <c r="AB39" i="37"/>
  <c r="AB27" i="35"/>
  <c r="S10" i="40"/>
  <c r="W10" i="40"/>
  <c r="S11" i="40"/>
  <c r="U11" i="40"/>
  <c r="S36" i="40"/>
  <c r="U36" i="40"/>
  <c r="S36" i="39"/>
  <c r="F11" i="21"/>
  <c r="S11" i="21" s="1"/>
  <c r="AC35" i="21"/>
  <c r="C29" i="39"/>
  <c r="C23" i="39"/>
  <c r="U36" i="39"/>
  <c r="S42" i="39"/>
  <c r="H32" i="33"/>
  <c r="AB32" i="33"/>
  <c r="H11" i="21"/>
  <c r="U11" i="21"/>
  <c r="F100" i="40"/>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F19" i="34"/>
  <c r="AA19" i="34"/>
  <c r="J10" i="34"/>
  <c r="AC10" i="34"/>
  <c r="U9" i="34"/>
  <c r="W8" i="34"/>
  <c r="J28" i="34"/>
  <c r="W28" i="34"/>
  <c r="E113" i="33"/>
  <c r="F36" i="33"/>
  <c r="S36" i="33"/>
  <c r="F19" i="33"/>
  <c r="S19" i="33"/>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H28" i="21"/>
  <c r="AB28" i="21"/>
  <c r="J28" i="21"/>
  <c r="AC28"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W23" i="35"/>
  <c r="AC23" i="37"/>
  <c r="U39" i="37"/>
  <c r="AC8" i="37"/>
  <c r="AC36" i="34"/>
  <c r="AB8" i="34"/>
  <c r="AA13" i="33"/>
  <c r="AC45" i="33"/>
  <c r="F43" i="33"/>
  <c r="AA43" i="33" s="1"/>
  <c r="AA23" i="37"/>
  <c r="S10" i="35"/>
  <c r="AB44" i="33"/>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c r="W36" i="40"/>
  <c r="J21" i="40"/>
  <c r="AC21" i="40" s="1"/>
  <c r="S27" i="31"/>
  <c r="J57" i="39"/>
  <c r="H13" i="40"/>
  <c r="U13" i="40"/>
  <c r="H12" i="48"/>
  <c r="I4" i="4"/>
  <c r="K141" i="21"/>
  <c r="K143" i="21"/>
  <c r="K144" i="21"/>
  <c r="I59" i="40"/>
  <c r="C59" i="40" s="1"/>
  <c r="I60" i="40"/>
  <c r="C60" i="40" s="1"/>
  <c r="W9" i="3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AA36" i="35"/>
  <c r="H11" i="37"/>
  <c r="AB11" i="37"/>
  <c r="W37" i="37"/>
  <c r="AA30" i="33"/>
  <c r="AA36" i="37"/>
  <c r="S42" i="33"/>
  <c r="U32" i="33"/>
  <c r="AB17" i="37"/>
  <c r="AA45" i="33"/>
  <c r="AC10" i="36"/>
  <c r="AC14" i="37"/>
  <c r="S25" i="35"/>
  <c r="W44" i="33"/>
  <c r="AC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AB12" i="21"/>
  <c r="H32" i="21"/>
  <c r="U32" i="21" s="1"/>
  <c r="AB26" i="21"/>
  <c r="U26" i="21"/>
  <c r="W9" i="2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43" i="39"/>
  <c r="H43" i="39"/>
  <c r="U43" i="39"/>
  <c r="J43" i="39"/>
  <c r="W43" i="39"/>
  <c r="AC27" i="37"/>
  <c r="U25" i="35"/>
  <c r="S45" i="34"/>
  <c r="U31" i="34"/>
  <c r="AC40" i="37"/>
  <c r="W40" i="37"/>
  <c r="W27" i="33"/>
  <c r="AC45" i="21"/>
  <c r="S28" i="33"/>
  <c r="AA44" i="34"/>
  <c r="AB29" i="35"/>
  <c r="U29" i="35"/>
  <c r="AC19" i="33"/>
  <c r="W19" i="33"/>
  <c r="U43" i="34"/>
  <c r="AB43" i="34"/>
  <c r="AC34" i="37"/>
  <c r="S35" i="37"/>
  <c r="AA35" i="37"/>
  <c r="AB10" i="35"/>
  <c r="AB34" i="21"/>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F21" i="39"/>
  <c r="S21" i="39"/>
  <c r="H21" i="39"/>
  <c r="J21" i="39"/>
  <c r="W21" i="39" s="1"/>
  <c r="F33" i="39"/>
  <c r="AA33" i="39" s="1"/>
  <c r="H33" i="39"/>
  <c r="U33" i="39"/>
  <c r="J33" i="39"/>
  <c r="W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9" i="39"/>
  <c r="H39" i="39"/>
  <c r="AB39" i="39" s="1"/>
  <c r="J39" i="39"/>
  <c r="W39" i="39" s="1"/>
  <c r="J29" i="35"/>
  <c r="AC29" i="35"/>
  <c r="F29" i="35"/>
  <c r="S29" i="35"/>
  <c r="W30" i="36"/>
  <c r="AC30" i="36"/>
  <c r="F37" i="39"/>
  <c r="S37" i="39"/>
  <c r="H37" i="39"/>
  <c r="U37" i="39"/>
  <c r="J37" i="39"/>
  <c r="W37" i="39"/>
  <c r="F36" i="44"/>
  <c r="F114" i="34"/>
  <c r="G114" i="34" s="1"/>
  <c r="H114" i="34" s="1"/>
  <c r="I114" i="34" s="1"/>
  <c r="J114" i="34" s="1"/>
  <c r="K114" i="34" s="1"/>
  <c r="L114" i="34" s="1"/>
  <c r="M114" i="34" s="1"/>
  <c r="H38" i="34"/>
  <c r="U38" i="34" s="1"/>
  <c r="H30" i="40"/>
  <c r="AB30" i="40" s="1"/>
  <c r="G100" i="40"/>
  <c r="J30" i="40"/>
  <c r="AC30" i="40"/>
  <c r="F38" i="40"/>
  <c r="AA38" i="40"/>
  <c r="AA36" i="34"/>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AB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AB21" i="39"/>
  <c r="U21" i="39"/>
  <c r="AB33" i="36"/>
  <c r="AA11" i="36"/>
  <c r="AA14" i="35"/>
  <c r="S14" i="35"/>
  <c r="F33" i="37"/>
  <c r="AA33" i="37" s="1"/>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AA15" i="34"/>
  <c r="AA34" i="33"/>
  <c r="J34" i="33"/>
  <c r="AC34" i="33"/>
  <c r="AA37" i="39"/>
  <c r="W29" i="35"/>
  <c r="AC39" i="39"/>
  <c r="AA39" i="39"/>
  <c r="S39" i="39"/>
  <c r="AB44"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AC16" i="35"/>
  <c r="AC13" i="40"/>
  <c r="J11" i="34"/>
  <c r="W11" i="34" s="1"/>
  <c r="S17" i="34"/>
  <c r="F25" i="40"/>
  <c r="AA25" i="40" s="1"/>
  <c r="J11" i="33"/>
  <c r="W11" i="33" s="1"/>
  <c r="H33" i="37"/>
  <c r="AB33" i="37" s="1"/>
  <c r="W15" i="34"/>
  <c r="AC15" i="34"/>
  <c r="U20" i="35"/>
  <c r="W23" i="40"/>
  <c r="D73" i="9"/>
  <c r="N73" i="9"/>
  <c r="AP11" i="1"/>
  <c r="J51" i="15"/>
  <c r="B11" i="1"/>
  <c r="E11" i="1"/>
  <c r="K11" i="1"/>
  <c r="M11" i="1"/>
  <c r="B9" i="1"/>
  <c r="E9" i="1"/>
  <c r="K9" i="1"/>
  <c r="M9" i="1"/>
  <c r="B7" i="1"/>
  <c r="E7" i="1"/>
  <c r="K7" i="1"/>
  <c r="M7" i="1"/>
  <c r="O7" i="1" s="1"/>
  <c r="P7" i="1" s="1"/>
  <c r="C20" i="43"/>
  <c r="U46" i="21"/>
  <c r="H43" i="21"/>
  <c r="AB43" i="21"/>
  <c r="F43" i="21"/>
  <c r="AA28" i="21"/>
  <c r="S28" i="21"/>
  <c r="J30" i="21"/>
  <c r="U28" i="21"/>
  <c r="U27" i="39"/>
  <c r="AC40" i="21"/>
  <c r="U42" i="21"/>
  <c r="AB10" i="21"/>
  <c r="S10" i="21"/>
  <c r="U9" i="21"/>
  <c r="U40" i="21"/>
  <c r="AB36" i="21"/>
  <c r="AA38" i="21"/>
  <c r="AA36" i="21"/>
  <c r="U39" i="21"/>
  <c r="U38" i="21"/>
  <c r="S35" i="21"/>
  <c r="AA40" i="21"/>
  <c r="W27" i="39"/>
  <c r="AB25" i="39"/>
  <c r="S12" i="21"/>
  <c r="AA12" i="21"/>
  <c r="AC14" i="21"/>
  <c r="H14" i="21"/>
  <c r="J12" i="21"/>
  <c r="A14" i="55"/>
  <c r="B65" i="63"/>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30" i="21"/>
  <c r="S28" i="34"/>
  <c r="AA28" i="34"/>
  <c r="H5" i="3"/>
  <c r="A30" i="64"/>
  <c r="A30" i="51"/>
  <c r="W42" i="21"/>
  <c r="F9" i="33"/>
  <c r="AA9" i="33" s="1"/>
  <c r="J12" i="35"/>
  <c r="J36" i="35"/>
  <c r="F26" i="37"/>
  <c r="AA26" i="37" s="1"/>
  <c r="C18" i="9"/>
  <c r="M43" i="9" s="1"/>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U35" i="21"/>
  <c r="W43" i="21"/>
  <c r="S42" i="21"/>
  <c r="AB32" i="21"/>
  <c r="W28" i="21"/>
  <c r="AC46" i="21"/>
  <c r="AC26" i="21"/>
  <c r="F85" i="21"/>
  <c r="G85" i="21"/>
  <c r="J23" i="21"/>
  <c r="W23" i="21"/>
  <c r="F23" i="21"/>
  <c r="H23" i="21"/>
  <c r="F77" i="21"/>
  <c r="F15" i="21"/>
  <c r="S15" i="21" s="1"/>
  <c r="G77" i="21"/>
  <c r="J15" i="21"/>
  <c r="H15" i="21"/>
  <c r="AB11" i="21"/>
  <c r="W13" i="21"/>
  <c r="AA11" i="21"/>
  <c r="AC21" i="21"/>
  <c r="W21" i="21"/>
  <c r="W44"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B6" i="63" s="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L5" i="54"/>
  <c r="B39" i="63" s="1"/>
  <c r="K5" i="54"/>
  <c r="B38" i="63" s="1"/>
  <c r="T41" i="4"/>
  <c r="A17" i="64" s="1"/>
  <c r="B46" i="50"/>
  <c r="B4" i="63" s="1"/>
  <c r="C46" i="36"/>
  <c r="D46" i="36" s="1"/>
  <c r="C59" i="34"/>
  <c r="D59" i="34" s="1"/>
  <c r="C48" i="35"/>
  <c r="D48" i="35"/>
  <c r="C52" i="37"/>
  <c r="D52" i="37"/>
  <c r="F7" i="33"/>
  <c r="J7" i="33"/>
  <c r="C67" i="40"/>
  <c r="D65" i="40"/>
  <c r="P24" i="46"/>
  <c r="B68" i="40"/>
  <c r="P25" i="46"/>
  <c r="P23" i="46"/>
  <c r="B73" i="39" s="1"/>
  <c r="P21" i="46"/>
  <c r="P22" i="46"/>
  <c r="H7" i="33"/>
  <c r="C72" i="39"/>
  <c r="D70" i="39"/>
  <c r="O19" i="46"/>
  <c r="K17" i="4"/>
  <c r="A22" i="51"/>
  <c r="B16" i="63" s="1"/>
  <c r="H77" i="46"/>
  <c r="H73" i="46"/>
  <c r="H69" i="46"/>
  <c r="H74" i="46"/>
  <c r="H86" i="46"/>
  <c r="H82" i="46"/>
  <c r="H63" i="46"/>
  <c r="H59" i="46"/>
  <c r="H64" i="46"/>
  <c r="H60" i="46"/>
  <c r="H10" i="48"/>
  <c r="H87" i="46"/>
  <c r="H85" i="46"/>
  <c r="H83" i="46"/>
  <c r="O13" i="1"/>
  <c r="P13" i="1" s="1"/>
  <c r="K10" i="1"/>
  <c r="M10" i="1" s="1"/>
  <c r="S11" i="1"/>
  <c r="R11" i="1"/>
  <c r="S13" i="1"/>
  <c r="R13" i="1"/>
  <c r="B6" i="1"/>
  <c r="E6" i="1" s="1"/>
  <c r="B10" i="1"/>
  <c r="E10" i="1" s="1"/>
  <c r="S10" i="1"/>
  <c r="B8" i="1"/>
  <c r="E8" i="1"/>
  <c r="B12" i="1"/>
  <c r="E12" i="1"/>
  <c r="S12" i="1"/>
  <c r="K6" i="1"/>
  <c r="M6" i="1" s="1"/>
  <c r="O9" i="1"/>
  <c r="P9" i="1"/>
  <c r="O11" i="1"/>
  <c r="P11" i="1"/>
  <c r="O12" i="1"/>
  <c r="P12" i="1"/>
  <c r="G1" i="15"/>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AC27" i="40" s="1"/>
  <c r="W37" i="40"/>
  <c r="S17" i="40"/>
  <c r="W30" i="40"/>
  <c r="S34" i="40"/>
  <c r="U17" i="40"/>
  <c r="U38" i="40"/>
  <c r="S40" i="40"/>
  <c r="S42" i="40"/>
  <c r="G105" i="39"/>
  <c r="J31" i="39"/>
  <c r="W31" i="39" s="1"/>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E11" i="52"/>
  <c r="E7" i="52"/>
  <c r="B7" i="52"/>
  <c r="E6" i="52"/>
  <c r="B10" i="52"/>
  <c r="B14" i="52"/>
  <c r="B9" i="52"/>
  <c r="E21" i="52"/>
  <c r="B4" i="52"/>
  <c r="B22" i="52"/>
  <c r="B8" i="52"/>
  <c r="B13" i="52"/>
  <c r="E9" i="52"/>
  <c r="B5" i="52"/>
  <c r="E10" i="52"/>
  <c r="E8" i="52"/>
  <c r="B23" i="52"/>
  <c r="B11" i="52"/>
  <c r="B16" i="52"/>
  <c r="E16" i="52"/>
  <c r="B6" i="52"/>
  <c r="E4" i="52"/>
  <c r="E5" i="52"/>
  <c r="D24" i="15"/>
  <c r="U43" i="21"/>
  <c r="S43" i="21"/>
  <c r="AA43" i="21"/>
  <c r="AC30" i="21"/>
  <c r="W30" i="21"/>
  <c r="AC23" i="21"/>
  <c r="W12" i="21"/>
  <c r="AC12" i="21"/>
  <c r="U14" i="21"/>
  <c r="AB14" i="21"/>
  <c r="W12" i="35"/>
  <c r="AC12" i="35"/>
  <c r="C16" i="46"/>
  <c r="C5" i="46" s="1"/>
  <c r="AC36" i="35"/>
  <c r="W36" i="35"/>
  <c r="G6" i="1"/>
  <c r="J53" i="15"/>
  <c r="F1"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AC31" i="39"/>
  <c r="B20" i="31"/>
  <c r="R22" i="31"/>
  <c r="B21" i="31" s="1"/>
  <c r="A17" i="51"/>
  <c r="B13" i="63" s="1"/>
  <c r="E58" i="39"/>
  <c r="E53" i="40"/>
  <c r="E5" i="6"/>
  <c r="AT6" i="3"/>
  <c r="E12" i="6"/>
  <c r="E64" i="39" s="1"/>
  <c r="BA5" i="3"/>
  <c r="E27" i="6" s="1"/>
  <c r="G30" i="6"/>
  <c r="G31" i="6" s="1"/>
  <c r="E14" i="6"/>
  <c r="E66" i="39" s="1"/>
  <c r="E10" i="6"/>
  <c r="E15" i="6"/>
  <c r="E62" i="40" s="1"/>
  <c r="G16" i="1"/>
  <c r="J12" i="40" s="1"/>
  <c r="E13" i="6"/>
  <c r="E65" i="39" s="1"/>
  <c r="E11" i="6"/>
  <c r="H70" i="46"/>
  <c r="H72" i="46"/>
  <c r="A9" i="64"/>
  <c r="A9" i="51"/>
  <c r="B9" i="63"/>
  <c r="A25" i="51"/>
  <c r="B18" i="63"/>
  <c r="A3" i="55"/>
  <c r="B56" i="63"/>
  <c r="E52" i="37"/>
  <c r="F52" i="37"/>
  <c r="G52" i="37" s="1"/>
  <c r="E48" i="35"/>
  <c r="F48" i="35" s="1"/>
  <c r="D72" i="39"/>
  <c r="E70" i="39"/>
  <c r="W7" i="33"/>
  <c r="AC7" i="33"/>
  <c r="V48" i="33"/>
  <c r="I48" i="33" s="1"/>
  <c r="U7" i="33"/>
  <c r="AB7" i="33"/>
  <c r="T48" i="33"/>
  <c r="G48" i="33" s="1"/>
  <c r="D67" i="40"/>
  <c r="E65" i="40"/>
  <c r="S7" i="33"/>
  <c r="AA7" i="33"/>
  <c r="R48" i="33"/>
  <c r="R49" i="33" s="1"/>
  <c r="G39" i="46"/>
  <c r="I39" i="46"/>
  <c r="Q16" i="1"/>
  <c r="F18" i="11" s="1"/>
  <c r="C18" i="11" s="1"/>
  <c r="E4" i="4"/>
  <c r="C4" i="4"/>
  <c r="J18" i="36"/>
  <c r="AC18" i="36" s="1"/>
  <c r="AE8" i="1"/>
  <c r="AE7" i="1"/>
  <c r="AE6" i="1"/>
  <c r="F33" i="44"/>
  <c r="M19" i="44"/>
  <c r="M17" i="15"/>
  <c r="E48" i="33"/>
  <c r="E52" i="33" s="1"/>
  <c r="F52" i="33" s="1"/>
  <c r="H12" i="40"/>
  <c r="AB12" i="40" s="1"/>
  <c r="AG6" i="1"/>
  <c r="D21" i="12"/>
  <c r="C21" i="12" s="1"/>
  <c r="D12" i="11"/>
  <c r="C12" i="11"/>
  <c r="L20" i="6"/>
  <c r="E58" i="40"/>
  <c r="E63" i="39"/>
  <c r="F33" i="12"/>
  <c r="C34" i="12" s="1"/>
  <c r="D33" i="12" s="1"/>
  <c r="E60" i="40"/>
  <c r="K14" i="1"/>
  <c r="M14" i="1" s="1"/>
  <c r="E67" i="39"/>
  <c r="E61" i="40"/>
  <c r="B21" i="55"/>
  <c r="B72" i="63" s="1"/>
  <c r="B20" i="55"/>
  <c r="B70" i="63" s="1"/>
  <c r="F7" i="21"/>
  <c r="AA7" i="21" s="1"/>
  <c r="J7" i="21"/>
  <c r="H7" i="21"/>
  <c r="AB7" i="21" s="1"/>
  <c r="E67" i="40"/>
  <c r="F65" i="40"/>
  <c r="F67" i="40" s="1"/>
  <c r="E72" i="39"/>
  <c r="F70" i="39"/>
  <c r="F72" i="39" s="1"/>
  <c r="Q53" i="15"/>
  <c r="F31" i="15"/>
  <c r="F58" i="15"/>
  <c r="U12" i="40"/>
  <c r="S7" i="1"/>
  <c r="S8" i="1"/>
  <c r="S9" i="1"/>
  <c r="AC7" i="21"/>
  <c r="W7" i="21"/>
  <c r="U7" i="21"/>
  <c r="S7" i="21"/>
  <c r="G70" i="39"/>
  <c r="G72" i="39" s="1"/>
  <c r="G65" i="40"/>
  <c r="G67" i="40" s="1"/>
  <c r="F9" i="40" s="1"/>
  <c r="H65" i="40"/>
  <c r="H67" i="40" s="1"/>
  <c r="H70" i="39"/>
  <c r="H72" i="39" s="1"/>
  <c r="R9" i="1"/>
  <c r="I70" i="39"/>
  <c r="I72" i="39" s="1"/>
  <c r="I65" i="40"/>
  <c r="I67" i="40" s="1"/>
  <c r="R7" i="1"/>
  <c r="R8" i="1"/>
  <c r="J65" i="40"/>
  <c r="J67" i="40" s="1"/>
  <c r="J70" i="39"/>
  <c r="J72" i="39" s="1"/>
  <c r="K70" i="39"/>
  <c r="K72" i="39" s="1"/>
  <c r="K65" i="40"/>
  <c r="K67" i="40" s="1"/>
  <c r="L65" i="40"/>
  <c r="M65" i="40" s="1"/>
  <c r="N65" i="40" s="1"/>
  <c r="N67" i="40" s="1"/>
  <c r="L70" i="39"/>
  <c r="L72" i="39" s="1"/>
  <c r="M70" i="39"/>
  <c r="N70" i="39" s="1"/>
  <c r="N72" i="39" s="1"/>
  <c r="L67" i="40"/>
  <c r="M67" i="40"/>
  <c r="C45" i="9"/>
  <c r="H14" i="66"/>
  <c r="B7" i="66" s="1"/>
  <c r="O40" i="9"/>
  <c r="K31" i="9"/>
  <c r="K32" i="9" s="1"/>
  <c r="R7" i="54"/>
  <c r="B52" i="63" s="1"/>
  <c r="N76" i="9"/>
  <c r="C46" i="9"/>
  <c r="K33" i="9"/>
  <c r="O41" i="9"/>
  <c r="R8" i="54" s="1"/>
  <c r="B54" i="63" s="1"/>
  <c r="I14" i="66"/>
  <c r="B8" i="66"/>
  <c r="M10" i="44"/>
  <c r="F8" i="67"/>
  <c r="F10" i="44"/>
  <c r="F12" i="67"/>
  <c r="J15" i="15"/>
  <c r="F8" i="44"/>
  <c r="M28" i="44"/>
  <c r="B14" i="67"/>
  <c r="B12" i="67"/>
  <c r="M30" i="44"/>
  <c r="F42" i="15"/>
  <c r="L49" i="44"/>
  <c r="I3" i="65"/>
  <c r="F7" i="15"/>
  <c r="M9" i="15"/>
  <c r="M27" i="15"/>
  <c r="F38" i="15"/>
  <c r="B9" i="67"/>
  <c r="B10" i="67"/>
  <c r="F16" i="15"/>
  <c r="F45" i="44"/>
  <c r="F13" i="15"/>
  <c r="M8" i="44"/>
  <c r="F35" i="15"/>
  <c r="B13" i="67"/>
  <c r="F46" i="44"/>
  <c r="M23" i="44"/>
  <c r="E10" i="67"/>
  <c r="J3" i="65"/>
  <c r="J36" i="15"/>
  <c r="F43" i="15"/>
  <c r="M23" i="15"/>
  <c r="F28" i="44"/>
  <c r="L48" i="44"/>
  <c r="L47" i="15"/>
  <c r="M21" i="15"/>
  <c r="M24" i="44"/>
  <c r="M22" i="15"/>
  <c r="N4" i="65"/>
  <c r="E12" i="67"/>
  <c r="M29" i="44"/>
  <c r="E13" i="67"/>
  <c r="F18" i="44"/>
  <c r="M6" i="15"/>
  <c r="F11" i="67"/>
  <c r="F9" i="67"/>
  <c r="F13" i="67"/>
  <c r="L48" i="15"/>
  <c r="F40" i="15"/>
  <c r="E11" i="67"/>
  <c r="F41" i="15"/>
  <c r="I7" i="65"/>
  <c r="I4" i="65"/>
  <c r="F37" i="15"/>
  <c r="M26" i="44"/>
  <c r="F9" i="15"/>
  <c r="J7" i="65"/>
  <c r="M28" i="15"/>
  <c r="F6" i="15"/>
  <c r="J17" i="44"/>
  <c r="N5" i="65"/>
  <c r="M29" i="15"/>
  <c r="F36" i="15"/>
  <c r="F37" i="44"/>
  <c r="F43" i="44"/>
  <c r="E14" i="67"/>
  <c r="M11" i="44"/>
  <c r="F15" i="44"/>
  <c r="N3" i="65"/>
  <c r="C19" i="44"/>
  <c r="M31" i="44"/>
  <c r="J4" i="65"/>
  <c r="F9" i="44"/>
  <c r="J6" i="65"/>
  <c r="M24" i="15"/>
  <c r="F40" i="44"/>
  <c r="M26" i="15"/>
  <c r="M8" i="15"/>
  <c r="F8" i="15"/>
  <c r="B8" i="67"/>
  <c r="M25" i="44"/>
  <c r="F14" i="67"/>
  <c r="F10" i="67"/>
  <c r="F38" i="44"/>
  <c r="F26" i="15"/>
  <c r="N6" i="65"/>
  <c r="B11" i="67"/>
  <c r="N7" i="65"/>
  <c r="F39" i="44"/>
  <c r="E8" i="67"/>
  <c r="E9" i="67"/>
  <c r="I5" i="65"/>
  <c r="F11" i="44"/>
  <c r="I6" i="65"/>
  <c r="J5" i="65"/>
  <c r="AA9" i="40" l="1"/>
  <c r="R44" i="40" s="1"/>
  <c r="S9" i="40"/>
  <c r="K34" i="9"/>
  <c r="E68" i="39"/>
  <c r="G52" i="33"/>
  <c r="H52" i="33" s="1"/>
  <c r="G53" i="33"/>
  <c r="H53" i="33" s="1"/>
  <c r="G48" i="35"/>
  <c r="H48" i="35" s="1"/>
  <c r="I48" i="35" s="1"/>
  <c r="J48" i="35" s="1"/>
  <c r="K48" i="35" s="1"/>
  <c r="L48" i="35" s="1"/>
  <c r="M48" i="35" s="1"/>
  <c r="N48" i="35" s="1"/>
  <c r="O48" i="35" s="1"/>
  <c r="H7" i="35"/>
  <c r="AC12" i="40"/>
  <c r="W12" i="40"/>
  <c r="C15" i="43"/>
  <c r="O6" i="1"/>
  <c r="M16" i="1"/>
  <c r="C13" i="43" s="1"/>
  <c r="C14" i="43" s="1"/>
  <c r="E46" i="36"/>
  <c r="F46" i="36" s="1"/>
  <c r="G46" i="36" s="1"/>
  <c r="H46" i="36" s="1"/>
  <c r="I46" i="36" s="1"/>
  <c r="J46" i="36" s="1"/>
  <c r="K46" i="36" s="1"/>
  <c r="L46" i="36" s="1"/>
  <c r="M46" i="36" s="1"/>
  <c r="N46" i="36" s="1"/>
  <c r="O46" i="36" s="1"/>
  <c r="H7" i="36"/>
  <c r="H22" i="46"/>
  <c r="AE11" i="46"/>
  <c r="AJ11" i="46"/>
  <c r="AJ13" i="46" s="1"/>
  <c r="AF11" i="46"/>
  <c r="AF13" i="46" s="1"/>
  <c r="AI11" i="46"/>
  <c r="AA11" i="46"/>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2" i="46"/>
  <c r="P14" i="1"/>
  <c r="O14" i="1"/>
  <c r="C49" i="33"/>
  <c r="B3" i="33" s="1"/>
  <c r="B2" i="33" s="1"/>
  <c r="C48" i="33"/>
  <c r="J9" i="40"/>
  <c r="I53" i="33"/>
  <c r="J53" i="33" s="1"/>
  <c r="I52" i="33"/>
  <c r="J52" i="33" s="1"/>
  <c r="H52" i="37"/>
  <c r="I52" i="37" s="1"/>
  <c r="J52" i="37" s="1"/>
  <c r="K52" i="37" s="1"/>
  <c r="L52" i="37" s="1"/>
  <c r="M52" i="37" s="1"/>
  <c r="N52" i="37" s="1"/>
  <c r="O52" i="37" s="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K20" i="6"/>
  <c r="M20" i="6" s="1"/>
  <c r="I20" i="6" s="1"/>
  <c r="S20" i="6" s="1"/>
  <c r="O10" i="1"/>
  <c r="P10" i="1"/>
  <c r="E59" i="34"/>
  <c r="F59" i="34" s="1"/>
  <c r="G59" i="34" s="1"/>
  <c r="H59" i="34" s="1"/>
  <c r="I59" i="34" s="1"/>
  <c r="J59" i="34" s="1"/>
  <c r="K59" i="34" s="1"/>
  <c r="L59" i="34" s="1"/>
  <c r="M59" i="34" s="1"/>
  <c r="N59" i="34" s="1"/>
  <c r="O59" i="34" s="1"/>
  <c r="H7" i="34"/>
  <c r="F7" i="34"/>
  <c r="J7" i="34"/>
  <c r="W18" i="36"/>
  <c r="H9" i="40"/>
  <c r="M72" i="39"/>
  <c r="E53" i="33"/>
  <c r="F53" i="33" s="1"/>
  <c r="F24" i="43"/>
  <c r="C26" i="43" s="1"/>
  <c r="D24" i="43" s="1"/>
  <c r="E16" i="6"/>
  <c r="E59" i="40"/>
  <c r="J12" i="39"/>
  <c r="F12" i="40"/>
  <c r="F12" i="39"/>
  <c r="H12" i="39"/>
  <c r="F7" i="37"/>
  <c r="H7" i="37"/>
  <c r="AP16" i="1"/>
  <c r="F22" i="11" s="1"/>
  <c r="F7" i="35"/>
  <c r="H16" i="1"/>
  <c r="U25" i="33"/>
  <c r="U25" i="37"/>
  <c r="AB25" i="37"/>
  <c r="G91" i="39"/>
  <c r="F17" i="39"/>
  <c r="H17" i="39"/>
  <c r="J17" i="39"/>
  <c r="G109" i="39"/>
  <c r="H109" i="39" s="1"/>
  <c r="I109" i="39" s="1"/>
  <c r="J109" i="39" s="1"/>
  <c r="K109" i="39" s="1"/>
  <c r="L109" i="39" s="1"/>
  <c r="M109" i="39" s="1"/>
  <c r="F34" i="39"/>
  <c r="H34" i="39"/>
  <c r="J34" i="39"/>
  <c r="AA23" i="39"/>
  <c r="S23" i="39"/>
  <c r="F29" i="39"/>
  <c r="G103" i="39"/>
  <c r="J29" i="39"/>
  <c r="H29" i="39"/>
  <c r="F19" i="21"/>
  <c r="H19" i="21"/>
  <c r="J19" i="21"/>
  <c r="G81" i="21"/>
  <c r="F79" i="21"/>
  <c r="G79" i="21" s="1"/>
  <c r="F17" i="21"/>
  <c r="H17" i="21"/>
  <c r="J17" i="21"/>
  <c r="G101" i="21"/>
  <c r="H101" i="21" s="1"/>
  <c r="I101" i="21" s="1"/>
  <c r="J101" i="21" s="1"/>
  <c r="K101" i="21" s="1"/>
  <c r="L101" i="21" s="1"/>
  <c r="M101" i="21" s="1"/>
  <c r="J32" i="21"/>
  <c r="F32" i="21"/>
  <c r="H113" i="21"/>
  <c r="H37" i="21"/>
  <c r="F37" i="21"/>
  <c r="J37" i="21"/>
  <c r="AB9" i="35"/>
  <c r="U9" i="35"/>
  <c r="AC24" i="35"/>
  <c r="W24" i="35"/>
  <c r="AC12" i="36"/>
  <c r="W12" i="36"/>
  <c r="U14" i="37"/>
  <c r="AB14" i="37"/>
  <c r="U27" i="37"/>
  <c r="AB27" i="37"/>
  <c r="J19" i="39"/>
  <c r="G93" i="39"/>
  <c r="F19" i="39"/>
  <c r="H19" i="39"/>
  <c r="O8" i="1"/>
  <c r="P8" i="1"/>
  <c r="AC11" i="34"/>
  <c r="AA27" i="34"/>
  <c r="AA32" i="37"/>
  <c r="AC36" i="33"/>
  <c r="AB46" i="39"/>
  <c r="U30" i="40"/>
  <c r="AA41" i="33"/>
  <c r="W32" i="40"/>
  <c r="U16" i="40"/>
  <c r="U39" i="39"/>
  <c r="AB16" i="39"/>
  <c r="S33" i="40"/>
  <c r="W40" i="40"/>
  <c r="AB35" i="35"/>
  <c r="AB45" i="34"/>
  <c r="AC11" i="36"/>
  <c r="AC29" i="33"/>
  <c r="W25" i="35"/>
  <c r="S39" i="33"/>
  <c r="AC37" i="33"/>
  <c r="S27" i="37"/>
  <c r="AB31" i="33"/>
  <c r="AC13" i="36"/>
  <c r="AB13" i="21"/>
  <c r="W35" i="35"/>
  <c r="H44" i="21"/>
  <c r="F30" i="21"/>
  <c r="F14" i="21"/>
  <c r="S38" i="33"/>
  <c r="AA39" i="37"/>
  <c r="J11" i="21"/>
  <c r="S8" i="21"/>
  <c r="W33" i="33"/>
  <c r="U33" i="33"/>
  <c r="W9" i="34"/>
  <c r="F34" i="35"/>
  <c r="H34" i="35"/>
  <c r="F25" i="37"/>
  <c r="J25" i="37"/>
  <c r="T22" i="59"/>
  <c r="D22" i="59"/>
  <c r="T14" i="59"/>
  <c r="D14" i="59"/>
  <c r="D17" i="59"/>
  <c r="C18" i="59"/>
  <c r="C25" i="59"/>
  <c r="D24" i="59"/>
  <c r="D36" i="59"/>
  <c r="C37" i="59"/>
  <c r="D44" i="59"/>
  <c r="C45" i="59"/>
  <c r="B21" i="63"/>
  <c r="N4" i="63"/>
  <c r="B54" i="46"/>
  <c r="C27" i="40"/>
  <c r="S27" i="40"/>
  <c r="S21" i="34"/>
  <c r="S18" i="35"/>
  <c r="AB9" i="59"/>
  <c r="AB7" i="59"/>
  <c r="AB10" i="59"/>
  <c r="Y3" i="59"/>
  <c r="Z3" i="59" s="1"/>
  <c r="Y10" i="59"/>
  <c r="Z10" i="59" s="1"/>
  <c r="Y9" i="59"/>
  <c r="Z9" i="59" s="1"/>
  <c r="Y8" i="59"/>
  <c r="Z8" i="59" s="1"/>
  <c r="Y7" i="59"/>
  <c r="Z7" i="59" s="1"/>
  <c r="AA9" i="59"/>
  <c r="AA7" i="59"/>
  <c r="X10" i="59"/>
  <c r="X8" i="59"/>
  <c r="X3" i="59"/>
  <c r="AB6" i="59"/>
  <c r="AA15" i="59"/>
  <c r="B12" i="59"/>
  <c r="AA6" i="59"/>
  <c r="X19" i="59"/>
  <c r="Q47" i="59"/>
  <c r="AA12" i="46"/>
  <c r="AA13" i="46" s="1"/>
  <c r="AE12" i="46"/>
  <c r="AE13" i="46" s="1"/>
  <c r="AI12" i="46"/>
  <c r="AI13" i="46" s="1"/>
  <c r="E58" i="76"/>
  <c r="F58" i="76" s="1"/>
  <c r="G58" i="76" s="1"/>
  <c r="H58" i="76" s="1"/>
  <c r="I58" i="76" s="1"/>
  <c r="J58" i="76" s="1"/>
  <c r="K58" i="76" s="1"/>
  <c r="L58" i="76" s="1"/>
  <c r="M58" i="76" s="1"/>
  <c r="N58" i="76" s="1"/>
  <c r="O58" i="76" s="1"/>
  <c r="J7" i="76"/>
  <c r="G77" i="76"/>
  <c r="J15" i="76"/>
  <c r="F15" i="76"/>
  <c r="H15" i="76"/>
  <c r="G81" i="76"/>
  <c r="J19" i="76"/>
  <c r="F19" i="76"/>
  <c r="H19" i="76"/>
  <c r="F85" i="76"/>
  <c r="G85" i="76" s="1"/>
  <c r="H23" i="76"/>
  <c r="AA46" i="75"/>
  <c r="S46" i="75"/>
  <c r="AA42" i="75"/>
  <c r="S42" i="75"/>
  <c r="H37" i="75"/>
  <c r="J37" i="75"/>
  <c r="F37" i="75"/>
  <c r="F32" i="75"/>
  <c r="J32" i="75"/>
  <c r="AC32" i="75" s="1"/>
  <c r="G101" i="75"/>
  <c r="H101" i="75" s="1"/>
  <c r="I101" i="75" s="1"/>
  <c r="J101" i="75" s="1"/>
  <c r="K101" i="75" s="1"/>
  <c r="L101" i="75" s="1"/>
  <c r="M101" i="75" s="1"/>
  <c r="F17" i="75"/>
  <c r="H17" i="75"/>
  <c r="J17" i="75"/>
  <c r="G5" i="3"/>
  <c r="B3" i="3" s="1"/>
  <c r="H7" i="76"/>
  <c r="AC46" i="76"/>
  <c r="W46" i="76"/>
  <c r="AC44" i="76"/>
  <c r="W44" i="76"/>
  <c r="AC42" i="76"/>
  <c r="W42" i="76"/>
  <c r="AC40" i="76"/>
  <c r="W40" i="76"/>
  <c r="AC12" i="76"/>
  <c r="W12" i="76"/>
  <c r="AC14" i="76"/>
  <c r="W14" i="76"/>
  <c r="F79" i="76"/>
  <c r="G79" i="76" s="1"/>
  <c r="J17" i="76"/>
  <c r="F17" i="76"/>
  <c r="H17" i="76"/>
  <c r="AC28" i="76"/>
  <c r="W28" i="76"/>
  <c r="AC30" i="76"/>
  <c r="W30" i="76"/>
  <c r="G101" i="76"/>
  <c r="H101" i="76" s="1"/>
  <c r="I101" i="76" s="1"/>
  <c r="J101" i="76" s="1"/>
  <c r="K101" i="76" s="1"/>
  <c r="L101" i="76" s="1"/>
  <c r="M101" i="76" s="1"/>
  <c r="J32" i="76"/>
  <c r="F32" i="76"/>
  <c r="J37" i="76"/>
  <c r="H113" i="76"/>
  <c r="F37" i="76"/>
  <c r="H37" i="76"/>
  <c r="AA44" i="75"/>
  <c r="S44" i="75"/>
  <c r="H19" i="75"/>
  <c r="J19" i="75"/>
  <c r="F19" i="75"/>
  <c r="G81" i="75"/>
  <c r="F15" i="75"/>
  <c r="H15" i="75"/>
  <c r="J15" i="75"/>
  <c r="W34" i="76"/>
  <c r="W36" i="76"/>
  <c r="W38" i="76"/>
  <c r="H35" i="76"/>
  <c r="H32" i="76"/>
  <c r="H30" i="76"/>
  <c r="H28" i="76"/>
  <c r="H21" i="76"/>
  <c r="H14" i="76"/>
  <c r="H12" i="76"/>
  <c r="H11" i="76"/>
  <c r="H9" i="76"/>
  <c r="F35" i="76"/>
  <c r="F30" i="76"/>
  <c r="F28" i="76"/>
  <c r="F23" i="76"/>
  <c r="F21" i="76"/>
  <c r="F14" i="76"/>
  <c r="F12" i="76"/>
  <c r="F11" i="76"/>
  <c r="F7" i="76"/>
  <c r="J23" i="76"/>
  <c r="J21" i="76"/>
  <c r="K141" i="76"/>
  <c r="K143" i="76"/>
  <c r="BL551" i="3"/>
  <c r="AZ551" i="3" s="1"/>
  <c r="BL549" i="3"/>
  <c r="AZ549" i="3" s="1"/>
  <c r="BL547" i="3"/>
  <c r="AZ547" i="3" s="1"/>
  <c r="BL545" i="3"/>
  <c r="AZ545" i="3" s="1"/>
  <c r="BL543" i="3"/>
  <c r="AZ543" i="3" s="1"/>
  <c r="BL541" i="3"/>
  <c r="AZ541" i="3" s="1"/>
  <c r="BL539" i="3"/>
  <c r="AZ539" i="3" s="1"/>
  <c r="BL537" i="3"/>
  <c r="AZ537" i="3" s="1"/>
  <c r="BL535" i="3"/>
  <c r="AZ535" i="3" s="1"/>
  <c r="BL533" i="3"/>
  <c r="AZ533" i="3" s="1"/>
  <c r="BL531" i="3"/>
  <c r="AZ531" i="3" s="1"/>
  <c r="BL529" i="3"/>
  <c r="AZ529" i="3" s="1"/>
  <c r="BL527" i="3"/>
  <c r="AZ527" i="3" s="1"/>
  <c r="BL525" i="3"/>
  <c r="AZ525" i="3" s="1"/>
  <c r="BL523" i="3"/>
  <c r="AZ523" i="3" s="1"/>
  <c r="BL521" i="3"/>
  <c r="AZ521" i="3" s="1"/>
  <c r="BL519" i="3"/>
  <c r="AZ519" i="3" s="1"/>
  <c r="BL517" i="3"/>
  <c r="AZ517" i="3" s="1"/>
  <c r="BL515" i="3"/>
  <c r="AZ515" i="3" s="1"/>
  <c r="BL513" i="3"/>
  <c r="AZ513" i="3" s="1"/>
  <c r="BL511" i="3"/>
  <c r="AZ511" i="3" s="1"/>
  <c r="BL509" i="3"/>
  <c r="AZ509" i="3" s="1"/>
  <c r="BL507" i="3"/>
  <c r="AZ507" i="3" s="1"/>
  <c r="BL505" i="3"/>
  <c r="AZ505" i="3" s="1"/>
  <c r="BL503" i="3"/>
  <c r="AZ503" i="3" s="1"/>
  <c r="BL501" i="3"/>
  <c r="AZ501" i="3" s="1"/>
  <c r="BL499" i="3"/>
  <c r="AZ499" i="3" s="1"/>
  <c r="BL497" i="3"/>
  <c r="AZ497" i="3" s="1"/>
  <c r="BL241" i="3"/>
  <c r="AZ241" i="3" s="1"/>
  <c r="BL239" i="3"/>
  <c r="AZ239" i="3" s="1"/>
  <c r="BL237" i="3"/>
  <c r="AZ237" i="3" s="1"/>
  <c r="BL235" i="3"/>
  <c r="AZ235" i="3" s="1"/>
  <c r="BL233" i="3"/>
  <c r="AZ233" i="3" s="1"/>
  <c r="BL231" i="3"/>
  <c r="AZ231" i="3" s="1"/>
  <c r="BL229" i="3"/>
  <c r="AZ229" i="3" s="1"/>
  <c r="BL227" i="3"/>
  <c r="AZ227" i="3" s="1"/>
  <c r="BL225" i="3"/>
  <c r="AZ225" i="3" s="1"/>
  <c r="BL223" i="3"/>
  <c r="AZ223" i="3" s="1"/>
  <c r="BL221" i="3"/>
  <c r="AZ221" i="3" s="1"/>
  <c r="BL219" i="3"/>
  <c r="AZ219" i="3" s="1"/>
  <c r="BL217" i="3"/>
  <c r="AZ217" i="3" s="1"/>
  <c r="BL215" i="3"/>
  <c r="AZ215" i="3" s="1"/>
  <c r="BL213" i="3"/>
  <c r="AZ213" i="3" s="1"/>
  <c r="BL211" i="3"/>
  <c r="AZ211" i="3" s="1"/>
  <c r="BL209" i="3"/>
  <c r="AZ209" i="3" s="1"/>
  <c r="BL207" i="3"/>
  <c r="AZ207" i="3" s="1"/>
  <c r="AZ129" i="3"/>
  <c r="AZ121" i="3"/>
  <c r="AZ113" i="3"/>
  <c r="AZ105" i="3"/>
  <c r="AZ97" i="3"/>
  <c r="AZ89" i="3"/>
  <c r="AZ81" i="3"/>
  <c r="BL129" i="3"/>
  <c r="BL127" i="3"/>
  <c r="AZ127" i="3" s="1"/>
  <c r="BL125" i="3"/>
  <c r="AZ125" i="3" s="1"/>
  <c r="BL123" i="3"/>
  <c r="AZ123" i="3" s="1"/>
  <c r="BL121" i="3"/>
  <c r="BL119" i="3"/>
  <c r="AZ119" i="3" s="1"/>
  <c r="BL117" i="3"/>
  <c r="AZ117" i="3" s="1"/>
  <c r="BL115" i="3"/>
  <c r="AZ115" i="3" s="1"/>
  <c r="BL113" i="3"/>
  <c r="BL111" i="3"/>
  <c r="AZ111" i="3" s="1"/>
  <c r="BL109" i="3"/>
  <c r="AZ109" i="3" s="1"/>
  <c r="BL107" i="3"/>
  <c r="AZ107" i="3" s="1"/>
  <c r="BL105" i="3"/>
  <c r="BL103" i="3"/>
  <c r="AZ103" i="3" s="1"/>
  <c r="BL101" i="3"/>
  <c r="AZ101" i="3" s="1"/>
  <c r="BL99" i="3"/>
  <c r="AZ99" i="3" s="1"/>
  <c r="BL97" i="3"/>
  <c r="BL95" i="3"/>
  <c r="AZ95" i="3" s="1"/>
  <c r="BL93" i="3"/>
  <c r="AZ93" i="3" s="1"/>
  <c r="BL91" i="3"/>
  <c r="AZ91" i="3" s="1"/>
  <c r="BL89" i="3"/>
  <c r="BL87" i="3"/>
  <c r="AZ87" i="3" s="1"/>
  <c r="BL85" i="3"/>
  <c r="AZ85" i="3" s="1"/>
  <c r="BL83" i="3"/>
  <c r="AZ83" i="3" s="1"/>
  <c r="BL81" i="3"/>
  <c r="BL78" i="3"/>
  <c r="AZ78" i="3" s="1"/>
  <c r="BL76" i="3"/>
  <c r="AZ76" i="3" s="1"/>
  <c r="BL74" i="3"/>
  <c r="AZ74" i="3" s="1"/>
  <c r="BL72" i="3"/>
  <c r="AZ72" i="3" s="1"/>
  <c r="BL70" i="3"/>
  <c r="AZ70" i="3" s="1"/>
  <c r="BL68" i="3"/>
  <c r="AZ68" i="3" s="1"/>
  <c r="BL66" i="3"/>
  <c r="AZ66" i="3" s="1"/>
  <c r="BL64" i="3"/>
  <c r="AZ64" i="3" s="1"/>
  <c r="BL62" i="3"/>
  <c r="AZ62" i="3" s="1"/>
  <c r="BL60" i="3"/>
  <c r="AZ60" i="3" s="1"/>
  <c r="BL58" i="3"/>
  <c r="AZ58" i="3" s="1"/>
  <c r="BL56" i="3"/>
  <c r="AZ56" i="3" s="1"/>
  <c r="BL54" i="3"/>
  <c r="AZ54" i="3" s="1"/>
  <c r="BL52" i="3"/>
  <c r="AZ52" i="3" s="1"/>
  <c r="BL50" i="3"/>
  <c r="AZ50" i="3" s="1"/>
  <c r="BL48" i="3"/>
  <c r="AZ48" i="3" s="1"/>
  <c r="BL46" i="3"/>
  <c r="AZ46" i="3" s="1"/>
  <c r="BL44" i="3"/>
  <c r="AZ44" i="3" s="1"/>
  <c r="BL42" i="3"/>
  <c r="AZ42" i="3" s="1"/>
  <c r="BL40" i="3"/>
  <c r="AZ40" i="3" s="1"/>
  <c r="BL38" i="3"/>
  <c r="AZ38" i="3" s="1"/>
  <c r="BL36" i="3"/>
  <c r="AZ36" i="3" s="1"/>
  <c r="BL34" i="3"/>
  <c r="AZ34" i="3" s="1"/>
  <c r="BL32" i="3"/>
  <c r="AZ32" i="3" s="1"/>
  <c r="BL30" i="3"/>
  <c r="AZ30" i="3" s="1"/>
  <c r="BL28" i="3"/>
  <c r="AZ28" i="3" s="1"/>
  <c r="BL26" i="3"/>
  <c r="AZ26" i="3" s="1"/>
  <c r="BL24" i="3"/>
  <c r="AZ24" i="3" s="1"/>
  <c r="BL22" i="3"/>
  <c r="AZ22" i="3" s="1"/>
  <c r="BL20" i="3"/>
  <c r="AZ20" i="3" s="1"/>
  <c r="BL18" i="3"/>
  <c r="AZ18" i="3" s="1"/>
  <c r="BL16" i="3"/>
  <c r="AZ16" i="3" s="1"/>
  <c r="BL14" i="3"/>
  <c r="BO5" i="3"/>
  <c r="F29" i="6" s="1"/>
  <c r="E29" i="6" s="1"/>
  <c r="F30" i="6"/>
  <c r="F31" i="6" s="1"/>
  <c r="D58" i="75"/>
  <c r="W32" i="75"/>
  <c r="U27" i="75"/>
  <c r="D23" i="15"/>
  <c r="F62" i="15"/>
  <c r="C61" i="15" s="1"/>
  <c r="C34" i="15"/>
  <c r="J20" i="15"/>
  <c r="F65" i="15"/>
  <c r="F68" i="15"/>
  <c r="J22" i="44"/>
  <c r="C36" i="44"/>
  <c r="F70" i="15"/>
  <c r="F50" i="15"/>
  <c r="C6" i="15"/>
  <c r="F64" i="15"/>
  <c r="Q72" i="15"/>
  <c r="M9" i="44"/>
  <c r="J8" i="44" s="1"/>
  <c r="Q73" i="44"/>
  <c r="F67" i="15"/>
  <c r="I54" i="15"/>
  <c r="J57" i="15"/>
  <c r="J55" i="15" s="1"/>
  <c r="J58" i="15" s="1"/>
  <c r="Q51" i="15" s="1"/>
  <c r="J60" i="15"/>
  <c r="Q49" i="15" s="1"/>
  <c r="L56" i="15"/>
  <c r="J59" i="15"/>
  <c r="C29" i="44"/>
  <c r="L58" i="15"/>
  <c r="L59" i="15"/>
  <c r="C27" i="15"/>
  <c r="F49" i="15"/>
  <c r="M7" i="15"/>
  <c r="J6" i="15" s="1"/>
  <c r="J1" i="65"/>
  <c r="L60" i="44"/>
  <c r="L59" i="44"/>
  <c r="F63" i="15"/>
  <c r="C8" i="44"/>
  <c r="J54" i="44"/>
  <c r="J58" i="44"/>
  <c r="J56" i="44" s="1"/>
  <c r="J59" i="44" s="1"/>
  <c r="Q52" i="44" s="1"/>
  <c r="L57" i="44"/>
  <c r="J60" i="44"/>
  <c r="I55" i="44"/>
  <c r="J61" i="44"/>
  <c r="Q50" i="44" s="1"/>
  <c r="I1" i="65"/>
  <c r="C4" i="65"/>
  <c r="B39" i="1" s="1"/>
  <c r="E20" i="46"/>
  <c r="E2" i="65"/>
  <c r="C17" i="15"/>
  <c r="C18" i="44"/>
  <c r="E3" i="65"/>
  <c r="C16" i="15"/>
  <c r="N16" i="1" l="1"/>
  <c r="C29" i="43" s="1"/>
  <c r="L16" i="1"/>
  <c r="C17" i="43"/>
  <c r="E58" i="75"/>
  <c r="K15" i="1"/>
  <c r="K16" i="1" s="1"/>
  <c r="E30" i="6"/>
  <c r="E31" i="6" s="1"/>
  <c r="L19" i="6"/>
  <c r="L27" i="6" s="1"/>
  <c r="AC21" i="76"/>
  <c r="W21" i="76"/>
  <c r="S7" i="76"/>
  <c r="AA7" i="76"/>
  <c r="S12" i="76"/>
  <c r="AA12" i="76"/>
  <c r="S21" i="76"/>
  <c r="AA21" i="76"/>
  <c r="S28" i="76"/>
  <c r="AA28" i="76"/>
  <c r="AA35" i="76"/>
  <c r="S35" i="76"/>
  <c r="U11" i="76"/>
  <c r="AB11" i="76"/>
  <c r="AB14" i="76"/>
  <c r="U14" i="76"/>
  <c r="AB28" i="76"/>
  <c r="U28" i="76"/>
  <c r="AB32" i="76"/>
  <c r="U32" i="76"/>
  <c r="AB15" i="75"/>
  <c r="U15" i="75"/>
  <c r="AC19" i="75"/>
  <c r="W19" i="75"/>
  <c r="AA37" i="76"/>
  <c r="S37" i="76"/>
  <c r="AC37" i="76"/>
  <c r="W37" i="76"/>
  <c r="AC32" i="76"/>
  <c r="W32" i="76"/>
  <c r="AB17" i="76"/>
  <c r="U17" i="76"/>
  <c r="AC17" i="76"/>
  <c r="W17" i="76"/>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7" i="3"/>
  <c r="AB17" i="75"/>
  <c r="U17" i="75"/>
  <c r="AA32" i="75"/>
  <c r="S32" i="75"/>
  <c r="AC37" i="75"/>
  <c r="W37" i="75"/>
  <c r="S19" i="76"/>
  <c r="AA19" i="76"/>
  <c r="S15" i="76"/>
  <c r="AA15" i="76"/>
  <c r="D45" i="59"/>
  <c r="C46" i="59"/>
  <c r="D37" i="59"/>
  <c r="C38" i="59"/>
  <c r="T18" i="59"/>
  <c r="D18" i="59"/>
  <c r="W25" i="37"/>
  <c r="AC25" i="37"/>
  <c r="AB34" i="35"/>
  <c r="U34" i="35"/>
  <c r="W11" i="21"/>
  <c r="AC11" i="21"/>
  <c r="S30" i="21"/>
  <c r="AA30" i="21"/>
  <c r="S19" i="39"/>
  <c r="AA19" i="39"/>
  <c r="W19" i="39"/>
  <c r="AC19" i="39"/>
  <c r="S37" i="21"/>
  <c r="AA37" i="21"/>
  <c r="AC32" i="21"/>
  <c r="W32" i="21"/>
  <c r="AC17" i="21"/>
  <c r="W17" i="21"/>
  <c r="S17" i="21"/>
  <c r="AA17" i="21"/>
  <c r="AB19" i="21"/>
  <c r="U19" i="21"/>
  <c r="U29" i="39"/>
  <c r="AB29" i="39"/>
  <c r="AC34" i="39"/>
  <c r="W34" i="39"/>
  <c r="AA34" i="39"/>
  <c r="S34" i="39"/>
  <c r="W17" i="39"/>
  <c r="AC17" i="39"/>
  <c r="AA17" i="39"/>
  <c r="S17" i="39"/>
  <c r="AA7" i="35"/>
  <c r="R38" i="35" s="1"/>
  <c r="S7" i="35"/>
  <c r="AB7" i="37"/>
  <c r="T42" i="37" s="1"/>
  <c r="G42" i="37" s="1"/>
  <c r="U7" i="37"/>
  <c r="AB12" i="39"/>
  <c r="U12" i="39"/>
  <c r="AA12" i="40"/>
  <c r="S12" i="40"/>
  <c r="J9" i="39"/>
  <c r="F9" i="39"/>
  <c r="S7" i="34"/>
  <c r="AA7" i="34"/>
  <c r="R49" i="34" s="1"/>
  <c r="M19" i="6"/>
  <c r="K27" i="6"/>
  <c r="S6" i="1"/>
  <c r="J7" i="37"/>
  <c r="H9" i="39"/>
  <c r="C106" i="46"/>
  <c r="C105" i="46"/>
  <c r="C104" i="46"/>
  <c r="C107" i="46"/>
  <c r="C102" i="46"/>
  <c r="C109" i="46"/>
  <c r="C103" i="46"/>
  <c r="J104" i="46"/>
  <c r="J103" i="46"/>
  <c r="J105" i="46"/>
  <c r="J109" i="46"/>
  <c r="J107" i="46"/>
  <c r="J102" i="46"/>
  <c r="J106" i="46"/>
  <c r="N109" i="46"/>
  <c r="N105" i="46"/>
  <c r="N102" i="46"/>
  <c r="N107" i="46"/>
  <c r="N103" i="46"/>
  <c r="N104" i="46"/>
  <c r="N106" i="46"/>
  <c r="I102" i="46"/>
  <c r="I109" i="46"/>
  <c r="I107" i="46"/>
  <c r="I105" i="46"/>
  <c r="I104" i="46"/>
  <c r="I103" i="46"/>
  <c r="I106" i="46"/>
  <c r="M104" i="46"/>
  <c r="M103" i="46"/>
  <c r="M105" i="46"/>
  <c r="M107" i="46"/>
  <c r="M102" i="46"/>
  <c r="M109" i="46"/>
  <c r="M106" i="46"/>
  <c r="D22" i="46"/>
  <c r="AB7" i="36"/>
  <c r="T36" i="36" s="1"/>
  <c r="G36" i="36" s="1"/>
  <c r="U7" i="36"/>
  <c r="F7" i="36"/>
  <c r="AB7" i="35"/>
  <c r="T38" i="35" s="1"/>
  <c r="G38" i="35" s="1"/>
  <c r="U7" i="35"/>
  <c r="J7" i="35"/>
  <c r="AZ14" i="3"/>
  <c r="AZ5" i="3" s="1"/>
  <c r="BL5" i="3"/>
  <c r="AC23" i="76"/>
  <c r="W23" i="76"/>
  <c r="AA11" i="76"/>
  <c r="S11" i="76"/>
  <c r="S14" i="76"/>
  <c r="AA14" i="76"/>
  <c r="S23" i="76"/>
  <c r="AA23" i="76"/>
  <c r="S30" i="76"/>
  <c r="AA30" i="76"/>
  <c r="U9" i="76"/>
  <c r="AB9" i="76"/>
  <c r="AB12" i="76"/>
  <c r="U12" i="76"/>
  <c r="AB21" i="76"/>
  <c r="U21" i="76"/>
  <c r="AB30" i="76"/>
  <c r="U30" i="76"/>
  <c r="U35" i="76"/>
  <c r="AB35" i="76"/>
  <c r="AC15" i="75"/>
  <c r="W15" i="75"/>
  <c r="AA15" i="75"/>
  <c r="S15" i="75"/>
  <c r="AA19" i="75"/>
  <c r="S19" i="75"/>
  <c r="AB19" i="75"/>
  <c r="U19" i="75"/>
  <c r="U37" i="76"/>
  <c r="AB37" i="76"/>
  <c r="S32" i="76"/>
  <c r="AA32" i="76"/>
  <c r="S17" i="76"/>
  <c r="AA17" i="76"/>
  <c r="U7" i="76"/>
  <c r="AB7" i="76"/>
  <c r="AC17" i="75"/>
  <c r="W17" i="75"/>
  <c r="AA17" i="75"/>
  <c r="S17" i="75"/>
  <c r="AA37" i="75"/>
  <c r="S37" i="75"/>
  <c r="AB37" i="75"/>
  <c r="U37" i="75"/>
  <c r="AB23" i="76"/>
  <c r="U23" i="76"/>
  <c r="AB19" i="76"/>
  <c r="U19" i="76"/>
  <c r="AC19" i="76"/>
  <c r="W19" i="76"/>
  <c r="AB15" i="76"/>
  <c r="U15" i="76"/>
  <c r="AC15" i="76"/>
  <c r="W15" i="76"/>
  <c r="AC7" i="76"/>
  <c r="W7" i="76"/>
  <c r="B13" i="59"/>
  <c r="B14" i="59" s="1"/>
  <c r="S14" i="59" s="1"/>
  <c r="D25" i="59"/>
  <c r="C26" i="59"/>
  <c r="AA25" i="37"/>
  <c r="S25" i="37"/>
  <c r="AA34" i="35"/>
  <c r="S34" i="35"/>
  <c r="AA14" i="21"/>
  <c r="S14" i="21"/>
  <c r="AB44" i="21"/>
  <c r="U44" i="21"/>
  <c r="U19" i="39"/>
  <c r="AB19" i="39"/>
  <c r="W37" i="21"/>
  <c r="AC37" i="21"/>
  <c r="U37" i="21"/>
  <c r="AB37" i="21"/>
  <c r="AA32" i="21"/>
  <c r="S32" i="21"/>
  <c r="AB17" i="21"/>
  <c r="U17" i="21"/>
  <c r="W19" i="21"/>
  <c r="AC19" i="21"/>
  <c r="AA19" i="21"/>
  <c r="S19" i="21"/>
  <c r="AC29" i="39"/>
  <c r="W29" i="39"/>
  <c r="AA29" i="39"/>
  <c r="S29" i="39"/>
  <c r="AB34" i="39"/>
  <c r="U34" i="39"/>
  <c r="U17" i="39"/>
  <c r="AB17" i="39"/>
  <c r="AA7" i="37"/>
  <c r="R42" i="37" s="1"/>
  <c r="S7" i="37"/>
  <c r="S12" i="39"/>
  <c r="AA12" i="39"/>
  <c r="W12" i="39"/>
  <c r="AC12" i="39"/>
  <c r="AB9" i="40"/>
  <c r="T44" i="40" s="1"/>
  <c r="G44" i="40" s="1"/>
  <c r="U9" i="40"/>
  <c r="W7" i="34"/>
  <c r="AC7" i="34"/>
  <c r="V49" i="34" s="1"/>
  <c r="I49" i="34" s="1"/>
  <c r="AB7" i="34"/>
  <c r="T49" i="34" s="1"/>
  <c r="G49" i="34" s="1"/>
  <c r="U7" i="34"/>
  <c r="AC9" i="40"/>
  <c r="V44" i="40" s="1"/>
  <c r="I44" i="40" s="1"/>
  <c r="W9" i="40"/>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9" i="46"/>
  <c r="K104" i="46"/>
  <c r="K105" i="46"/>
  <c r="K107" i="46"/>
  <c r="K103" i="46"/>
  <c r="K102" i="46"/>
  <c r="K106" i="46"/>
  <c r="F109" i="46"/>
  <c r="F107" i="46"/>
  <c r="F106" i="46"/>
  <c r="F103" i="46"/>
  <c r="F105" i="46"/>
  <c r="F102" i="46"/>
  <c r="F104" i="46"/>
  <c r="D102" i="46"/>
  <c r="D104" i="46"/>
  <c r="D109" i="46"/>
  <c r="D103" i="46"/>
  <c r="D106" i="46"/>
  <c r="D105" i="46"/>
  <c r="D107" i="46"/>
  <c r="H104" i="46"/>
  <c r="H105" i="46"/>
  <c r="H106" i="46"/>
  <c r="H109" i="46"/>
  <c r="H102" i="46"/>
  <c r="H107" i="46"/>
  <c r="H103" i="46"/>
  <c r="J7" i="36"/>
  <c r="P6" i="1"/>
  <c r="O16" i="1"/>
  <c r="E44" i="40"/>
  <c r="R45" i="40"/>
  <c r="L46" i="15"/>
  <c r="C48" i="15"/>
  <c r="F17" i="11"/>
  <c r="C17" i="11" s="1"/>
  <c r="C19" i="11" s="1"/>
  <c r="B40" i="1"/>
  <c r="M13" i="44"/>
  <c r="J12" i="44" s="1"/>
  <c r="J7" i="44" s="1"/>
  <c r="F11" i="15"/>
  <c r="F13" i="44"/>
  <c r="C12" i="44" s="1"/>
  <c r="C7" i="44" s="1"/>
  <c r="M11" i="15"/>
  <c r="J10" i="15" s="1"/>
  <c r="J5" i="15" s="1"/>
  <c r="L47" i="44"/>
  <c r="Q75" i="44"/>
  <c r="Q62" i="44"/>
  <c r="Q74" i="15"/>
  <c r="Q61" i="15"/>
  <c r="P17" i="46"/>
  <c r="N17" i="46"/>
  <c r="O17" i="46"/>
  <c r="M17" i="46"/>
  <c r="Q54" i="44"/>
  <c r="F1" i="44"/>
  <c r="Q63" i="44"/>
  <c r="Q76" i="44"/>
  <c r="Q62" i="15"/>
  <c r="Q75" i="15"/>
  <c r="C45" i="40" l="1"/>
  <c r="C44" i="40"/>
  <c r="I48" i="40"/>
  <c r="J48" i="40" s="1"/>
  <c r="I49" i="40"/>
  <c r="J49" i="40" s="1"/>
  <c r="G48" i="40"/>
  <c r="H48" i="40" s="1"/>
  <c r="G49" i="40"/>
  <c r="H49" i="40" s="1"/>
  <c r="E3" i="6"/>
  <c r="AY6" i="3"/>
  <c r="AC7" i="35"/>
  <c r="V38" i="35" s="1"/>
  <c r="I38" i="35" s="1"/>
  <c r="W7" i="35"/>
  <c r="G43" i="35"/>
  <c r="H43" i="35" s="1"/>
  <c r="G42" i="35"/>
  <c r="H42" i="35" s="1"/>
  <c r="U9" i="39"/>
  <c r="AB9" i="39"/>
  <c r="S16" i="1"/>
  <c r="T6" i="1"/>
  <c r="I19" i="6"/>
  <c r="M27" i="6"/>
  <c r="AC9" i="39"/>
  <c r="W9" i="39"/>
  <c r="G46" i="37"/>
  <c r="H46" i="37" s="1"/>
  <c r="E38" i="35"/>
  <c r="R39" i="35"/>
  <c r="H6" i="3"/>
  <c r="AC6" i="3"/>
  <c r="W7" i="36"/>
  <c r="AC7" i="36"/>
  <c r="V36" i="36" s="1"/>
  <c r="I36" i="36" s="1"/>
  <c r="C115" i="46"/>
  <c r="D113" i="46" s="1"/>
  <c r="G53" i="34"/>
  <c r="H53" i="34" s="1"/>
  <c r="G54" i="34"/>
  <c r="H54" i="34" s="1"/>
  <c r="R43" i="37"/>
  <c r="E42" i="37"/>
  <c r="E48" i="40"/>
  <c r="F48" i="40" s="1"/>
  <c r="E49" i="40"/>
  <c r="F49" i="40" s="1"/>
  <c r="C15" i="12"/>
  <c r="P16" i="1"/>
  <c r="C13" i="12" s="1"/>
  <c r="I53" i="34"/>
  <c r="J53" i="34" s="1"/>
  <c r="T26" i="59"/>
  <c r="D26" i="59"/>
  <c r="M20" i="46"/>
  <c r="C19" i="46" s="1"/>
  <c r="AA7" i="36"/>
  <c r="R36" i="36" s="1"/>
  <c r="S7" i="36"/>
  <c r="G40" i="36"/>
  <c r="H40" i="36" s="1"/>
  <c r="G41" i="36"/>
  <c r="H41" i="36" s="1"/>
  <c r="S6" i="46"/>
  <c r="S2" i="46"/>
  <c r="S5" i="46"/>
  <c r="S4" i="46"/>
  <c r="S7" i="46"/>
  <c r="S3" i="46"/>
  <c r="W7" i="37"/>
  <c r="AC7" i="37"/>
  <c r="V42" i="37" s="1"/>
  <c r="I42" i="37" s="1"/>
  <c r="R50" i="34"/>
  <c r="E49" i="34"/>
  <c r="S9" i="39"/>
  <c r="AA9" i="39"/>
  <c r="T38" i="59"/>
  <c r="D38" i="59"/>
  <c r="T46" i="59"/>
  <c r="D46" i="59"/>
  <c r="F58" i="75"/>
  <c r="C40" i="44"/>
  <c r="C34" i="44"/>
  <c r="J18" i="15"/>
  <c r="J24" i="15"/>
  <c r="J26" i="15"/>
  <c r="J29" i="15" s="1"/>
  <c r="F24" i="15"/>
  <c r="C24" i="15" s="1"/>
  <c r="F26" i="44"/>
  <c r="C26" i="44" s="1"/>
  <c r="F26" i="12"/>
  <c r="F21" i="43"/>
  <c r="C23" i="43" s="1"/>
  <c r="D21" i="43" s="1"/>
  <c r="C20" i="11"/>
  <c r="C21" i="11" s="1"/>
  <c r="C22" i="11" s="1"/>
  <c r="C23" i="11" s="1"/>
  <c r="B2" i="11" s="1"/>
  <c r="J20" i="44"/>
  <c r="J26" i="44"/>
  <c r="J28" i="44"/>
  <c r="J31" i="44" s="1"/>
  <c r="C52" i="15"/>
  <c r="C47" i="15" s="1"/>
  <c r="C10" i="15"/>
  <c r="C5" i="15" s="1"/>
  <c r="L52" i="44"/>
  <c r="G58" i="75" l="1"/>
  <c r="H58" i="75" s="1"/>
  <c r="I58" i="75" s="1"/>
  <c r="J58" i="75" s="1"/>
  <c r="K58" i="75" s="1"/>
  <c r="L58" i="75" s="1"/>
  <c r="M58" i="75" s="1"/>
  <c r="N58" i="75" s="1"/>
  <c r="O58" i="75" s="1"/>
  <c r="J7" i="75"/>
  <c r="E54" i="34"/>
  <c r="F54" i="34" s="1"/>
  <c r="E53" i="34"/>
  <c r="F53" i="34" s="1"/>
  <c r="I46" i="37"/>
  <c r="J46" i="37" s="1"/>
  <c r="I47" i="37"/>
  <c r="J47" i="37" s="1"/>
  <c r="C14" i="12"/>
  <c r="C17" i="12"/>
  <c r="E46" i="37"/>
  <c r="F46" i="37" s="1"/>
  <c r="E47" i="37"/>
  <c r="F47" i="37" s="1"/>
  <c r="I40" i="36"/>
  <c r="J40" i="36" s="1"/>
  <c r="E6" i="3"/>
  <c r="E43" i="35"/>
  <c r="F43" i="35" s="1"/>
  <c r="E42" i="35"/>
  <c r="F42" i="35" s="1"/>
  <c r="G47" i="37"/>
  <c r="H47" i="37" s="1"/>
  <c r="I27" i="6"/>
  <c r="S19" i="6"/>
  <c r="T9" i="1"/>
  <c r="T7" i="1"/>
  <c r="T13" i="1"/>
  <c r="T11" i="1"/>
  <c r="T10" i="1"/>
  <c r="T8" i="1"/>
  <c r="T12" i="1"/>
  <c r="I42" i="35"/>
  <c r="J42" i="35" s="1"/>
  <c r="I43" i="35"/>
  <c r="J43" i="35" s="1"/>
  <c r="C33" i="75"/>
  <c r="C33" i="76"/>
  <c r="C33" i="21"/>
  <c r="L38" i="9"/>
  <c r="B14" i="66" s="1"/>
  <c r="B1" i="66" s="1"/>
  <c r="D16" i="43"/>
  <c r="C16" i="43" s="1"/>
  <c r="C18" i="43" s="1"/>
  <c r="C21" i="4"/>
  <c r="O5" i="54" s="1"/>
  <c r="B45" i="63" s="1"/>
  <c r="D10" i="11"/>
  <c r="D16" i="12"/>
  <c r="E6" i="6"/>
  <c r="S27" i="6"/>
  <c r="D45" i="9"/>
  <c r="D46" i="9"/>
  <c r="B55" i="40"/>
  <c r="F55" i="40" s="1"/>
  <c r="B61" i="40"/>
  <c r="F61" i="40" s="1"/>
  <c r="B57" i="40"/>
  <c r="F57" i="40" s="1"/>
  <c r="B54" i="40"/>
  <c r="F54" i="40" s="1"/>
  <c r="B60" i="40"/>
  <c r="F60" i="40" s="1"/>
  <c r="B53" i="40"/>
  <c r="F53" i="40" s="1"/>
  <c r="B59" i="40"/>
  <c r="F59" i="40" s="1"/>
  <c r="B56" i="40"/>
  <c r="F56" i="40" s="1"/>
  <c r="B62" i="40"/>
  <c r="F62" i="40" s="1"/>
  <c r="B58" i="40"/>
  <c r="F58" i="40" s="1"/>
  <c r="C49" i="34"/>
  <c r="C50" i="34"/>
  <c r="B3" i="34" s="1"/>
  <c r="B2" i="34" s="1"/>
  <c r="E36" i="36"/>
  <c r="I41" i="36" s="1"/>
  <c r="J41" i="36" s="1"/>
  <c r="R37" i="36"/>
  <c r="C35" i="46"/>
  <c r="C33" i="46"/>
  <c r="C36" i="46"/>
  <c r="C34" i="46"/>
  <c r="C29" i="46"/>
  <c r="T10" i="46"/>
  <c r="V10" i="46" s="1"/>
  <c r="T14" i="46"/>
  <c r="V14" i="46" s="1"/>
  <c r="T9" i="46"/>
  <c r="V9" i="46" s="1"/>
  <c r="T13" i="46"/>
  <c r="V13" i="46" s="1"/>
  <c r="C37" i="46"/>
  <c r="T5" i="46"/>
  <c r="V5" i="46" s="1"/>
  <c r="C38" i="46"/>
  <c r="T6" i="46"/>
  <c r="V6" i="46" s="1"/>
  <c r="T2" i="46"/>
  <c r="V2" i="46" s="1"/>
  <c r="T8" i="46"/>
  <c r="V8" i="46" s="1"/>
  <c r="T12" i="46"/>
  <c r="V12" i="46" s="1"/>
  <c r="T16" i="46"/>
  <c r="V16" i="46" s="1"/>
  <c r="T11" i="46"/>
  <c r="V11" i="46" s="1"/>
  <c r="T15" i="46"/>
  <c r="V15" i="46" s="1"/>
  <c r="T7" i="46"/>
  <c r="V7" i="46" s="1"/>
  <c r="T3" i="46"/>
  <c r="V3" i="46" s="1"/>
  <c r="C39" i="46"/>
  <c r="E39" i="46" s="1"/>
  <c r="T4" i="46"/>
  <c r="V4" i="46" s="1"/>
  <c r="I54" i="34"/>
  <c r="J54" i="34" s="1"/>
  <c r="C42" i="37"/>
  <c r="C43" i="37"/>
  <c r="B3" i="37" s="1"/>
  <c r="B2" i="37" s="1"/>
  <c r="C39" i="35"/>
  <c r="B3" i="35" s="1"/>
  <c r="B2" i="35" s="1"/>
  <c r="C38" i="35"/>
  <c r="T16" i="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53" i="3"/>
  <c r="AY546" i="3"/>
  <c r="AY20" i="3"/>
  <c r="AY66" i="3"/>
  <c r="AY199" i="3"/>
  <c r="AY242" i="3"/>
  <c r="AY208" i="3"/>
  <c r="AY325" i="3"/>
  <c r="AY480" i="3"/>
  <c r="AY78" i="3"/>
  <c r="AY186" i="3"/>
  <c r="AY287" i="3"/>
  <c r="BF6" i="3"/>
  <c r="AY90" i="3"/>
  <c r="AY153"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23" i="3"/>
  <c r="AY539" i="3"/>
  <c r="AY228" i="3"/>
  <c r="AY532" i="3"/>
  <c r="AY18" i="3"/>
  <c r="AY564"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303" i="3"/>
  <c r="AY519" i="3"/>
  <c r="AY417" i="3"/>
  <c r="AY174" i="3"/>
  <c r="AY299" i="3"/>
  <c r="AY163" i="3"/>
  <c r="AY222"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99" i="3"/>
  <c r="AY524" i="3"/>
  <c r="AY391" i="3"/>
  <c r="AY231" i="3"/>
  <c r="AY507" i="3"/>
  <c r="AY300" i="3"/>
  <c r="Q69" i="44"/>
  <c r="L58" i="44"/>
  <c r="L61" i="44" s="1"/>
  <c r="B3" i="11"/>
  <c r="B4" i="11"/>
  <c r="B5" i="11"/>
  <c r="C32" i="15"/>
  <c r="C38" i="15"/>
  <c r="C27" i="12"/>
  <c r="D26" i="12" s="1"/>
  <c r="C32" i="12" s="1"/>
  <c r="D30" i="12" s="1"/>
  <c r="C59" i="15"/>
  <c r="C65" i="15"/>
  <c r="Q67" i="44"/>
  <c r="Q49" i="44"/>
  <c r="Q55" i="44" s="1"/>
  <c r="Q58" i="44"/>
  <c r="C14" i="15"/>
  <c r="C16" i="44"/>
  <c r="C20" i="44" l="1"/>
  <c r="C17" i="44"/>
  <c r="C18" i="15"/>
  <c r="C15" i="15"/>
  <c r="G38" i="46"/>
  <c r="I38" i="46" s="1"/>
  <c r="E38" i="46"/>
  <c r="E37" i="46"/>
  <c r="G37" i="46"/>
  <c r="I37" i="46" s="1"/>
  <c r="E34" i="46"/>
  <c r="G34" i="46"/>
  <c r="I34" i="46" s="1"/>
  <c r="G33" i="46"/>
  <c r="I33" i="46" s="1"/>
  <c r="E33" i="46"/>
  <c r="C36" i="36"/>
  <c r="C37" i="36"/>
  <c r="B3" i="36" s="1"/>
  <c r="B2" i="36" s="1"/>
  <c r="D22" i="12"/>
  <c r="C22" i="12" s="1"/>
  <c r="C20" i="12" s="1"/>
  <c r="D13" i="11"/>
  <c r="C13" i="11" s="1"/>
  <c r="C19" i="43"/>
  <c r="C22" i="43" s="1"/>
  <c r="C21" i="43" s="1"/>
  <c r="J33" i="21"/>
  <c r="H33" i="21"/>
  <c r="F33" i="21"/>
  <c r="F33" i="75"/>
  <c r="H33" i="75"/>
  <c r="J33" i="75"/>
  <c r="F7" i="75"/>
  <c r="H7" i="75"/>
  <c r="D29" i="6"/>
  <c r="D19" i="6"/>
  <c r="D20" i="6"/>
  <c r="D21" i="6"/>
  <c r="D22" i="6"/>
  <c r="D23" i="6"/>
  <c r="D24" i="6"/>
  <c r="D25" i="6"/>
  <c r="D26" i="6"/>
  <c r="D28" i="6"/>
  <c r="D30" i="6" s="1"/>
  <c r="B27" i="9"/>
  <c r="C40" i="39"/>
  <c r="C22" i="4"/>
  <c r="D10" i="6"/>
  <c r="H24" i="6"/>
  <c r="H22" i="6"/>
  <c r="D8" i="6"/>
  <c r="H23" i="6"/>
  <c r="H19" i="6"/>
  <c r="K38" i="9"/>
  <c r="C14" i="66" s="1"/>
  <c r="B2" i="66" s="1"/>
  <c r="D11" i="6"/>
  <c r="D12" i="6"/>
  <c r="H20" i="6"/>
  <c r="H25" i="6"/>
  <c r="D9" i="6"/>
  <c r="D14" i="6"/>
  <c r="D15" i="6"/>
  <c r="H26" i="6"/>
  <c r="E45" i="9"/>
  <c r="F45" i="9"/>
  <c r="F46" i="9"/>
  <c r="E46" i="9"/>
  <c r="E63" i="40"/>
  <c r="F63" i="40" s="1"/>
  <c r="B2" i="40" s="1"/>
  <c r="D13" i="6"/>
  <c r="H21" i="6"/>
  <c r="D6" i="6"/>
  <c r="D5" i="6"/>
  <c r="E29" i="46"/>
  <c r="C30" i="46"/>
  <c r="E30" i="46" s="1"/>
  <c r="C27" i="46" s="1"/>
  <c r="E36" i="46"/>
  <c r="G36" i="46"/>
  <c r="I36" i="46" s="1"/>
  <c r="E35" i="46"/>
  <c r="G35" i="46"/>
  <c r="I35" i="46" s="1"/>
  <c r="E41" i="36"/>
  <c r="F41" i="36" s="1"/>
  <c r="E40" i="36"/>
  <c r="F40" i="36" s="1"/>
  <c r="D19" i="12"/>
  <c r="C19" i="12" s="1"/>
  <c r="C16" i="12"/>
  <c r="C8" i="66"/>
  <c r="C7" i="66"/>
  <c r="J33" i="76"/>
  <c r="F33" i="76"/>
  <c r="H33" i="76"/>
  <c r="C18" i="12"/>
  <c r="AC7" i="75"/>
  <c r="W7" i="75"/>
  <c r="Q68" i="44"/>
  <c r="Q77" i="44" s="1"/>
  <c r="Q59" i="44"/>
  <c r="Q64" i="44" s="1"/>
  <c r="F7" i="67"/>
  <c r="C21" i="44" l="1"/>
  <c r="C19" i="15"/>
  <c r="C20" i="15" s="1"/>
  <c r="C23" i="15" s="1"/>
  <c r="C25" i="43"/>
  <c r="C24" i="43" s="1"/>
  <c r="C28" i="43" s="1"/>
  <c r="C30" i="43" s="1"/>
  <c r="C32" i="43" s="1"/>
  <c r="B2" i="43" s="1"/>
  <c r="E4" i="67"/>
  <c r="C23" i="12"/>
  <c r="AA33" i="76"/>
  <c r="R48" i="76" s="1"/>
  <c r="S33" i="76"/>
  <c r="B3" i="40"/>
  <c r="B5" i="40"/>
  <c r="B4" i="40"/>
  <c r="D7" i="66"/>
  <c r="D8" i="66"/>
  <c r="F40" i="39"/>
  <c r="H40" i="39"/>
  <c r="J40" i="39"/>
  <c r="R25" i="6"/>
  <c r="R23" i="6"/>
  <c r="R21" i="6"/>
  <c r="D27" i="6"/>
  <c r="D31" i="6" s="1"/>
  <c r="R19" i="6"/>
  <c r="AB7" i="75"/>
  <c r="U7" i="75"/>
  <c r="AC33" i="75"/>
  <c r="W33" i="75"/>
  <c r="AA33" i="75"/>
  <c r="S33" i="75"/>
  <c r="AB33" i="21"/>
  <c r="T48" i="21" s="1"/>
  <c r="G48" i="21" s="1"/>
  <c r="U33" i="21"/>
  <c r="U33" i="76"/>
  <c r="AB33" i="76"/>
  <c r="T48" i="76" s="1"/>
  <c r="G48" i="76" s="1"/>
  <c r="AC33" i="76"/>
  <c r="V48" i="76" s="1"/>
  <c r="I48" i="76" s="1"/>
  <c r="W33" i="76"/>
  <c r="C26" i="46"/>
  <c r="H27" i="6"/>
  <c r="D16" i="6"/>
  <c r="A6" i="64"/>
  <c r="A6" i="51"/>
  <c r="B7" i="63" s="1"/>
  <c r="A20" i="64"/>
  <c r="A20" i="51"/>
  <c r="B15" i="63" s="1"/>
  <c r="N5" i="54"/>
  <c r="B43" i="63" s="1"/>
  <c r="B30" i="9"/>
  <c r="D27" i="9"/>
  <c r="D30" i="9" s="1"/>
  <c r="R26" i="6"/>
  <c r="R24" i="6"/>
  <c r="R22" i="6"/>
  <c r="R20" i="6"/>
  <c r="AA7" i="75"/>
  <c r="S7" i="75"/>
  <c r="AB33" i="75"/>
  <c r="U33" i="75"/>
  <c r="AA33" i="21"/>
  <c r="R48" i="21" s="1"/>
  <c r="S33" i="21"/>
  <c r="AC33" i="21"/>
  <c r="V48" i="21" s="1"/>
  <c r="I48" i="21" s="1"/>
  <c r="W33" i="21"/>
  <c r="C22" i="44"/>
  <c r="C28" i="44" s="1"/>
  <c r="E7" i="67"/>
  <c r="C26" i="15" l="1"/>
  <c r="C29" i="15" s="1"/>
  <c r="B4" i="43"/>
  <c r="B3" i="43"/>
  <c r="B5" i="43"/>
  <c r="C25" i="44"/>
  <c r="C31" i="44" s="1"/>
  <c r="Q51" i="44" s="1"/>
  <c r="E3" i="67"/>
  <c r="I52" i="21"/>
  <c r="J52" i="21" s="1"/>
  <c r="R49" i="21"/>
  <c r="E48" i="21"/>
  <c r="I53" i="21" s="1"/>
  <c r="J53" i="21" s="1"/>
  <c r="C25" i="9"/>
  <c r="C24" i="9"/>
  <c r="B2" i="46"/>
  <c r="I52" i="76"/>
  <c r="J52" i="76" s="1"/>
  <c r="R6" i="1"/>
  <c r="R16" i="1" s="1"/>
  <c r="R27" i="6"/>
  <c r="AB40" i="39"/>
  <c r="U40" i="39"/>
  <c r="R49" i="76"/>
  <c r="E48" i="76"/>
  <c r="I53" i="76" s="1"/>
  <c r="J53" i="76" s="1"/>
  <c r="G53" i="76"/>
  <c r="H53" i="76" s="1"/>
  <c r="G52" i="76"/>
  <c r="H52" i="76" s="1"/>
  <c r="G52" i="21"/>
  <c r="H52" i="21" s="1"/>
  <c r="G53" i="21"/>
  <c r="H53" i="21" s="1"/>
  <c r="I6" i="6"/>
  <c r="I5" i="6"/>
  <c r="AC40" i="39"/>
  <c r="W40" i="39"/>
  <c r="AA40" i="39"/>
  <c r="S40" i="39"/>
  <c r="B7" i="67"/>
  <c r="J21" i="44" l="1"/>
  <c r="J19" i="44" s="1"/>
  <c r="J16" i="44"/>
  <c r="J15" i="44" s="1"/>
  <c r="J25" i="44" s="1"/>
  <c r="C15" i="44"/>
  <c r="Q72" i="44" s="1"/>
  <c r="C35" i="44"/>
  <c r="C33" i="44" s="1"/>
  <c r="C38" i="44"/>
  <c r="C13" i="15"/>
  <c r="C36" i="15"/>
  <c r="C56" i="15"/>
  <c r="C33" i="15"/>
  <c r="C31" i="15" s="1"/>
  <c r="J14" i="15"/>
  <c r="Q50" i="15"/>
  <c r="J19" i="15"/>
  <c r="J17" i="15" s="1"/>
  <c r="B2" i="67"/>
  <c r="J24" i="44"/>
  <c r="C43" i="44"/>
  <c r="C49" i="76"/>
  <c r="B3" i="76" s="1"/>
  <c r="B2" i="76" s="1"/>
  <c r="C48" i="76"/>
  <c r="C49" i="21"/>
  <c r="B3" i="21" s="1"/>
  <c r="B2" i="21" s="1"/>
  <c r="C48" i="21"/>
  <c r="C11" i="75"/>
  <c r="C13" i="39"/>
  <c r="E53" i="76"/>
  <c r="F53" i="76" s="1"/>
  <c r="E52" i="76"/>
  <c r="F52" i="76" s="1"/>
  <c r="D4" i="46"/>
  <c r="B3" i="46"/>
  <c r="B4" i="46"/>
  <c r="E53" i="21"/>
  <c r="F53" i="21" s="1"/>
  <c r="E52" i="21"/>
  <c r="F52" i="21" s="1"/>
  <c r="C39" i="44" l="1"/>
  <c r="C32" i="44" s="1"/>
  <c r="C42" i="44" s="1"/>
  <c r="Q71" i="44" s="1"/>
  <c r="Q70" i="44" s="1"/>
  <c r="J18" i="44"/>
  <c r="J27" i="44" s="1"/>
  <c r="J13" i="15"/>
  <c r="J23" i="15" s="1"/>
  <c r="J22" i="15"/>
  <c r="C63" i="15"/>
  <c r="C60" i="15"/>
  <c r="C58" i="15" s="1"/>
  <c r="C55" i="15"/>
  <c r="C64" i="15" s="1"/>
  <c r="J35" i="15"/>
  <c r="C37" i="15"/>
  <c r="C30" i="15" s="1"/>
  <c r="C39" i="15" s="1"/>
  <c r="Q71" i="15"/>
  <c r="F11" i="75"/>
  <c r="H11" i="75"/>
  <c r="J11" i="75"/>
  <c r="B4" i="67"/>
  <c r="B3" i="67"/>
  <c r="H13" i="39"/>
  <c r="J13" i="39"/>
  <c r="F13" i="39"/>
  <c r="L51" i="15"/>
  <c r="C44" i="44" l="1"/>
  <c r="C45" i="44" s="1"/>
  <c r="B2" i="44" s="1"/>
  <c r="B5" i="44" s="1"/>
  <c r="C57" i="15"/>
  <c r="C66" i="15" s="1"/>
  <c r="C67" i="15" s="1"/>
  <c r="C70" i="15" s="1"/>
  <c r="J16" i="15"/>
  <c r="J25" i="15" s="1"/>
  <c r="L57" i="15"/>
  <c r="L60" i="15" s="1"/>
  <c r="Q68" i="15"/>
  <c r="J39" i="15"/>
  <c r="J40" i="15" s="1"/>
  <c r="C40" i="15"/>
  <c r="Q70" i="15"/>
  <c r="Q69" i="15" s="1"/>
  <c r="AC13" i="39"/>
  <c r="V49" i="39" s="1"/>
  <c r="I49" i="39" s="1"/>
  <c r="W13" i="39"/>
  <c r="AC11" i="75"/>
  <c r="V48" i="75" s="1"/>
  <c r="I48" i="75" s="1"/>
  <c r="W11" i="75"/>
  <c r="AA11" i="75"/>
  <c r="R48" i="75" s="1"/>
  <c r="S11" i="75"/>
  <c r="S13" i="39"/>
  <c r="AA13" i="39"/>
  <c r="R49" i="39" s="1"/>
  <c r="AB13" i="39"/>
  <c r="T49" i="39" s="1"/>
  <c r="G49" i="39" s="1"/>
  <c r="U13" i="39"/>
  <c r="AB11" i="75"/>
  <c r="T48" i="75" s="1"/>
  <c r="G48" i="75" s="1"/>
  <c r="U11" i="75"/>
  <c r="B4" i="44" l="1"/>
  <c r="B3" i="44"/>
  <c r="Q67" i="15"/>
  <c r="Q58" i="15"/>
  <c r="Q66" i="15"/>
  <c r="C43" i="15"/>
  <c r="Q48" i="15"/>
  <c r="Q54" i="15" s="1"/>
  <c r="J42" i="15"/>
  <c r="J43" i="15" s="1"/>
  <c r="Q57" i="15"/>
  <c r="C46" i="15"/>
  <c r="B2" i="15"/>
  <c r="B3" i="15" s="1"/>
  <c r="G53" i="75"/>
  <c r="H53" i="75" s="1"/>
  <c r="G52" i="75"/>
  <c r="H52" i="75" s="1"/>
  <c r="G53" i="39"/>
  <c r="H53" i="39" s="1"/>
  <c r="G54" i="39"/>
  <c r="H54" i="39" s="1"/>
  <c r="E48" i="75"/>
  <c r="I53" i="75" s="1"/>
  <c r="J53" i="75" s="1"/>
  <c r="R49" i="75"/>
  <c r="I52" i="75"/>
  <c r="J52" i="75" s="1"/>
  <c r="E49" i="39"/>
  <c r="R50" i="39"/>
  <c r="I53" i="39"/>
  <c r="J53" i="39" s="1"/>
  <c r="Q63" i="15" l="1"/>
  <c r="Q76" i="15"/>
  <c r="E54" i="39"/>
  <c r="F54" i="39" s="1"/>
  <c r="E53" i="39"/>
  <c r="F53" i="39" s="1"/>
  <c r="I54" i="39"/>
  <c r="J54" i="39" s="1"/>
  <c r="C50" i="39"/>
  <c r="C49" i="39"/>
  <c r="C48" i="75"/>
  <c r="C49" i="75"/>
  <c r="B3" i="75" s="1"/>
  <c r="E52" i="75"/>
  <c r="F52" i="75" s="1"/>
  <c r="E53" i="75"/>
  <c r="F53" i="75" s="1"/>
  <c r="C8" i="12" l="1"/>
  <c r="B2" i="75"/>
  <c r="C10" i="12" s="1"/>
  <c r="C6" i="12"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C24" i="12"/>
  <c r="C29" i="12"/>
  <c r="C19" i="9"/>
  <c r="L43" i="9" l="1"/>
  <c r="C35" i="12"/>
  <c r="C33" i="12" s="1"/>
  <c r="C28" i="12"/>
  <c r="C26" i="12" s="1"/>
  <c r="C31" i="12" s="1"/>
  <c r="C30" i="12" s="1"/>
  <c r="B4" i="39"/>
  <c r="B5" i="39"/>
  <c r="B3" i="39"/>
  <c r="C21" i="9"/>
  <c r="C20" i="9"/>
  <c r="C36" i="12" l="1"/>
  <c r="B2" i="12" s="1"/>
  <c r="B3" i="12" s="1"/>
  <c r="D19" i="9"/>
  <c r="D20" i="9"/>
  <c r="B5" i="12" l="1"/>
  <c r="B4" i="12"/>
  <c r="D22" i="9"/>
  <c r="L44" i="9"/>
  <c r="G19" i="9"/>
  <c r="G20" i="9"/>
  <c r="D21" i="9"/>
  <c r="C32" i="9" l="1"/>
  <c r="G22" i="9"/>
  <c r="N43" i="9"/>
  <c r="G21" i="9"/>
  <c r="C34" i="9"/>
  <c r="C35" i="9" l="1"/>
  <c r="F42" i="9" s="1"/>
  <c r="O38" i="9"/>
  <c r="K25" i="9" s="1"/>
  <c r="C42" i="9"/>
  <c r="C44" i="9" s="1"/>
  <c r="O43" i="9"/>
  <c r="C33" i="9"/>
  <c r="K26" i="9"/>
  <c r="E42" i="9"/>
  <c r="P5" i="54" s="1"/>
  <c r="B46" i="63" s="1"/>
  <c r="M38" i="9"/>
  <c r="K27" i="9" s="1"/>
  <c r="N68" i="9"/>
  <c r="R5" i="54" l="1"/>
  <c r="B48" i="63" s="1"/>
  <c r="N38" i="9"/>
  <c r="K28" i="9" s="1"/>
  <c r="D63" i="9"/>
  <c r="C96" i="9" s="1"/>
  <c r="C91" i="9" s="1"/>
  <c r="D42" i="9"/>
  <c r="Q5" i="54" s="1"/>
  <c r="B47" i="63" s="1"/>
  <c r="D14" i="66"/>
  <c r="F14" i="66" s="1"/>
  <c r="G14" i="66"/>
  <c r="B6" i="66" s="1"/>
  <c r="E44" i="9"/>
  <c r="D44" i="9"/>
  <c r="F44" i="9"/>
  <c r="O39" i="9"/>
  <c r="N69" i="9"/>
  <c r="D77" i="9" l="1"/>
  <c r="N75" i="9" s="1"/>
  <c r="C82" i="9"/>
  <c r="C81" i="9" s="1"/>
  <c r="C85" i="9" s="1"/>
  <c r="C86" i="9" s="1"/>
  <c r="D72" i="9" s="1"/>
  <c r="D70" i="9"/>
  <c r="C111" i="9"/>
  <c r="C104" i="9" s="1"/>
  <c r="C103" i="9"/>
  <c r="C90" i="9"/>
  <c r="D71" i="9"/>
  <c r="D66" i="9" s="1"/>
  <c r="N72" i="9" s="1"/>
  <c r="E14" i="66"/>
  <c r="B5" i="66"/>
  <c r="C5" i="66" s="1"/>
  <c r="C97" i="9"/>
  <c r="C98" i="9"/>
  <c r="E98" i="9" s="1"/>
  <c r="E99" i="9" s="1"/>
  <c r="M86" i="9"/>
  <c r="N86" i="9" s="1"/>
  <c r="M87" i="9"/>
  <c r="N87" i="9" s="1"/>
  <c r="M84" i="9"/>
  <c r="N84" i="9" s="1"/>
  <c r="M88" i="9"/>
  <c r="N88" i="9" s="1"/>
  <c r="M83" i="9"/>
  <c r="N83" i="9" s="1"/>
  <c r="M85" i="9"/>
  <c r="N85" i="9" s="1"/>
  <c r="R6" i="54"/>
  <c r="B50" i="63" s="1"/>
  <c r="K29" i="9"/>
  <c r="K30" i="9" s="1"/>
  <c r="D6" i="66"/>
  <c r="C6" i="66"/>
  <c r="D5" i="66" l="1"/>
  <c r="C113" i="9"/>
  <c r="C114" i="9" s="1"/>
  <c r="E114" i="9" s="1"/>
  <c r="E115" i="9" s="1"/>
  <c r="N89" i="9"/>
  <c r="O89" i="9" s="1"/>
  <c r="C99" i="9"/>
  <c r="C115" i="9" l="1"/>
  <c r="D76" i="9" s="1"/>
  <c r="D74" i="9" s="1"/>
  <c r="N74" i="9" s="1"/>
  <c r="O77" i="9" s="1"/>
  <c r="O79" i="9" s="1"/>
  <c r="O80" i="9" s="1"/>
  <c r="O78" i="9" l="1"/>
  <c r="O81"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<sst xmlns="http://schemas.openxmlformats.org/spreadsheetml/2006/main" count="7873" uniqueCount="3156">
  <si>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</si>
  <si>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</si>
  <si>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</si>
  <si>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</si>
  <si>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</si>
  <si>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</si>
  <si>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</si>
  <si>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</si>
  <si>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</si>
  <si>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</si>
  <si>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</si>
  <si>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</si>
  <si>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</si>
  <si>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</si>
  <si>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</si>
  <si>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</si>
  <si>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</si>
  <si>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</si>
  <si>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</si>
  <si>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</si>
  <si>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</si>
  <si>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</si>
  <si>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</si>
  <si>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</si>
  <si>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</si>
  <si>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</si>
  <si>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</si>
  <si>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</si>
  <si>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</si>
  <si>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</si>
  <si>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</si>
  <si>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</si>
  <si>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</si>
  <si>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</si>
  <si>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</si>
  <si>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</si>
  <si>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</si>
  <si>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</si>
  <si>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</si>
  <si>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</si>
  <si>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</si>
  <si>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</si>
  <si>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</si>
  <si>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</si>
  <si>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</si>
  <si>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</si>
  <si>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</si>
  <si>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</si>
  <si>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</si>
  <si>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</si>
  <si>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</si>
  <si>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</si>
  <si>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</si>
  <si>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</si>
  <si>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</si>
  <si>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</si>
  <si>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</si>
  <si>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</si>
  <si>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</si>
  <si>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</si>
  <si>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</si>
  <si>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</si>
  <si>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</si>
  <si>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</si>
  <si>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</si>
  <si>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</si>
  <si>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</si>
  <si>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</si>
  <si>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</si>
  <si>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</si>
  <si>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</si>
  <si>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</si>
  <si>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</si>
  <si>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</si>
  <si>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</si>
  <si>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</si>
  <si>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</si>
  <si>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</si>
  <si>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</si>
  <si>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</si>
  <si>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</si>
  <si>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</si>
  <si>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</si>
  <si>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</si>
  <si>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</si>
  <si>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</si>
  <si>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</si>
  <si>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</si>
  <si>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</si>
  <si>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</si>
  <si>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</si>
  <si>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</si>
  <si>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</si>
  <si>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</si>
  <si>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</si>
  <si>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</si>
  <si>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</si>
  <si>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</si>
  <si>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</si>
  <si>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</si>
  <si>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</si>
  <si>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</si>
  <si>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</si>
  <si>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</si>
  <si>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</si>
  <si>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</si>
  <si>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</si>
  <si>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</si>
  <si>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</si>
  <si>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</si>
  <si>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</si>
  <si>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</si>
  <si>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</si>
  <si>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</si>
  <si>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</si>
  <si>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</si>
  <si>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</si>
  <si>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</si>
  <si>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</si>
  <si>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</si>
  <si>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</si>
  <si>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</si>
  <si>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</si>
  <si>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</si>
  <si>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</si>
  <si>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</si>
  <si>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</si>
  <si>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</si>
  <si>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</si>
  <si>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</si>
  <si>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</si>
  <si>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</si>
  <si>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</si>
  <si>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</si>
  <si>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</si>
  <si>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</si>
  <si>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</si>
  <si>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</si>
  <si>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</si>
  <si>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</si>
  <si>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</si>
  <si>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</si>
  <si>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</si>
  <si>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</si>
  <si>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</si>
  <si>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</si>
  <si>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</si>
  <si>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</si>
  <si>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</si>
  <si>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</si>
  <si>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</si>
  <si>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</si>
  <si>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</si>
  <si>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</si>
  <si>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</si>
  <si>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</si>
  <si>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</si>
  <si>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</si>
  <si>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</si>
  <si>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</si>
  <si>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</si>
  <si>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</si>
  <si>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</si>
  <si>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</si>
  <si>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</si>
  <si>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</si>
  <si>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</si>
  <si>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</si>
  <si>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</si>
  <si>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</si>
  <si>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</si>
  <si>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</si>
  <si>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</si>
  <si>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</si>
  <si>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</si>
  <si>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</si>
  <si>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</si>
  <si>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</si>
  <si>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</si>
  <si>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</si>
  <si>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</si>
  <si>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</si>
  <si>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</si>
  <si>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</si>
  <si>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</si>
  <si>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</si>
  <si>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</si>
  <si>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</si>
  <si>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</si>
  <si>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</si>
  <si>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</si>
  <si>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</si>
  <si>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</si>
  <si>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</si>
  <si>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</si>
  <si>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</si>
  <si>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</si>
  <si>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</si>
  <si>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</si>
  <si>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</si>
  <si>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</si>
  <si>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</si>
  <si>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</si>
  <si>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</si>
  <si>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</si>
  <si>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</si>
  <si>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</si>
  <si>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</si>
  <si>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</si>
  <si>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</si>
  <si>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</si>
  <si>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</si>
  <si>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</si>
  <si>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</si>
  <si>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</si>
  <si>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</si>
  <si>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</si>
  <si>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</si>
  <si>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</si>
  <si>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</si>
  <si>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</si>
  <si>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</si>
  <si>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</si>
  <si>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</si>
  <si>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</si>
  <si>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</si>
  <si>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</si>
  <si>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</si>
  <si>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</si>
  <si>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</si>
  <si>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</si>
  <si>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</si>
  <si>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</si>
  <si>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</si>
  <si>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</si>
  <si>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</si>
  <si>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</si>
  <si>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</si>
  <si>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</si>
  <si>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</si>
  <si>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</si>
  <si>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</si>
  <si>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</si>
  <si>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</si>
  <si>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</si>
  <si>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</si>
  <si>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</si>
  <si>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</si>
  <si>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</si>
  <si>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</si>
  <si>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</si>
  <si>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</si>
  <si>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</si>
  <si>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</si>
  <si>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</si>
  <si>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</si>
  <si>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</si>
  <si>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</si>
  <si>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</si>
  <si>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</si>
  <si>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</si>
  <si>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</si>
  <si>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</si>
  <si>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</si>
  <si>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</si>
  <si>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</si>
  <si>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</si>
  <si>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</si>
  <si>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</si>
  <si>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</si>
  <si>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</si>
  <si>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</si>
  <si>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</si>
  <si>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</si>
  <si>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</si>
  <si>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</si>
  <si>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</si>
  <si>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</si>
  <si>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</si>
  <si>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</si>
  <si>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</si>
  <si>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</si>
  <si>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</si>
  <si>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</si>
  <si>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</si>
  <si>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</si>
  <si>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</si>
  <si>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</si>
  <si>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</si>
  <si>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</si>
  <si>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</si>
  <si>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</si>
  <si>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</si>
  <si>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</si>
  <si>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</si>
  <si>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</si>
  <si>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</si>
  <si>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</si>
  <si>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</si>
  <si>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</si>
  <si>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</si>
  <si>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</si>
  <si>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</si>
  <si>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</si>
  <si>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</si>
  <si>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</si>
  <si>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</si>
  <si>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</si>
  <si>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</si>
  <si>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</si>
  <si>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</si>
  <si>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</si>
  <si>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</si>
  <si>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</si>
  <si>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</si>
  <si>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</si>
  <si>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</si>
  <si>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</si>
  <si>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</si>
  <si>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</si>
  <si>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</si>
  <si>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</si>
  <si>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</si>
  <si>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</si>
  <si>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</si>
  <si>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</si>
  <si>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</si>
  <si>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</si>
  <si>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</si>
  <si>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</si>
  <si>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</si>
  <si>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</si>
  <si>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</si>
  <si>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</si>
  <si>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</si>
  <si>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</si>
  <si>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</si>
  <si>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</si>
  <si>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</si>
  <si>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</si>
  <si>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</si>
  <si>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</si>
  <si>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</si>
  <si>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</si>
  <si>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</si>
  <si>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</si>
  <si>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</si>
  <si>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</si>
  <si>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</si>
  <si>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</si>
  <si>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</si>
  <si>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</si>
  <si>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</si>
  <si>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</si>
  <si>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</si>
  <si>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</si>
  <si>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</si>
  <si>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</si>
  <si>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</si>
  <si>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</si>
  <si>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</si>
  <si>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</si>
  <si>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</si>
  <si>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</si>
  <si>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</si>
  <si>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</si>
  <si>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</si>
  <si>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</si>
  <si>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</si>
  <si>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</si>
  <si>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</si>
  <si>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</si>
  <si>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</si>
  <si>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</si>
  <si>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</si>
  <si>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</si>
  <si>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</si>
  <si>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</si>
  <si>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</si>
  <si>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</si>
  <si>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</si>
  <si>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</si>
  <si>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</si>
  <si>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</si>
  <si>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</si>
  <si>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</si>
  <si>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</si>
  <si>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</si>
  <si>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</si>
  <si>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</si>
  <si>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</si>
  <si>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</si>
  <si>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</si>
  <si>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</si>
  <si>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</si>
  <si>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</si>
  <si>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</si>
  <si>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</si>
  <si>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</si>
  <si>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</si>
  <si>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</si>
  <si>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</si>
  <si>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</si>
  <si>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</si>
  <si>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</si>
  <si>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</si>
  <si>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</si>
  <si>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</si>
  <si>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</si>
  <si>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</si>
  <si>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</si>
  <si>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</si>
  <si>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</si>
  <si>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</si>
  <si>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</si>
  <si>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</si>
  <si>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</si>
  <si>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</si>
  <si>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</si>
  <si>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</si>
  <si>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</si>
  <si>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</si>
  <si>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</si>
  <si>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</si>
  <si>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</si>
  <si>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</si>
  <si>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</si>
  <si>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</si>
  <si>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</si>
  <si>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</si>
  <si>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</si>
  <si>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</si>
  <si>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</si>
  <si>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</si>
  <si>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</si>
  <si>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</si>
  <si>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</si>
  <si>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</si>
  <si>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</si>
  <si>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</si>
  <si>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</si>
  <si>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</si>
  <si>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</si>
  <si>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</si>
  <si>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</si>
  <si>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</si>
  <si>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</si>
  <si>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</si>
  <si>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</si>
  <si>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</si>
  <si>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</si>
  <si>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</si>
  <si>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</si>
  <si>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</si>
  <si>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</si>
  <si>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</si>
  <si>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</si>
  <si>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</si>
  <si>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</si>
  <si>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</si>
  <si>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</si>
  <si>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</si>
  <si>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</si>
  <si>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</si>
  <si>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</si>
  <si>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</si>
  <si>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</si>
  <si>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</si>
  <si>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</si>
  <si>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</si>
  <si>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</si>
  <si>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</si>
  <si>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</si>
  <si>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</si>
  <si>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</si>
  <si>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</si>
  <si>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</si>
  <si>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</si>
  <si>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</si>
  <si>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</si>
  <si>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</si>
  <si>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</si>
  <si>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</si>
  <si>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</si>
  <si>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</si>
  <si>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</si>
  <si>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</si>
  <si>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</si>
  <si>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</si>
  <si>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</si>
  <si>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</si>
  <si>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</si>
  <si>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</si>
  <si>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</si>
  <si>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</si>
  <si>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</si>
  <si>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</si>
  <si>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</si>
  <si>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</si>
  <si>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</si>
  <si>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</si>
  <si>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</si>
  <si>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</si>
  <si>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</si>
  <si>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</si>
  <si>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</si>
  <si>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</si>
  <si>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</si>
  <si>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</si>
  <si>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</si>
  <si>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</si>
  <si>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</si>
  <si>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</si>
  <si>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</si>
  <si>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</si>
  <si>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</si>
  <si>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</si>
  <si>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</si>
  <si>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</si>
  <si>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</si>
  <si>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</si>
  <si>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</si>
  <si>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</si>
  <si>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</si>
  <si>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</si>
  <si>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</si>
  <si>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</si>
  <si>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</si>
  <si>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</si>
  <si>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</si>
  <si>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</si>
  <si>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</si>
  <si>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</si>
  <si>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</si>
  <si>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</si>
  <si>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</si>
  <si>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</si>
  <si>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</si>
  <si>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</si>
  <si>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</si>
  <si>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</si>
  <si>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</si>
  <si>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</si>
  <si>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</si>
  <si>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</si>
  <si>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</si>
  <si>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</si>
  <si>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</si>
  <si>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</si>
  <si>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</si>
  <si>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</si>
  <si>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</si>
  <si>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</si>
  <si>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</si>
  <si>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</si>
  <si>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</si>
  <si>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</si>
  <si>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</si>
  <si>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</si>
  <si>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</si>
  <si>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</si>
  <si>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</si>
  <si>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</si>
  <si>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</si>
  <si>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</si>
  <si>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</si>
  <si>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</si>
  <si>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</si>
  <si>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</si>
  <si>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</si>
  <si>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</si>
  <si>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</si>
  <si>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</si>
  <si>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</si>
  <si>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</si>
  <si>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</si>
  <si>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</si>
  <si>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</si>
  <si>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</si>
  <si>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</si>
  <si>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</si>
  <si>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</si>
  <si>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</si>
  <si>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</si>
  <si>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</si>
  <si>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</si>
  <si>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</si>
  <si>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</si>
  <si>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</si>
  <si>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</si>
  <si>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</si>
  <si>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</si>
  <si>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</si>
  <si>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</si>
  <si>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</si>
  <si>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</si>
  <si>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</si>
  <si>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</si>
  <si>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</si>
  <si>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</si>
  <si>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</si>
  <si>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</si>
  <si>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</si>
  <si>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</si>
  <si>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</si>
  <si>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</si>
  <si>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</si>
  <si>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</si>
  <si>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</si>
  <si>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</si>
  <si>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</si>
  <si>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</si>
  <si>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</si>
  <si>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</si>
  <si>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</si>
  <si>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</si>
  <si>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</si>
  <si>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</si>
  <si>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</si>
  <si>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</si>
  <si>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</si>
  <si>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</si>
  <si>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</si>
  <si>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</si>
  <si>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</si>
  <si>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</si>
  <si>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</si>
  <si>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</si>
  <si>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</si>
  <si>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</si>
  <si>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</si>
  <si>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</si>
  <si>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</si>
  <si>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</si>
  <si>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</si>
  <si>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</si>
  <si>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</si>
  <si>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</si>
  <si>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</si>
  <si>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</si>
  <si>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</si>
  <si>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</si>
  <si>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</si>
  <si>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</si>
  <si>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</si>
  <si>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</si>
  <si>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</si>
  <si>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</si>
  <si>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</si>
  <si>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</si>
  <si>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</si>
  <si>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</si>
  <si>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</si>
  <si>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</si>
  <si>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</si>
  <si>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</si>
  <si>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</si>
  <si>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</si>
  <si>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</si>
  <si>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</si>
  <si>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</si>
  <si>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</si>
  <si>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</si>
  <si>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</si>
  <si>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</si>
  <si>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</si>
  <si>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</si>
  <si>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</si>
  <si>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</si>
  <si>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</si>
  <si>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</si>
  <si>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</si>
  <si>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</si>
  <si>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</si>
  <si>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</si>
  <si>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</si>
  <si>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</si>
  <si>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</si>
  <si>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</si>
  <si>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</si>
  <si>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</si>
  <si>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</si>
  <si>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</si>
  <si>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</si>
  <si>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</si>
  <si>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</si>
  <si>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</si>
  <si>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</si>
  <si>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</si>
  <si>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</si>
  <si>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</si>
  <si>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</si>
  <si>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</si>
  <si>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</si>
  <si>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</si>
  <si>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</si>
  <si>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</si>
  <si>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</si>
  <si>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</si>
  <si>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</si>
  <si>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</si>
  <si>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</si>
  <si>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</si>
  <si>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</si>
  <si>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</si>
  <si>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</si>
  <si>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</si>
  <si>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</si>
  <si>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</si>
  <si>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</si>
  <si>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</si>
  <si>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</si>
  <si>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</si>
  <si>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</si>
  <si>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</si>
  <si>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</si>
  <si>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</si>
  <si>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</si>
  <si>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</si>
  <si>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</si>
  <si>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</si>
  <si>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</si>
  <si>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</si>
  <si>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</si>
  <si>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</si>
  <si>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</si>
  <si>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</si>
  <si>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</si>
  <si>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</si>
  <si>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</si>
  <si>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</si>
  <si>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</si>
  <si>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</si>
  <si>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</si>
  <si>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</si>
  <si>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</si>
  <si>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</si>
  <si>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</si>
  <si>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</si>
  <si>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</si>
  <si>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</si>
  <si>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</si>
  <si>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</si>
  <si>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</si>
  <si>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</si>
  <si>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</si>
  <si>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</si>
  <si>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</si>
  <si>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</si>
  <si>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</si>
  <si>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</si>
  <si>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</si>
  <si>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</si>
  <si>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</si>
  <si>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</si>
  <si>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</si>
  <si>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</si>
  <si>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</si>
  <si>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</si>
  <si>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</si>
  <si>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</si>
  <si>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</si>
  <si>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</si>
  <si>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</si>
  <si>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</si>
  <si>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</si>
  <si>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</si>
  <si>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</si>
  <si>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</si>
  <si>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</si>
  <si>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</si>
  <si>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</si>
  <si>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</si>
  <si>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</si>
  <si>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</si>
  <si>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</si>
  <si>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</si>
  <si>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</si>
  <si>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</si>
  <si>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</si>
  <si>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</si>
  <si>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</si>
  <si>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</si>
  <si>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</si>
  <si>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</si>
  <si>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</si>
  <si>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</si>
  <si>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</si>
  <si>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</si>
  <si>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</si>
  <si>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</si>
  <si>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</si>
  <si>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</si>
  <si>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</si>
  <si>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</si>
  <si>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</si>
  <si>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</si>
  <si>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</si>
  <si>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</si>
  <si>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</si>
  <si>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</si>
  <si>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</si>
  <si>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</si>
  <si>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</si>
  <si>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</si>
  <si>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</si>
  <si>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</si>
  <si>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</si>
  <si>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</si>
  <si>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</si>
  <si>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</si>
  <si>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</si>
  <si>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</si>
  <si>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</si>
  <si>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</si>
  <si>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</si>
  <si>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</si>
  <si>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</si>
  <si>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</si>
  <si>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</si>
  <si>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</si>
  <si>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</si>
  <si>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</si>
  <si>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</si>
  <si>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</si>
  <si>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</si>
  <si>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</si>
  <si>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</si>
  <si>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</si>
  <si>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</si>
  <si>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</si>
  <si>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</si>
  <si>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</si>
  <si>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</si>
  <si>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</si>
  <si>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</si>
  <si>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</si>
  <si>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</si>
  <si>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</si>
  <si>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</si>
  <si>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</si>
  <si>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</si>
  <si>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</si>
  <si>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</si>
  <si>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</si>
  <si>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</si>
  <si>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</si>
  <si>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</si>
  <si>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</si>
  <si>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</si>
  <si>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</si>
  <si>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</si>
  <si>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</si>
  <si>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</si>
  <si>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</si>
  <si>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</si>
  <si>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</si>
  <si>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</si>
  <si>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</si>
  <si>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</si>
  <si>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</si>
  <si>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</si>
  <si>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</si>
  <si>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</si>
  <si>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</si>
  <si>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</si>
  <si>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</si>
  <si>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</si>
  <si>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</si>
  <si>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</si>
  <si>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</si>
  <si>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</si>
  <si>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</si>
  <si>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</si>
  <si>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</si>
  <si>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</si>
  <si>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</si>
  <si>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</si>
  <si>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</si>
  <si>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</si>
  <si>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</si>
  <si>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</si>
  <si>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</si>
  <si>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</si>
  <si>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</si>
  <si>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</si>
  <si>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</si>
  <si>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</si>
  <si>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</si>
  <si>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</si>
  <si>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</si>
  <si>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</si>
  <si>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</si>
  <si>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</si>
  <si>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</si>
  <si>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</si>
  <si>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</si>
  <si>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</si>
  <si>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</si>
  <si>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</si>
  <si>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</si>
  <si>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</si>
  <si>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</si>
  <si>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</si>
  <si>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</si>
  <si>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</si>
  <si>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</si>
  <si>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</si>
  <si>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</si>
  <si>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</si>
  <si>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</si>
  <si>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</si>
  <si>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</si>
  <si>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</si>
  <si>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</si>
  <si>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</si>
  <si>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</si>
  <si>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</si>
  <si>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</si>
  <si>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</si>
  <si>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</si>
  <si>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</si>
  <si>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</si>
  <si>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</si>
  <si>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</si>
  <si>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</si>
  <si>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</si>
  <si>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</si>
  <si>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</si>
  <si>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</si>
  <si>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</si>
  <si>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</si>
  <si>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</si>
  <si>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</si>
  <si>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</si>
  <si>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</si>
  <si>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</si>
  <si>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</si>
  <si>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</si>
  <si>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</si>
  <si>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</si>
  <si>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</si>
  <si>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</si>
  <si>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</si>
  <si>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</si>
  <si>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</si>
  <si>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</si>
  <si>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</si>
  <si>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</si>
  <si>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</si>
  <si>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</si>
  <si>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</si>
  <si>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</si>
  <si>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</si>
  <si>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</si>
  <si>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</si>
  <si>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</si>
  <si>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</si>
  <si>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</si>
  <si>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</si>
  <si>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</si>
  <si>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</si>
  <si>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</si>
  <si>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</si>
  <si>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</si>
  <si>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</si>
  <si>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</si>
  <si>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</si>
  <si>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</si>
  <si>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</si>
  <si>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</si>
  <si>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</si>
  <si>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</si>
  <si>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</si>
  <si>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</si>
  <si>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</si>
  <si>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</si>
  <si>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</si>
  <si>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</si>
  <si>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</si>
  <si>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</si>
  <si>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</si>
  <si>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</si>
  <si>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</si>
  <si>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</si>
  <si>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</si>
  <si>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</si>
  <si>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</si>
  <si>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</si>
  <si>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</si>
  <si>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</si>
  <si>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</si>
  <si>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</si>
  <si>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</si>
  <si>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</si>
  <si>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</si>
  <si>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</si>
  <si>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</si>
  <si>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</si>
  <si>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</si>
  <si>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</si>
  <si>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</si>
  <si>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</si>
  <si>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</si>
  <si>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</si>
  <si>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</si>
  <si>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</si>
  <si>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</si>
  <si>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</si>
  <si>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</si>
  <si>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</si>
  <si>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</si>
  <si>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</si>
  <si>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</si>
  <si>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</si>
  <si>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</si>
  <si>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</si>
  <si>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</si>
  <si>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</si>
  <si>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</si>
  <si>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</si>
  <si>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</si>
  <si>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</si>
  <si>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</si>
  <si>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</si>
  <si>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</si>
  <si>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</si>
  <si>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</si>
  <si>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</si>
  <si>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</si>
  <si>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</si>
  <si>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</si>
  <si>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</si>
  <si>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</si>
  <si>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</si>
  <si>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</si>
  <si>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</si>
  <si>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</si>
  <si>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</si>
  <si>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</si>
  <si>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</si>
  <si>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</si>
  <si>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</si>
  <si>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</si>
  <si>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</si>
  <si>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</si>
  <si>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</si>
  <si>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</si>
  <si>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</si>
  <si>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</si>
  <si>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</si>
  <si>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</si>
  <si>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</si>
  <si>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</si>
  <si>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</si>
  <si>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</si>
  <si>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</si>
  <si>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</si>
  <si>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</si>
  <si>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</si>
  <si>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</si>
  <si>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</si>
  <si>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</si>
  <si>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</si>
  <si>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</si>
  <si>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</si>
  <si>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</si>
  <si>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</si>
  <si>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</si>
  <si>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</si>
  <si>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</si>
  <si>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</si>
  <si>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</si>
  <si>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</si>
  <si>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</si>
  <si>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</si>
  <si>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</si>
  <si>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</si>
  <si>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</si>
  <si>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</si>
  <si>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</si>
  <si>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</si>
  <si>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</si>
  <si>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</si>
  <si>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</si>
  <si>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</si>
  <si>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</si>
  <si>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</si>
  <si>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</si>
  <si>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</si>
  <si>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</si>
  <si>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</si>
  <si>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</si>
  <si>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</si>
  <si>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</si>
  <si>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</si>
  <si>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</si>
  <si>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</si>
  <si>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</si>
  <si>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</si>
  <si>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</si>
  <si>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</si>
  <si>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</si>
  <si>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</si>
  <si>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</si>
  <si>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</si>
  <si>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</si>
  <si>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</si>
  <si>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</si>
  <si>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</si>
  <si>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</si>
  <si>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</si>
  <si>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</si>
  <si>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</si>
  <si>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</si>
  <si>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</si>
  <si>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</si>
  <si>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</si>
  <si>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</si>
  <si>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</si>
  <si>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</si>
  <si>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</si>
  <si>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</si>
  <si>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</si>
  <si>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</si>
  <si>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</si>
  <si>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</si>
  <si>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</si>
  <si>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</si>
  <si>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</si>
  <si>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</si>
  <si>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</si>
  <si>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</si>
  <si>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</si>
  <si>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</si>
  <si>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</si>
  <si>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</si>
  <si>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</si>
  <si>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</si>
  <si>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</si>
  <si>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</si>
  <si>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</si>
  <si>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</si>
  <si>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</si>
  <si>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</si>
  <si>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</si>
  <si>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</si>
  <si>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</si>
  <si>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</si>
  <si>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</si>
  <si>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</si>
  <si>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</si>
  <si>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</si>
  <si>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</si>
  <si>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</si>
  <si>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</si>
  <si>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</si>
  <si>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</si>
  <si>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</si>
  <si>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</si>
  <si>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</si>
  <si>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</si>
  <si>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</si>
  <si>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</si>
  <si>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</si>
  <si>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</si>
  <si>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</si>
  <si>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</si>
  <si>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</si>
  <si>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</si>
  <si>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</si>
  <si>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</si>
  <si>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</si>
  <si>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</si>
  <si>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</si>
  <si>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</si>
  <si>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</si>
  <si>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</si>
  <si>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</si>
  <si>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</si>
  <si>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</si>
  <si>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</si>
  <si>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</si>
  <si>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</si>
  <si>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</si>
  <si>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</si>
  <si>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</si>
  <si>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</si>
  <si>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</si>
  <si>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</si>
  <si>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</si>
  <si>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</si>
  <si>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</si>
  <si>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</si>
  <si>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</si>
  <si>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</si>
  <si>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</si>
  <si>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</si>
  <si>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</si>
  <si>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</si>
  <si>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</si>
  <si>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</si>
  <si>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</si>
  <si>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</si>
  <si>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</si>
  <si>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</si>
  <si>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</si>
  <si>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</si>
  <si>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</si>
  <si>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</si>
  <si>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</si>
  <si>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</si>
  <si>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</si>
  <si>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</si>
  <si>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</si>
  <si>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</si>
  <si>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</si>
  <si>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</si>
  <si>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</si>
  <si>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</si>
  <si>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</si>
  <si>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</si>
  <si>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</si>
  <si>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</si>
  <si>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</si>
  <si>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</si>
  <si>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</si>
  <si>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</si>
  <si>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</si>
  <si>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</si>
  <si>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</si>
  <si>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</si>
  <si>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</si>
  <si>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</si>
  <si>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</si>
  <si>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</si>
  <si>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</si>
  <si>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</si>
  <si>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</si>
  <si>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</si>
  <si>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</si>
  <si>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</si>
  <si>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</si>
  <si>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</si>
  <si>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</si>
  <si>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</si>
  <si>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</si>
  <si>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</si>
  <si>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</si>
  <si>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</si>
  <si>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</si>
  <si>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</si>
  <si>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</si>
  <si>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</si>
  <si>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</si>
  <si>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</si>
  <si>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</si>
  <si>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</si>
  <si>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</si>
  <si>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</si>
  <si>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</si>
  <si>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</si>
  <si>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</si>
  <si>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</si>
  <si>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</si>
  <si>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</si>
  <si>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</si>
  <si>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</si>
  <si>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</si>
  <si>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</si>
  <si>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</si>
  <si>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</si>
  <si>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</si>
  <si>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</si>
  <si>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</si>
  <si>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</si>
  <si>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</si>
  <si>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</si>
  <si>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</si>
  <si>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</si>
  <si>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</si>
  <si>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</si>
  <si>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</si>
  <si>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</si>
  <si>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</si>
  <si>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</si>
  <si>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</si>
  <si>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</si>
  <si>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</si>
  <si>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</si>
  <si>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</si>
  <si>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</si>
  <si>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</si>
  <si>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</si>
  <si>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</si>
  <si>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</si>
  <si>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</si>
  <si>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</si>
  <si>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</si>
  <si>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</si>
  <si>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</si>
  <si>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</si>
  <si>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</si>
  <si>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</si>
  <si>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</si>
  <si>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</si>
  <si>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</si>
  <si>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</si>
  <si>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</si>
  <si>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</si>
  <si>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</si>
  <si>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</si>
  <si>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</si>
  <si>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</si>
  <si>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</si>
  <si>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</si>
  <si>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</si>
  <si>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</si>
  <si>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</si>
  <si>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</si>
  <si>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</si>
  <si>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</si>
  <si>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</si>
  <si>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</si>
  <si>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</si>
  <si>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</si>
  <si>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</si>
  <si>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</si>
  <si>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</si>
  <si>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</si>
  <si>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</si>
  <si>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</si>
  <si>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</si>
  <si>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</si>
  <si>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</si>
  <si>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</si>
  <si>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</si>
  <si>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</si>
  <si>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</si>
  <si>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</si>
  <si>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</si>
  <si>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</si>
  <si>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</si>
  <si>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</si>
  <si>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</si>
  <si>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</si>
  <si>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</si>
  <si>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</si>
  <si>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</si>
  <si>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</si>
  <si>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</si>
  <si>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</si>
  <si>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</si>
  <si>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</si>
  <si>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</si>
  <si>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</si>
  <si>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</si>
  <si>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</si>
  <si>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</si>
  <si>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</si>
  <si>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</si>
  <si>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</si>
  <si>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</si>
  <si>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</si>
  <si>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</si>
  <si>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</si>
  <si>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</si>
  <si>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</si>
  <si>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</si>
  <si>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</si>
  <si>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</si>
  <si>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</si>
  <si>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</si>
  <si>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</si>
  <si>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</si>
  <si>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</si>
  <si>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</si>
  <si>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</si>
  <si>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</si>
  <si>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</si>
  <si>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</si>
  <si>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</si>
  <si>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</si>
  <si>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</si>
  <si>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</si>
  <si>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</si>
  <si>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</si>
  <si>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</si>
  <si>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</si>
  <si>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</si>
  <si>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</si>
  <si>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</si>
  <si>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</si>
  <si>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</si>
  <si>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</si>
  <si>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</si>
  <si>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</si>
  <si>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</si>
  <si>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</si>
  <si>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</si>
  <si>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</si>
  <si>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</si>
  <si>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</si>
  <si>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</si>
  <si>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</si>
  <si>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</si>
  <si>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</si>
  <si>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</si>
  <si>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</si>
  <si>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</si>
  <si>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</si>
  <si>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</si>
  <si>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</si>
  <si>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</si>
  <si>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</si>
  <si>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</si>
  <si>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</si>
  <si>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</si>
  <si>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</si>
  <si>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</si>
  <si>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</si>
  <si>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</si>
  <si>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</si>
  <si>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</si>
  <si>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</si>
  <si>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</si>
  <si>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</si>
  <si>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</si>
  <si>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</si>
  <si>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</si>
  <si>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</si>
  <si>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</si>
  <si>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</si>
  <si>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</si>
  <si>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</si>
  <si>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</si>
  <si>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</si>
  <si>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</si>
  <si>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</si>
  <si>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</si>
  <si>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</si>
  <si>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</si>
  <si>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</si>
  <si>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</si>
  <si>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</si>
  <si>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</si>
  <si>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</si>
  <si>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</si>
  <si>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</si>
  <si>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</si>
  <si>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</si>
  <si>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</si>
  <si>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</si>
  <si>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</si>
  <si>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</si>
  <si>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</si>
  <si>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</si>
  <si>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</si>
  <si>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</si>
  <si>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</si>
  <si>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</si>
  <si>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</si>
  <si>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</si>
  <si>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</si>
  <si>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</si>
  <si>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</si>
  <si>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</si>
  <si>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</si>
  <si>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</si>
  <si>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</si>
  <si>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</si>
  <si>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</si>
  <si>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</si>
  <si>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</si>
  <si>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</si>
  <si>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</si>
  <si>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</si>
  <si>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</si>
  <si>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</si>
  <si>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</si>
  <si>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</si>
  <si>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</si>
  <si>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</si>
  <si>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</si>
  <si>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</si>
  <si>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</si>
  <si>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</si>
  <si>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</si>
  <si>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</si>
  <si>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</si>
  <si>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</si>
  <si>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</si>
  <si>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</si>
  <si>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</si>
  <si>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</si>
  <si>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</si>
  <si>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</si>
  <si>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</si>
  <si>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</si>
  <si>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</si>
  <si>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</si>
  <si>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</si>
  <si>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</si>
  <si>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</si>
  <si>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</si>
  <si>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</si>
  <si>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</si>
  <si>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</si>
  <si>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</si>
  <si>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</si>
  <si>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</si>
  <si>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</si>
  <si>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</si>
  <si>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</si>
  <si>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</si>
  <si>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</si>
  <si>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</si>
  <si>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</si>
  <si>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</si>
  <si>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</si>
  <si>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</si>
  <si>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</si>
  <si>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</si>
  <si>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</si>
  <si>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</si>
  <si>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</si>
  <si>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</si>
  <si>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</si>
  <si>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</si>
  <si>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</si>
  <si>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</si>
  <si>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</si>
  <si>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</si>
  <si>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</si>
  <si>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</si>
  <si>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</si>
  <si>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</si>
  <si>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</si>
  <si>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</si>
  <si>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</si>
  <si>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</si>
  <si>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</si>
  <si>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</si>
  <si>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</si>
  <si>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</si>
  <si>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</si>
  <si>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</si>
  <si>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</si>
  <si>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</si>
  <si>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</si>
  <si>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</si>
  <si>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</si>
  <si>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</si>
  <si>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</si>
  <si>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</si>
  <si>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</si>
  <si>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</si>
  <si>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</si>
  <si>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</si>
  <si>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</si>
  <si>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</si>
  <si>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</si>
  <si>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</si>
  <si>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</si>
  <si>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</si>
  <si>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</si>
  <si>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</si>
  <si>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</si>
  <si>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</si>
  <si>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</si>
  <si>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</si>
  <si>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</si>
  <si>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</si>
  <si>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</si>
  <si>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</si>
  <si>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</si>
  <si>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</si>
  <si>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</si>
  <si>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</si>
  <si>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</si>
  <si>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</si>
  <si>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</si>
  <si>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</si>
  <si>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</si>
  <si>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</si>
  <si>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</si>
  <si>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</si>
  <si>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</si>
  <si>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</si>
  <si>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</si>
  <si>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</si>
  <si>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</si>
  <si>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</si>
  <si>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</si>
  <si>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</si>
  <si>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</si>
  <si>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</si>
  <si>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</si>
  <si>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</si>
  <si>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</si>
  <si>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</si>
  <si>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</si>
  <si>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</si>
  <si>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</si>
  <si>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</si>
  <si>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</si>
  <si>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</si>
  <si>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</si>
  <si>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</si>
  <si>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</si>
  <si>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</si>
  <si>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</si>
  <si>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</si>
  <si>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</si>
  <si>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</si>
  <si>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</si>
  <si>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</si>
  <si>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</si>
  <si>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</si>
  <si>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</si>
  <si>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</si>
  <si>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</si>
  <si>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</si>
  <si>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</si>
  <si>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</si>
  <si>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</si>
  <si>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</si>
  <si>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</si>
  <si>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</si>
  <si>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</si>
  <si>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</si>
  <si>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</si>
  <si>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</si>
  <si>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</si>
  <si>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</si>
  <si>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</si>
  <si>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</si>
  <si>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</si>
  <si>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</si>
  <si>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</si>
  <si>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</si>
  <si>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</si>
  <si>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</si>
  <si>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</si>
  <si>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</si>
  <si>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</si>
  <si>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</si>
  <si>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</si>
  <si>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</si>
  <si>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</si>
  <si>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</si>
  <si>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</si>
  <si>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</si>
  <si>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</si>
  <si>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</si>
  <si>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</si>
  <si>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</si>
  <si>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</si>
  <si>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</si>
  <si>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</si>
  <si>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</si>
  <si>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</si>
  <si>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</si>
  <si>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</si>
  <si>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</si>
  <si>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</si>
  <si>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</si>
  <si>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</si>
  <si>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</si>
  <si>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</si>
  <si>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</si>
  <si>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</si>
  <si>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</si>
  <si>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</si>
  <si>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</si>
  <si>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</si>
  <si>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</si>
  <si>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</si>
  <si>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</si>
  <si>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</si>
  <si>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</si>
  <si>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</si>
  <si>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</si>
  <si>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</si>
  <si>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</si>
  <si>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</si>
  <si>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</si>
  <si>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</si>
  <si>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</si>
  <si>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</si>
  <si>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</si>
  <si>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</si>
  <si>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</si>
  <si>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</si>
  <si>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</si>
  <si>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</si>
  <si>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</si>
  <si>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</si>
  <si>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</si>
  <si>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</si>
  <si>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</si>
  <si>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</si>
  <si>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</si>
  <si>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</si>
  <si>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</si>
  <si>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</si>
  <si>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</si>
  <si>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</si>
  <si>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</si>
  <si>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</si>
  <si>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</si>
  <si>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</si>
  <si>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</si>
  <si>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</si>
  <si>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</si>
  <si>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</si>
  <si>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</si>
  <si>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</si>
  <si>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</si>
  <si>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</si>
  <si>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</si>
  <si>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</si>
  <si>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</si>
  <si>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</si>
  <si>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</si>
  <si>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</si>
  <si>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</si>
  <si>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</si>
  <si>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</si>
  <si>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</si>
  <si>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</si>
  <si>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</si>
  <si>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</si>
  <si>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</si>
  <si>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</si>
  <si>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</si>
  <si>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</si>
  <si>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</si>
  <si>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</si>
  <si>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</si>
  <si>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</si>
  <si>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</si>
  <si>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</si>
  <si>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</si>
  <si>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</si>
  <si>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</si>
  <si>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</si>
  <si>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</si>
  <si>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</si>
  <si>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</si>
  <si>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</si>
  <si>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</si>
  <si>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</si>
  <si>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</si>
  <si>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</si>
  <si>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</si>
  <si>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</si>
  <si>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</si>
  <si>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</si>
  <si>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</si>
  <si>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</si>
  <si>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</si>
  <si>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</si>
  <si>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</si>
  <si>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</si>
  <si>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</si>
  <si>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</si>
  <si>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</si>
  <si>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</si>
  <si>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</si>
  <si>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</si>
  <si>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</si>
  <si>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</si>
  <si>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</si>
  <si>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</si>
  <si>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</si>
  <si>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</si>
  <si>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</si>
  <si>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</si>
  <si>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</si>
  <si>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</si>
  <si>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</si>
  <si>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</si>
  <si>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</si>
  <si>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</si>
  <si>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</si>
  <si>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</si>
  <si>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</si>
  <si>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</si>
  <si>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</si>
  <si>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</si>
  <si>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</si>
  <si>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</si>
  <si>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</si>
  <si>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</si>
  <si>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</si>
  <si>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</si>
  <si>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</si>
  <si>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</si>
  <si>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</si>
  <si>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</si>
  <si>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</si>
  <si>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</si>
  <si>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</si>
  <si>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</si>
  <si>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</si>
  <si>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</si>
  <si>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</si>
  <si>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</si>
  <si>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</si>
  <si>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</si>
  <si>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</si>
  <si>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</si>
  <si>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</si>
  <si>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</si>
  <si>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</si>
  <si>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</si>
  <si>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</si>
  <si>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</si>
  <si>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</si>
  <si>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</si>
  <si>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</si>
  <si>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</si>
  <si>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</si>
  <si>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</si>
  <si>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</si>
  <si>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</si>
  <si>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</si>
  <si>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</si>
  <si>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</si>
  <si>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</si>
  <si>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</si>
  <si>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</si>
  <si>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</si>
  <si>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</si>
  <si>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</si>
  <si>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</si>
  <si>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</si>
  <si>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</si>
  <si>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</si>
  <si>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</si>
  <si>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</si>
  <si>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</si>
  <si>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</si>
  <si>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</si>
  <si>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</si>
  <si>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</si>
  <si>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</si>
  <si>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</si>
  <si>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</si>
  <si>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</si>
  <si>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</si>
  <si>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</si>
  <si>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</si>
  <si>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</si>
  <si>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</si>
  <si>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</si>
  <si>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</si>
  <si>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</si>
  <si>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</si>
  <si>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</si>
  <si>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</si>
  <si>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</si>
  <si>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</si>
  <si>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</si>
  <si>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</si>
  <si>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</si>
  <si>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</si>
  <si>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</si>
  <si>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</si>
  <si>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</si>
  <si>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</si>
  <si>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</si>
  <si>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</si>
  <si>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</si>
  <si>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</si>
  <si>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</si>
  <si>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</si>
  <si>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</si>
  <si>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</si>
  <si>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</si>
  <si>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</si>
  <si>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</si>
  <si>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</si>
  <si>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</si>
  <si>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</si>
  <si>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</si>
  <si>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</si>
  <si>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</si>
  <si>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</si>
  <si>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</si>
  <si>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</si>
  <si>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</si>
  <si>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</si>
  <si>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</si>
  <si>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</si>
  <si>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</si>
  <si>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</si>
  <si>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</si>
  <si>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</si>
  <si>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</si>
  <si>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</si>
  <si>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</si>
  <si>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</si>
  <si>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</si>
  <si>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</si>
  <si>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</si>
  <si>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</si>
  <si>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</si>
  <si>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</si>
  <si>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</si>
  <si>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</si>
  <si>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</si>
  <si>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</si>
  <si>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</si>
  <si>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</si>
  <si>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</si>
  <si>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</si>
  <si>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</si>
  <si>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</si>
  <si>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</si>
  <si>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</si>
  <si>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</si>
  <si>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</si>
  <si>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</si>
  <si>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</si>
  <si>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</si>
  <si>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</si>
  <si>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</si>
  <si>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</si>
  <si>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</si>
  <si>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</si>
  <si>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</si>
  <si>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</si>
  <si>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</si>
  <si>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</si>
  <si>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</si>
  <si>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</si>
  <si>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</si>
  <si>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</si>
  <si>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</si>
  <si>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</si>
  <si>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</si>
  <si>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</si>
  <si>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</si>
  <si>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</si>
  <si>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</si>
  <si>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</si>
  <si>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</si>
  <si>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</si>
  <si>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</si>
  <si>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</si>
  <si>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</si>
  <si>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</si>
  <si>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</si>
  <si>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</si>
  <si>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</si>
  <si>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</si>
  <si>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</si>
  <si>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</si>
  <si>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</si>
  <si>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</si>
  <si>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</si>
  <si>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</si>
  <si>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</si>
  <si>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</si>
  <si>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</si>
  <si>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</si>
  <si>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</si>
  <si>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</si>
  <si>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</si>
  <si>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</si>
  <si>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</si>
  <si>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</si>
  <si>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</si>
  <si>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</si>
  <si>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</si>
  <si>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</si>
  <si>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</si>
  <si>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</si>
  <si>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</si>
  <si>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</si>
  <si>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</si>
  <si>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</si>
  <si>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</si>
  <si>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</si>
  <si>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</si>
  <si>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</si>
  <si>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</si>
  <si>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</si>
  <si>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</si>
  <si>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</si>
  <si>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</si>
  <si>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</si>
  <si>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</si>
  <si>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</si>
  <si>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</si>
  <si>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</si>
  <si>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</si>
  <si>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</si>
  <si>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</si>
  <si>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</si>
  <si>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</si>
  <si>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</si>
  <si>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</si>
  <si>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</si>
  <si>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</si>
  <si>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</si>
  <si>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</si>
  <si>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</si>
  <si>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</si>
  <si>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</si>
  <si>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</si>
  <si>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</si>
  <si>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</si>
  <si>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</si>
  <si>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</si>
  <si>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</si>
  <si>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</si>
  <si>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</si>
  <si>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</si>
  <si>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</si>
  <si>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</si>
  <si>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</si>
  <si>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</si>
  <si>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</si>
  <si>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</si>
  <si>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</si>
  <si>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</si>
  <si>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</si>
  <si>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</si>
  <si>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</si>
  <si>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</si>
  <si>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</si>
  <si>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</si>
  <si>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</si>
  <si>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</si>
  <si>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</si>
  <si>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</si>
  <si>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</si>
  <si>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</si>
  <si>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</si>
  <si>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</si>
  <si>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</si>
  <si>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</si>
  <si>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</si>
  <si>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</si>
  <si>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</si>
  <si>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</si>
  <si>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</si>
  <si>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</si>
  <si>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</si>
  <si>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</si>
  <si>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</si>
  <si>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</si>
  <si>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</si>
  <si>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</si>
  <si>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</si>
  <si>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</si>
  <si>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</si>
  <si>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</si>
  <si>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</si>
  <si>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</si>
  <si>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</si>
  <si>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</si>
  <si>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</si>
  <si>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</si>
  <si>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</si>
  <si>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</si>
  <si>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</si>
  <si>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</si>
  <si>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</si>
  <si>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</si>
  <si>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</si>
  <si>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</si>
  <si>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</si>
  <si>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</si>
  <si>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</si>
  <si>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</si>
  <si>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</si>
  <si>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</si>
  <si>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</si>
  <si>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</si>
  <si>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</si>
  <si>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</si>
  <si>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</si>
  <si>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</si>
  <si>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</si>
  <si>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</si>
  <si>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</si>
  <si>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</si>
  <si>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</si>
  <si>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</si>
  <si>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</si>
  <si>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</si>
  <si>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</si>
  <si>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</si>
  <si>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</si>
  <si>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</si>
  <si>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</si>
  <si>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</si>
  <si>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</si>
  <si>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</si>
  <si>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</si>
  <si>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</si>
  <si>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</si>
  <si>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</si>
  <si>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</si>
  <si>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</si>
  <si>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</si>
  <si>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</si>
  <si>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</si>
  <si>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</si>
  <si>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</si>
  <si>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</si>
  <si>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</si>
  <si>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</si>
  <si>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</si>
  <si>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</si>
  <si>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</si>
  <si>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</si>
  <si>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</si>
  <si>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</si>
  <si>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</si>
  <si>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</si>
  <si>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</si>
  <si>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</si>
  <si>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</si>
  <si>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</si>
  <si>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</si>
  <si>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</si>
  <si>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</si>
  <si>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</si>
  <si>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</si>
  <si>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</si>
  <si>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</si>
  <si>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</si>
  <si>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</si>
  <si>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</si>
  <si>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</si>
  <si>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</si>
  <si>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</si>
  <si>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</si>
  <si>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</si>
  <si>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</si>
  <si>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</si>
  <si>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</si>
  <si>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</si>
  <si>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</si>
  <si>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</si>
  <si>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</si>
  <si>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</si>
  <si>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</si>
  <si>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</si>
  <si>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</si>
  <si>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</si>
  <si>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</si>
  <si>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</si>
  <si>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</si>
  <si>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</si>
  <si>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</si>
  <si>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</si>
  <si>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</si>
  <si>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</si>
  <si>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</si>
  <si>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</si>
  <si>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</si>
  <si>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</si>
  <si>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</si>
  <si>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</si>
  <si>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</si>
  <si>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</si>
  <si>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</si>
  <si>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</si>
  <si>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</si>
  <si>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</si>
  <si>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</si>
  <si>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</si>
  <si>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</si>
  <si>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</si>
  <si>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</si>
  <si>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</si>
  <si>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</si>
  <si>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</si>
  <si>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</si>
  <si>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</si>
  <si>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</si>
  <si>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</si>
  <si>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</si>
  <si>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</si>
  <si>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</si>
  <si>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</si>
  <si>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</si>
  <si>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</si>
  <si>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</si>
  <si>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</si>
  <si>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</si>
  <si>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</si>
  <si>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</si>
  <si>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</si>
  <si>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</si>
  <si>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</si>
  <si>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</si>
  <si>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</si>
  <si>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</si>
  <si>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</si>
  <si>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</si>
  <si>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</si>
  <si>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</si>
  <si>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</si>
  <si>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</si>
  <si>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</si>
  <si>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</si>
  <si>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</si>
  <si>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</si>
  <si>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</si>
  <si>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</si>
  <si>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</si>
  <si>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</si>
  <si>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</si>
  <si>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</si>
  <si>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</si>
  <si>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</si>
  <si>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</si>
  <si>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</si>
  <si>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</si>
  <si>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</si>
  <si>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</si>
  <si>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</si>
  <si>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</si>
  <si>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</si>
  <si>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</si>
  <si>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</si>
  <si>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</si>
  <si>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</si>
  <si>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</si>
  <si>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</si>
  <si>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</si>
  <si>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</si>
  <si>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</si>
  <si>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</si>
  <si>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</si>
  <si>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</si>
  <si>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</si>
  <si>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</si>
  <si>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</si>
  <si>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</si>
  <si>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</si>
  <si>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</si>
  <si>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</si>
  <si>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</si>
  <si>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</si>
  <si>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</si>
  <si>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</si>
  <si>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</si>
  <si>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</si>
  <si>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</si>
  <si>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</si>
  <si>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</si>
  <si>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</si>
  <si>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</si>
  <si>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</si>
  <si>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</si>
  <si>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</si>
  <si>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</si>
  <si>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</si>
  <si>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</si>
  <si>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</si>
  <si>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</si>
  <si>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</si>
  <si>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</si>
  <si>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</si>
  <si>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</si>
  <si>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</si>
  <si>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</si>
  <si>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</si>
  <si>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</si>
  <si>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</si>
  <si>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</si>
  <si>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</si>
  <si>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</si>
  <si>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</si>
  <si>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</si>
  <si>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</si>
  <si>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</si>
  <si>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</si>
  <si>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</si>
  <si>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</si>
  <si>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</si>
  <si>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</si>
  <si>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</si>
  <si>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</si>
  <si>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</si>
  <si>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</si>
  <si>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</si>
  <si>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</si>
  <si>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</si>
  <si>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</si>
  <si>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</si>
  <si>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</si>
  <si>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</si>
  <si>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</si>
  <si>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</si>
  <si>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</si>
  <si>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</si>
  <si>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</si>
  <si>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</si>
  <si>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</si>
  <si>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</si>
  <si>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</si>
  <si>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</si>
  <si>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</si>
  <si>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</si>
  <si>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</si>
  <si>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</si>
  <si>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</si>
  <si>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</si>
  <si>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</si>
  <si>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</si>
  <si>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</si>
  <si>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</si>
  <si>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</si>
  <si>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</si>
  <si>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</si>
  <si>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</si>
  <si>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</si>
  <si>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</si>
  <si>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</si>
  <si>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</si>
  <si>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</si>
  <si>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</si>
  <si>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</si>
  <si>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</si>
  <si>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</si>
  <si>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</si>
  <si>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</si>
  <si>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</si>
  <si>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</si>
  <si>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</si>
  <si>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</si>
  <si>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</si>
  <si>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</si>
  <si>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</si>
  <si>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</si>
  <si>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</si>
  <si>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</si>
  <si>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</si>
  <si>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</si>
  <si>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</si>
  <si>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</si>
  <si>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</si>
  <si>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</si>
  <si>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</si>
  <si>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</si>
  <si>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</si>
  <si>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</si>
  <si>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</si>
  <si>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</si>
  <si>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</si>
  <si>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</si>
  <si>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</si>
  <si>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</si>
  <si>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</si>
  <si>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</si>
  <si>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</si>
  <si>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</si>
  <si>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</si>
  <si>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</si>
  <si>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</si>
  <si>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</si>
  <si>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</si>
  <si>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</si>
  <si>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</si>
  <si>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</si>
  <si>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</si>
  <si>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</si>
  <si>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</si>
  <si>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</si>
  <si>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</si>
  <si>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</si>
  <si>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</si>
  <si>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</si>
  <si>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</si>
  <si>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</si>
  <si>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</si>
  <si>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</si>
  <si>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</si>
  <si>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</si>
  <si>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</si>
  <si>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</si>
  <si>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</si>
  <si>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</si>
  <si>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</si>
  <si>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</si>
  <si>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</si>
  <si>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</si>
  <si>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</si>
  <si>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</si>
  <si>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</si>
  <si>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</si>
  <si>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</si>
  <si>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</si>
  <si>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</si>
  <si>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</si>
  <si>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</si>
  <si>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</si>
  <si>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</si>
  <si>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</si>
  <si>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</si>
  <si>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</si>
  <si>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</si>
  <si>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</si>
  <si>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</si>
  <si>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</si>
  <si>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</si>
  <si>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</si>
  <si>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</si>
  <si>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</si>
  <si>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</si>
  <si>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</si>
  <si>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</si>
  <si>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</si>
  <si>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</si>
  <si>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</si>
  <si>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</si>
  <si>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</si>
  <si>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</si>
  <si>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</si>
  <si>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</si>
  <si>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</si>
  <si>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</si>
  <si>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</si>
  <si>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</si>
  <si>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</si>
  <si>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</si>
  <si>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</si>
  <si>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</si>
  <si>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</si>
  <si>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</si>
  <si>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</si>
  <si>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</si>
  <si>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</si>
  <si>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</si>
  <si>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</si>
  <si>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</si>
  <si>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</si>
  <si>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</si>
  <si>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</si>
  <si>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</si>
  <si>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</si>
  <si>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</si>
  <si>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</si>
  <si>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</si>
  <si>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</si>
  <si>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</si>
  <si>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</si>
  <si>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</si>
  <si>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</si>
  <si>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</si>
  <si>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</si>
  <si>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</si>
  <si>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</si>
  <si>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</si>
  <si>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</si>
  <si>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</si>
  <si>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</si>
  <si>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</si>
  <si>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</si>
  <si>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</si>
  <si>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</si>
  <si>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</si>
  <si>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</si>
  <si>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</si>
  <si>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</si>
  <si>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</si>
  <si>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</si>
  <si>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</si>
  <si>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</si>
  <si>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</si>
  <si>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</si>
  <si>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</si>
  <si>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</si>
  <si>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</si>
  <si>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</si>
  <si>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</si>
  <si>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</si>
  <si>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</si>
  <si>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</si>
  <si>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</si>
  <si>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</si>
  <si>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</si>
  <si>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</si>
  <si>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</si>
  <si>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</si>
  <si>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</si>
  <si>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</si>
  <si>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</si>
  <si>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</si>
  <si>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</si>
  <si>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</si>
  <si>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</si>
  <si>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</si>
  <si>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</si>
  <si>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</si>
  <si>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</si>
  <si>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</si>
  <si>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</si>
  <si>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</si>
  <si>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</si>
  <si>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</si>
  <si>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</si>
  <si>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</si>
  <si>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</si>
  <si>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</si>
  <si>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</si>
  <si>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</si>
  <si>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</si>
  <si>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</si>
  <si>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</si>
  <si>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</si>
  <si>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</si>
  <si>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</si>
  <si>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</si>
  <si>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</si>
  <si>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</si>
  <si>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</si>
  <si>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</si>
  <si>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</si>
  <si>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</si>
  <si>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</si>
  <si>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</si>
  <si>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</si>
  <si>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</si>
  <si>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</si>
  <si>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</si>
  <si>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</si>
  <si>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</si>
  <si>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</si>
  <si>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</si>
  <si>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</si>
  <si>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</si>
  <si>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</si>
  <si>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</si>
  <si>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</si>
  <si>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</si>
  <si>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</si>
  <si>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</si>
  <si>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</si>
  <si>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</si>
  <si>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</si>
  <si>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</si>
  <si>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</si>
  <si>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</si>
  <si>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</si>
  <si>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</si>
  <si>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</si>
  <si>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</si>
  <si>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</si>
  <si>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</si>
  <si>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</si>
  <si>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</si>
  <si>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</si>
  <si>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</si>
  <si>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</si>
  <si>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</si>
  <si>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</si>
  <si>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</si>
  <si>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</si>
  <si>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</si>
  <si>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</si>
  <si>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</si>
  <si>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</si>
  <si>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</si>
  <si>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</si>
  <si>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</si>
  <si>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</si>
  <si>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</si>
  <si>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</si>
  <si>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</si>
  <si>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</si>
  <si>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</si>
  <si>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</si>
  <si>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</si>
  <si>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</si>
  <si>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</si>
  <si>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</si>
  <si>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</si>
  <si>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</si>
  <si>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</si>
  <si>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</si>
  <si>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</si>
  <si>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</si>
  <si>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</si>
  <si>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</si>
  <si>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</si>
  <si>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</si>
  <si>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</si>
  <si>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</si>
  <si>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</si>
  <si>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</si>
  <si>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</si>
  <si>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</si>
  <si>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</si>
  <si>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</si>
  <si>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</si>
  <si>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</si>
  <si>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</si>
  <si>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</si>
  <si>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</si>
  <si>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</si>
  <si>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</si>
  <si>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</si>
  <si>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</si>
  <si>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</si>
  <si>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</si>
  <si>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</si>
  <si>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</si>
  <si>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</si>
  <si>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</si>
  <si>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</si>
  <si>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</si>
  <si>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</si>
  <si>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</si>
  <si>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</si>
  <si>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</si>
  <si>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</si>
  <si>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</si>
  <si>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</si>
  <si>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</si>
  <si>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</si>
  <si>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</si>
  <si>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</si>
  <si>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</si>
  <si>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</si>
  <si>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</si>
  <si>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</si>
  <si>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</si>
  <si>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</si>
  <si>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</si>
  <si>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</si>
  <si>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</si>
  <si>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</si>
  <si>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</si>
  <si>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</si>
  <si>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</si>
  <si>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</si>
  <si>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</si>
  <si>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</si>
  <si>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</si>
  <si>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</si>
  <si>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</si>
  <si>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</si>
  <si>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</si>
  <si>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</si>
  <si>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</si>
  <si>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</si>
  <si>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</si>
  <si>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</si>
  <si>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</si>
  <si>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</si>
  <si>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</si>
  <si>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</si>
  <si>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</si>
  <si>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</si>
  <si>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</si>
  <si>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</si>
  <si>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</si>
  <si>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</si>
  <si>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</si>
  <si>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</si>
  <si>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</si>
  <si>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</si>
  <si>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</si>
  <si>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</si>
  <si>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</si>
  <si>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</si>
  <si>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</si>
  <si>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</si>
  <si>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</si>
  <si>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</si>
  <si>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</si>
  <si>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</si>
  <si>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</si>
  <si>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</si>
  <si>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</si>
  <si>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</si>
  <si>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</si>
  <si>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</si>
  <si>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</si>
  <si>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</si>
  <si>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</si>
  <si>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</si>
  <si>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</si>
  <si>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</si>
  <si>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</si>
  <si>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</si>
  <si>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</si>
  <si>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</si>
  <si>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</si>
  <si>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</si>
  <si>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</si>
  <si>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</si>
  <si>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</si>
  <si>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</si>
  <si>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</si>
  <si>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</si>
  <si>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</si>
  <si>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</si>
  <si>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</si>
  <si>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</si>
  <si>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</si>
  <si>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</si>
  <si>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</si>
  <si>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</si>
  <si>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</si>
  <si>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</si>
  <si>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</si>
  <si>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</si>
  <si>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</si>
  <si>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</si>
  <si>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</si>
  <si>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</si>
  <si>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</si>
  <si>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</si>
  <si>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</si>
  <si>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</si>
  <si>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</si>
  <si>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</si>
  <si>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</si>
  <si>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</si>
  <si>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</si>
  <si>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</si>
  <si>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</si>
  <si>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</si>
  <si>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</si>
  <si>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</si>
  <si>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</si>
  <si>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</si>
  <si>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</si>
  <si>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</si>
  <si>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</si>
  <si>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</si>
  <si>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</si>
  <si>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</si>
  <si>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</si>
  <si>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</si>
  <si>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</si>
  <si>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</si>
  <si>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</si>
  <si>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</si>
  <si>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</si>
  <si>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</si>
  <si>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</si>
  <si>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</si>
  <si>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</si>
  <si>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</si>
  <si>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</si>
  <si>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</si>
  <si>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</si>
  <si>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</si>
  <si>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</si>
  <si>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</si>
  <si>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</si>
  <si>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</si>
  <si>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</si>
  <si>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</si>
  <si>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</si>
  <si>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</si>
  <si>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</si>
  <si>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</si>
  <si>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</si>
  <si>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</si>
  <si>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</si>
  <si>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</si>
  <si>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</si>
  <si>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</si>
  <si>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</si>
  <si>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</si>
  <si>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</si>
  <si>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</si>
  <si>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</si>
  <si>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</si>
  <si>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</si>
  <si>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</si>
  <si>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</si>
  <si>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</si>
  <si>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</si>
  <si>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</si>
  <si>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</si>
  <si>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</si>
  <si>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</si>
  <si>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</si>
  <si>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</si>
  <si>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</si>
  <si>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</si>
  <si>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</si>
  <si>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</si>
  <si>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</si>
  <si>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</si>
  <si>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</si>
  <si>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</si>
  <si>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</si>
  <si>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</si>
  <si>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</si>
  <si>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</si>
  <si>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</si>
  <si>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</si>
  <si>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</si>
  <si>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</si>
  <si>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</si>
  <si>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</si>
  <si>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</si>
  <si>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</si>
  <si>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</si>
  <si>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</si>
  <si>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</si>
  <si>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</si>
  <si>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</si>
  <si>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</si>
  <si>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</si>
  <si>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</si>
  <si>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</si>
  <si>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</si>
  <si>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</si>
  <si>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</si>
  <si>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</si>
  <si>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</si>
  <si>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</si>
  <si>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</si>
  <si>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</si>
  <si>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</si>
  <si>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</si>
  <si>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</si>
  <si>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</si>
  <si>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</si>
  <si>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</si>
  <si>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</si>
  <si>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</si>
  <si>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</si>
  <si>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</si>
  <si>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</si>
  <si>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</si>
  <si>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</si>
  <si>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</si>
  <si>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</si>
  <si>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</si>
  <si>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</si>
  <si>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</si>
  <si>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</si>
  <si>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</si>
  <si>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</si>
  <si>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</si>
  <si>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</si>
  <si>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</si>
  <si>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</si>
  <si>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</si>
  <si>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</si>
  <si>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</si>
  <si>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</si>
  <si>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</si>
  <si>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</si>
  <si>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</si>
  <si>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</si>
  <si>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</si>
  <si>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</si>
  <si>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</si>
  <si>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</si>
  <si>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</si>
  <si>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</si>
  <si>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</si>
  <si>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</si>
  <si>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</si>
  <si>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</si>
  <si>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</si>
  <si>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</si>
  <si>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</si>
  <si>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</si>
  <si>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</si>
  <si>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</si>
  <si>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</si>
  <si>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</si>
  <si>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</si>
  <si>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</si>
  <si>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</si>
  <si>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</si>
  <si>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</si>
  <si>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</si>
  <si>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</si>
  <si>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</si>
  <si>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</si>
  <si>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</si>
  <si>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</si>
  <si>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</si>
  <si>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</si>
  <si>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</si>
  <si>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</si>
  <si>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</si>
  <si>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</si>
  <si>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</si>
  <si>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</si>
  <si>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</si>
  <si>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</si>
  <si>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</si>
  <si>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</si>
  <si>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</si>
  <si>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</si>
  <si>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</si>
  <si>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</si>
  <si>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</si>
  <si>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</si>
  <si>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</si>
  <si>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</si>
  <si>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</si>
  <si>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</si>
  <si>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</si>
  <si>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</si>
  <si>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</si>
  <si>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</si>
  <si>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</si>
  <si>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</si>
  <si>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</si>
  <si>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</si>
  <si>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</si>
  <si>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</si>
  <si>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</si>
  <si>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</si>
  <si>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</si>
  <si>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</si>
  <si>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</si>
  <si>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</si>
  <si>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</si>
  <si>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</si>
  <si>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</si>
  <si>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</si>
  <si>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</si>
  <si>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</si>
  <si>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</si>
  <si>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</si>
  <si>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</si>
  <si>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</si>
  <si>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</si>
  <si>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</si>
  <si>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</si>
  <si>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</si>
  <si>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</si>
  <si>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</si>
  <si>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</si>
  <si>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</si>
  <si>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</si>
  <si>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</si>
  <si>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</si>
  <si>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</si>
  <si>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</si>
  <si>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</si>
  <si>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</si>
  <si>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</si>
  <si>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</si>
  <si>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</si>
  <si>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</si>
  <si>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</si>
  <si>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</si>
  <si>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</si>
  <si>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</si>
  <si>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</si>
  <si>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</si>
  <si>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</si>
  <si>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</si>
  <si>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</si>
  <si>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</si>
  <si>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</si>
  <si>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</si>
  <si>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</si>
  <si>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</si>
  <si>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</si>
  <si>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</si>
  <si>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</si>
  <si>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</si>
  <si>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</si>
  <si>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</si>
  <si>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</si>
  <si>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</si>
  <si>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</si>
  <si>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</si>
  <si>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</si>
  <si>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</si>
  <si>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</si>
  <si>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</si>
  <si>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</si>
  <si>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</si>
  <si>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</si>
  <si>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</si>
  <si>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</si>
  <si>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</si>
  <si>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</si>
  <si>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</si>
  <si>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</si>
  <si>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</si>
  <si>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</si>
  <si>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</si>
  <si>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</si>
  <si>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</si>
  <si>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</si>
  <si>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</si>
  <si>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</si>
  <si>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</si>
  <si>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</si>
  <si>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</si>
  <si>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</si>
  <si>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</si>
  <si>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</si>
  <si>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</si>
  <si>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</si>
  <si>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</si>
  <si>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</si>
  <si>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</si>
  <si>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</si>
  <si>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</si>
  <si>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</si>
  <si>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</si>
  <si>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</si>
  <si>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</si>
  <si>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</si>
  <si>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</si>
  <si>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</si>
  <si>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</si>
  <si>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</si>
  <si>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</si>
  <si>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</si>
  <si>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</si>
  <si>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</si>
  <si>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</si>
  <si>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</si>
  <si>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</si>
  <si>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</si>
  <si>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</si>
  <si>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</si>
  <si>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</si>
  <si>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</si>
  <si>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</si>
  <si>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</si>
  <si>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</si>
  <si>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</si>
  <si>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</si>
  <si>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</si>
  <si>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</si>
  <si>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</si>
  <si>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</si>
  <si>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</si>
  <si>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</si>
  <si>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</si>
  <si>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</si>
  <si>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</si>
  <si>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</si>
  <si>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</si>
  <si>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</si>
  <si>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</si>
  <si>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</si>
  <si>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</si>
  <si>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</si>
  <si>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</si>
  <si>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</si>
  <si>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</si>
  <si>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</si>
  <si>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</si>
  <si>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</si>
  <si>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</si>
  <si>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</si>
  <si>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</si>
  <si>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</si>
  <si>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</si>
  <si>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</si>
  <si>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</si>
  <si>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</si>
  <si>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</si>
  <si>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</si>
  <si>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</si>
  <si>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</si>
  <si>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</si>
  <si>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</si>
  <si>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</si>
  <si>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</si>
  <si>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</si>
  <si>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</si>
  <si>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</si>
  <si>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</si>
  <si>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</si>
  <si>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</si>
  <si>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</si>
  <si>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</si>
  <si>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</si>
  <si>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</si>
  <si>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</si>
  <si>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</si>
  <si>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</si>
  <si>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</si>
  <si>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</si>
  <si>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</si>
  <si>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</si>
  <si>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</si>
  <si>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</si>
  <si>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</si>
  <si>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</si>
  <si>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</si>
  <si>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</si>
  <si>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</si>
  <si>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</si>
  <si>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</si>
  <si>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</si>
  <si>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</si>
  <si>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</si>
  <si>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</si>
  <si>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</si>
  <si>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</si>
  <si>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</si>
  <si>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</si>
  <si>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</si>
  <si>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</si>
  <si>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</si>
  <si>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</si>
  <si>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</si>
  <si>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</si>
  <si>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</si>
  <si>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</si>
  <si>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</si>
  <si>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</si>
  <si>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</si>
  <si>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</si>
  <si>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</si>
  <si>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</si>
  <si>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</si>
  <si>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高层</t>
    <phoneticPr fontId="21" type="noConversion"/>
  </si>
  <si>
    <t>高层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</si>
  <si>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</si>
  <si>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</si>
  <si>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</si>
  <si>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</si>
  <si>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低层</t>
  </si>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</sst>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3">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3">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 name="已访问的超链接" xfId="21" builtinId="9" hidden="1"/>
    <cellStyle name="已访问的超链接" xfId="22"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120291平方米。根据《国有建设用地使用权出让合同》[电子监管号：4690062009B00477]及附件，估价对象规划建筑面积为120291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120291</v>
      </c>
    </row>
    <row r="44" spans="1:2">
      <c r="A44" s="2901" t="s">
        <v>2738</v>
      </c>
      <c r="B44" s="2902" t="str">
        <f>'预评函-2'!O3</f>
        <v>规划建筑面积/㎡</v>
      </c>
    </row>
    <row r="45" spans="1:2">
      <c r="A45" s="2901" t="s">
        <v>2720</v>
      </c>
      <c r="B45" s="2902">
        <f>'预评函-2'!O5</f>
        <v>120291</v>
      </c>
    </row>
    <row r="46" spans="1:2">
      <c r="A46" s="2901" t="s">
        <v>2721</v>
      </c>
      <c r="B46" s="2902">
        <f ca="1">'预评函-2'!P5</f>
        <v>5870</v>
      </c>
    </row>
    <row r="47" spans="1:2">
      <c r="A47" s="2901" t="s">
        <v>2722</v>
      </c>
      <c r="B47" s="2902">
        <f ca="1">'预评函-2'!Q5</f>
        <v>5870</v>
      </c>
    </row>
    <row r="48" spans="1:2">
      <c r="A48" s="2901" t="s">
        <v>2723</v>
      </c>
      <c r="B48" s="2902">
        <f ca="1">'预评函-2'!R5</f>
        <v>70612</v>
      </c>
    </row>
    <row r="49" spans="1:2">
      <c r="A49" s="2901" t="s">
        <v>2739</v>
      </c>
      <c r="B49" s="2902" t="str">
        <f>'预评函-2'!A6</f>
        <v>抵押价格</v>
      </c>
    </row>
    <row r="50" spans="1:2">
      <c r="A50" s="2901" t="s">
        <v>2724</v>
      </c>
      <c r="B50" s="2902">
        <f ca="1">'预评函-2'!R6</f>
        <v>70612</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6" t="s">
        <v>2038</v>
      </c>
      <c r="B1" s="3246"/>
      <c r="C1" s="3246"/>
      <c r="D1" s="3246"/>
      <c r="E1" s="3246"/>
      <c r="F1" s="3246"/>
      <c r="G1" s="3246"/>
      <c r="H1" s="3246"/>
      <c r="I1" s="3246"/>
      <c r="J1" s="3246"/>
      <c r="K1" s="3246"/>
      <c r="L1" s="3246"/>
      <c r="M1" s="3246"/>
      <c r="N1" s="3246"/>
      <c r="O1" s="3246"/>
      <c r="P1" s="3246"/>
      <c r="Q1" s="3246"/>
      <c r="R1" s="3246"/>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7" t="s">
        <v>2029</v>
      </c>
      <c r="B3" s="3247" t="s">
        <v>2729</v>
      </c>
      <c r="C3" s="3248" t="s">
        <v>2030</v>
      </c>
      <c r="D3" s="3247" t="s">
        <v>2733</v>
      </c>
      <c r="E3" s="3250" t="s">
        <v>2031</v>
      </c>
      <c r="F3" s="3250"/>
      <c r="G3" s="3250"/>
      <c r="H3" s="3250" t="s">
        <v>2032</v>
      </c>
      <c r="I3" s="3250"/>
      <c r="J3" s="3250"/>
      <c r="K3" s="3248" t="s">
        <v>2033</v>
      </c>
      <c r="L3" s="3248" t="s">
        <v>2034</v>
      </c>
      <c r="M3" s="3247" t="s">
        <v>2730</v>
      </c>
      <c r="N3" s="3249" t="str">
        <f>"（分摊）"&amp;项目基本情况!B16&amp;"国有建设用地使用权面积/㎡"</f>
        <v>（分摊）出让国有建设用地使用权面积/㎡</v>
      </c>
      <c r="O3" s="3247" t="s">
        <v>2063</v>
      </c>
      <c r="P3" s="3248" t="s">
        <v>2043</v>
      </c>
      <c r="Q3" s="3248" t="s">
        <v>2064</v>
      </c>
      <c r="R3" s="3248" t="s">
        <v>2035</v>
      </c>
    </row>
    <row r="4" spans="1:18" ht="36.75" customHeight="1">
      <c r="A4" s="3247"/>
      <c r="B4" s="3247"/>
      <c r="C4" s="3248"/>
      <c r="D4" s="3247"/>
      <c r="E4" s="2673" t="s">
        <v>2042</v>
      </c>
      <c r="F4" s="2673" t="s">
        <v>2742</v>
      </c>
      <c r="G4" s="2673" t="s">
        <v>2036</v>
      </c>
      <c r="H4" s="2673" t="s">
        <v>2037</v>
      </c>
      <c r="I4" s="2673" t="s">
        <v>2743</v>
      </c>
      <c r="J4" s="2673" t="s">
        <v>2036</v>
      </c>
      <c r="K4" s="3248"/>
      <c r="L4" s="3248"/>
      <c r="M4" s="3247"/>
      <c r="N4" s="3249"/>
      <c r="O4" s="3247"/>
      <c r="P4" s="3248"/>
      <c r="Q4" s="3248"/>
      <c r="R4" s="3248"/>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120291</v>
      </c>
      <c r="O5" s="1810">
        <f>项目基本情况!C21</f>
        <v>120291</v>
      </c>
      <c r="P5" s="1810">
        <f ca="1">结果表!E42</f>
        <v>5870</v>
      </c>
      <c r="Q5" s="1810">
        <f ca="1">结果表!D42</f>
        <v>5870</v>
      </c>
      <c r="R5" s="1811">
        <f ca="1">结果表!C42</f>
        <v>70612</v>
      </c>
    </row>
    <row r="6" spans="1:18">
      <c r="A6" s="3251" t="str">
        <f>IF(项目基本情况!B9="市场价格","——","抵押价格")</f>
        <v>抵押价格</v>
      </c>
      <c r="B6" s="3252"/>
      <c r="C6" s="3252"/>
      <c r="D6" s="3252"/>
      <c r="E6" s="3252"/>
      <c r="F6" s="3252"/>
      <c r="G6" s="3252"/>
      <c r="H6" s="3252"/>
      <c r="I6" s="3252"/>
      <c r="J6" s="3252"/>
      <c r="K6" s="3252"/>
      <c r="L6" s="3252"/>
      <c r="M6" s="3252"/>
      <c r="N6" s="3252"/>
      <c r="O6" s="3252"/>
      <c r="P6" s="3252"/>
      <c r="Q6" s="3253"/>
      <c r="R6" s="1812">
        <f ca="1">结果表!O39</f>
        <v>70612</v>
      </c>
    </row>
    <row r="7" spans="1:18">
      <c r="A7" s="3251" t="str">
        <f>IF(项目基本情况!B9="市场价格","——",IF(项目基本情况!E8="已注销及未注销","抵押担保权已注销时的抵押价格","——"))</f>
        <v>——</v>
      </c>
      <c r="B7" s="3252"/>
      <c r="C7" s="3252"/>
      <c r="D7" s="3252"/>
      <c r="E7" s="3252"/>
      <c r="F7" s="3252"/>
      <c r="G7" s="3252"/>
      <c r="H7" s="3252"/>
      <c r="I7" s="3252"/>
      <c r="J7" s="3252"/>
      <c r="K7" s="3252"/>
      <c r="L7" s="3252"/>
      <c r="M7" s="3252"/>
      <c r="N7" s="3252"/>
      <c r="O7" s="3252"/>
      <c r="P7" s="3252"/>
      <c r="Q7" s="3253"/>
      <c r="R7" s="1812" t="str">
        <f>结果表!O40</f>
        <v>——</v>
      </c>
    </row>
    <row r="8" spans="1:18">
      <c r="A8" s="3251">
        <f>IF(项目基本情况!B9="市场价格","——",项目基本情况!E9)</f>
        <v>0</v>
      </c>
      <c r="B8" s="3252"/>
      <c r="C8" s="3252"/>
      <c r="D8" s="3252"/>
      <c r="E8" s="3252"/>
      <c r="F8" s="3252"/>
      <c r="G8" s="3252"/>
      <c r="H8" s="3252"/>
      <c r="I8" s="3252"/>
      <c r="J8" s="3252"/>
      <c r="K8" s="3252"/>
      <c r="L8" s="3252"/>
      <c r="M8" s="3252"/>
      <c r="N8" s="3252"/>
      <c r="O8" s="3252"/>
      <c r="P8" s="3252"/>
      <c r="Q8" s="3253"/>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5" t="s">
        <v>2065</v>
      </c>
      <c r="B1" s="3255"/>
      <c r="C1" s="3255"/>
      <c r="D1" s="3255"/>
    </row>
    <row r="2" spans="1:4" ht="47.25" customHeight="1">
      <c r="A2" s="3256" t="str">
        <f>"1.权利限制："&amp;项目基本情况!L24&amp;"未设定租赁等其他他项权利。"</f>
        <v>1.权利限制：根据估价对象、《国有土地使用权》复印件，截至估价期日，估价对象抵押权未见登记。未设定租赁等其他他项权利。</v>
      </c>
      <c r="B2" s="3256"/>
      <c r="C2" s="3256"/>
      <c r="D2" s="3256"/>
    </row>
    <row r="3" spans="1:4" ht="48" customHeight="1">
      <c r="A3" s="3255"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5"/>
      <c r="C3" s="3255"/>
      <c r="D3" s="3255"/>
    </row>
    <row r="4" spans="1:4" ht="36.75" customHeight="1">
      <c r="A4" s="3255" t="str">
        <f>"3.估价规划限制条件：详见"&amp;项目基本情况!E21&amp;"。"</f>
        <v>3.估价规划限制条件：详见《国有建设用地使用权出让合同》[电子监管号：4690062009B00477]及附件。</v>
      </c>
      <c r="B4" s="3255"/>
      <c r="C4" s="3255"/>
      <c r="D4" s="3255"/>
    </row>
    <row r="5" spans="1:4">
      <c r="A5" s="3254" t="s">
        <v>2066</v>
      </c>
      <c r="B5" s="3254"/>
      <c r="C5" s="3254"/>
      <c r="D5" s="3254"/>
    </row>
    <row r="6" spans="1:4">
      <c r="A6" s="3255" t="s">
        <v>2044</v>
      </c>
      <c r="B6" s="3255"/>
      <c r="C6" s="3255"/>
      <c r="D6" s="3255"/>
    </row>
    <row r="7" spans="1:4" ht="33" customHeight="1">
      <c r="A7" s="3255" t="s">
        <v>2574</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（1）根据估价对象、《国有土地使用权》复印件，截至估价期日，估价对象抵押权未见登记。</v>
      </c>
      <c r="B11" s="3257"/>
      <c r="C11" s="3257"/>
      <c r="D11" s="3257"/>
    </row>
    <row r="12" spans="1:4" ht="168" customHeight="1">
      <c r="A12" s="3254" t="s">
        <v>2068</v>
      </c>
      <c r="B12" s="3254"/>
      <c r="C12" s="3254"/>
      <c r="D12" s="3254"/>
    </row>
    <row r="13" spans="1:4">
      <c r="A13" s="3258" t="s">
        <v>2744</v>
      </c>
      <c r="B13" s="3258"/>
      <c r="C13" s="3258"/>
      <c r="D13" s="3258"/>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2700</v>
      </c>
      <c r="B17" s="3255"/>
      <c r="C17" s="3255"/>
      <c r="D17" s="3255"/>
    </row>
    <row r="18" spans="1:4">
      <c r="A18" s="3255" t="s">
        <v>2692</v>
      </c>
      <c r="B18" s="3255"/>
      <c r="C18" s="3255"/>
      <c r="D18" s="3255"/>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5" t="s">
        <v>2697</v>
      </c>
      <c r="B23" s="3255"/>
      <c r="C23" s="3255"/>
      <c r="D23" s="3255"/>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88" t="str">
        <f>IF(B10="北京市","北京市",C10)&amp;F10&amp;B16&amp;"国有建设用地使用权"&amp;B9&amp;"预评估"</f>
        <v>海南省万宁市东澳镇老爷海北岸西桥东北侧出让国有建设用地使用权抵押价格预评估</v>
      </c>
      <c r="C1" s="3289"/>
      <c r="D1" s="3289"/>
      <c r="E1" s="3289"/>
      <c r="F1" s="3289"/>
      <c r="G1" s="3289"/>
      <c r="H1" s="3289"/>
      <c r="I1" s="3290"/>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4"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5"/>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1" t="s">
        <v>3055</v>
      </c>
      <c r="C12" s="3292"/>
      <c r="D12" s="3293"/>
      <c r="E12" s="1697" t="s">
        <v>2061</v>
      </c>
      <c r="F12" s="3309" t="s">
        <v>3056</v>
      </c>
      <c r="G12" s="3310"/>
      <c r="H12" s="3310"/>
      <c r="I12" s="3311"/>
      <c r="J12" s="1692"/>
      <c r="K12" s="1772"/>
      <c r="L12" s="1721"/>
      <c r="M12" s="1721"/>
      <c r="N12" s="1692"/>
      <c r="O12" s="1693"/>
      <c r="P12" s="1692"/>
      <c r="Q12" s="1692"/>
      <c r="R12" s="1692"/>
      <c r="S12" s="1692"/>
      <c r="T12" s="1692"/>
      <c r="U12" s="1692"/>
    </row>
    <row r="13" spans="1:21">
      <c r="A13" s="1685" t="s">
        <v>2059</v>
      </c>
      <c r="B13" s="3291" t="s">
        <v>3055</v>
      </c>
      <c r="C13" s="3292"/>
      <c r="D13" s="3293"/>
      <c r="E13" s="1697" t="s">
        <v>2061</v>
      </c>
      <c r="F13" s="3309" t="s">
        <v>3057</v>
      </c>
      <c r="G13" s="3310"/>
      <c r="H13" s="3310"/>
      <c r="I13" s="3311"/>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6" t="s">
        <v>3060</v>
      </c>
      <c r="E20" s="3307"/>
      <c r="F20" s="3307"/>
      <c r="G20" s="3307"/>
      <c r="H20" s="3307"/>
      <c r="I20" s="3308"/>
      <c r="J20" s="1692"/>
      <c r="K20" s="1772"/>
      <c r="L20" s="1721"/>
      <c r="M20" s="1721"/>
      <c r="N20" s="1692"/>
      <c r="O20" s="1693"/>
      <c r="P20" s="1692"/>
      <c r="Q20" s="1692"/>
      <c r="R20" s="1692"/>
      <c r="S20" s="1692"/>
      <c r="T20" s="1692"/>
      <c r="U20" s="1692"/>
    </row>
    <row r="21" spans="1:21">
      <c r="A21" s="1761" t="s">
        <v>1960</v>
      </c>
      <c r="B21" s="1762" t="s">
        <v>1961</v>
      </c>
      <c r="C21" s="1757">
        <f>'数据-汇总表'!E3</f>
        <v>120291</v>
      </c>
      <c r="D21" s="1758" t="s">
        <v>1962</v>
      </c>
      <c r="E21" s="3296" t="str">
        <f>F13</f>
        <v>《国有建设用地使用权出让合同》[电子监管号：4690062009B00477]及附件</v>
      </c>
      <c r="F21" s="3297"/>
      <c r="G21" s="3297"/>
      <c r="H21" s="3297"/>
      <c r="I21" s="3298"/>
      <c r="J21" s="1692"/>
      <c r="K21" s="1772"/>
      <c r="L21" s="1721"/>
      <c r="M21" s="1721"/>
      <c r="N21" s="1692"/>
      <c r="O21" s="1693"/>
      <c r="P21" s="1692"/>
      <c r="Q21" s="1692"/>
      <c r="R21" s="1692"/>
      <c r="S21" s="1692"/>
      <c r="T21" s="1692"/>
      <c r="U21" s="1692"/>
    </row>
    <row r="22" spans="1:21">
      <c r="A22" s="3178" t="s">
        <v>951</v>
      </c>
      <c r="B22" s="1659" t="s">
        <v>1963</v>
      </c>
      <c r="C22" s="1684">
        <f>'数据-汇总表'!D3</f>
        <v>120291</v>
      </c>
      <c r="D22" s="1685" t="s">
        <v>1962</v>
      </c>
      <c r="E22" s="3296" t="str">
        <f>F12</f>
        <v>《国有土地使用证》[万国用（2010）第105026号]</v>
      </c>
      <c r="F22" s="3297"/>
      <c r="G22" s="3297"/>
      <c r="H22" s="3297"/>
      <c r="I22" s="3298"/>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99" t="s">
        <v>1968</v>
      </c>
      <c r="C24" s="3300"/>
      <c r="D24" s="3301" t="s">
        <v>1969</v>
      </c>
      <c r="E24" s="3302"/>
      <c r="F24" s="1706" t="s">
        <v>1970</v>
      </c>
      <c r="G24" s="1692"/>
      <c r="H24" s="1692"/>
      <c r="I24" s="1705"/>
      <c r="J24" s="1692"/>
      <c r="K24" s="3287"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3" t="s">
        <v>2001</v>
      </c>
      <c r="B31" s="1762" t="s">
        <v>2002</v>
      </c>
      <c r="C31" s="3312" t="s">
        <v>3061</v>
      </c>
      <c r="D31" s="3313"/>
      <c r="E31" s="1692"/>
      <c r="F31" s="1692"/>
      <c r="G31" s="1692"/>
      <c r="H31" s="1692"/>
      <c r="I31" s="1705"/>
      <c r="J31" s="1692"/>
      <c r="K31" s="2481"/>
      <c r="L31" s="1692"/>
      <c r="M31" s="1692"/>
      <c r="N31" s="1692"/>
      <c r="O31" s="1692"/>
      <c r="P31" s="1692"/>
      <c r="Q31" s="1692"/>
      <c r="R31" s="1692"/>
      <c r="S31" s="1692"/>
      <c r="T31" s="1692"/>
      <c r="U31" s="1692"/>
    </row>
    <row r="32" spans="1:21">
      <c r="A32" s="327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4"/>
      <c r="B34" s="1659" t="s">
        <v>2005</v>
      </c>
      <c r="C34" s="3275"/>
      <c r="D34" s="3276"/>
      <c r="E34" s="1692"/>
      <c r="F34" s="1692"/>
      <c r="G34" s="1692"/>
      <c r="H34" s="1692"/>
      <c r="I34" s="1705"/>
      <c r="J34" s="1692"/>
      <c r="K34" s="2481"/>
      <c r="L34" s="1692"/>
      <c r="M34" s="1692"/>
      <c r="N34" s="1692"/>
      <c r="O34" s="1692"/>
      <c r="P34" s="1692"/>
      <c r="Q34" s="1692"/>
      <c r="R34" s="1692"/>
      <c r="S34" s="1692"/>
      <c r="T34" s="1692"/>
      <c r="U34" s="1692"/>
    </row>
    <row r="35" spans="1:21">
      <c r="A35" s="3277" t="s">
        <v>846</v>
      </c>
      <c r="B35" s="1720" t="s">
        <v>3062</v>
      </c>
      <c r="C35" s="1774" t="str">
        <f>IF(B35="场地平整","——","具体情况：")</f>
        <v>具体情况：</v>
      </c>
      <c r="D35" s="3279" t="s">
        <v>3063</v>
      </c>
      <c r="E35" s="3280"/>
      <c r="F35" s="3280"/>
      <c r="G35" s="3280"/>
      <c r="H35" s="3280"/>
      <c r="I35" s="3281"/>
      <c r="J35" s="1692"/>
      <c r="K35" s="1773"/>
      <c r="L35" s="1721"/>
      <c r="M35" s="1721"/>
      <c r="N35" s="1692"/>
      <c r="O35" s="1693"/>
      <c r="P35" s="1692"/>
      <c r="Q35" s="1692"/>
      <c r="R35" s="1692"/>
      <c r="S35" s="1692"/>
      <c r="T35" s="1692"/>
      <c r="U35" s="1692"/>
    </row>
    <row r="36" spans="1:21" ht="28.5">
      <c r="A36" s="3273"/>
      <c r="B36" s="3282" t="s">
        <v>2054</v>
      </c>
      <c r="C36" s="3283"/>
      <c r="D36" s="1790" t="s">
        <v>3064</v>
      </c>
      <c r="E36" s="3284"/>
      <c r="F36" s="3284"/>
      <c r="G36" s="1685" t="str">
        <f>IF(B35="场地未平整","估价结果处理","")</f>
        <v>估价结果处理</v>
      </c>
      <c r="H36" s="3285"/>
      <c r="I36" s="3285"/>
      <c r="J36" s="1692"/>
      <c r="K36" s="1773"/>
      <c r="L36" s="1721"/>
      <c r="M36" s="1721"/>
      <c r="N36" s="1692"/>
      <c r="O36" s="1693"/>
      <c r="P36" s="1692"/>
      <c r="Q36" s="1692"/>
      <c r="R36" s="1692"/>
      <c r="S36" s="1692"/>
      <c r="T36" s="1692"/>
      <c r="U36" s="1692"/>
    </row>
    <row r="37" spans="1:21" ht="28.5">
      <c r="A37" s="3273"/>
      <c r="B37" s="330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3"/>
      <c r="B38" s="3304"/>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4"/>
      <c r="B39" s="330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6" t="s">
        <v>1986</v>
      </c>
      <c r="T40" s="1729" t="str">
        <f>NUMBERSTRING(7-K40,1)&amp;"通"</f>
        <v>七通</v>
      </c>
      <c r="U40" s="1692"/>
    </row>
    <row r="41" spans="1:21">
      <c r="A41" s="1661"/>
      <c r="B41" s="3278" t="s">
        <v>1721</v>
      </c>
      <c r="C41" s="3278"/>
      <c r="D41" s="3278"/>
      <c r="E41" s="327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6"/>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H16" sqref="H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120291</v>
      </c>
      <c r="B3" s="22">
        <f>IF(C3="否",G5-AT5,G5)</f>
        <v>120291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120291</v>
      </c>
      <c r="H5" s="27">
        <f t="shared" ref="H5:AT5" si="0">SUM(H13:H641)</f>
        <v>120291</v>
      </c>
      <c r="I5" s="27">
        <f t="shared" si="0"/>
        <v>120291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120291</v>
      </c>
      <c r="BA5" s="29">
        <f t="shared" si="1"/>
        <v>120291</v>
      </c>
      <c r="BB5" s="29">
        <f t="shared" si="1"/>
        <v>120291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120291</v>
      </c>
      <c r="F6" s="27" t="s">
        <v>1</v>
      </c>
      <c r="G6" s="27" t="s">
        <v>2</v>
      </c>
      <c r="H6" s="33">
        <f>SUMIF(I$12:AB$12,"总值",I6:AB6)</f>
        <v>120291</v>
      </c>
      <c r="I6" s="27">
        <f t="shared" ref="I6:AB6" si="2">ROUND($A$3*I5/$B$3,2)</f>
        <v>120291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120291</v>
      </c>
      <c r="AZ6" s="27" t="s">
        <v>3</v>
      </c>
      <c r="BA6" s="27">
        <f>ROUND($AY$6*BA5/$AZ$5,2)</f>
        <v>120291</v>
      </c>
      <c r="BB6" s="27">
        <f>ROUND($AY$6*BB5/$AZ$5,2)</f>
        <v>120291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120291</v>
      </c>
      <c r="F13" s="81"/>
      <c r="G13" s="82">
        <f t="shared" ref="G13:G20" si="7">H13+AC13+AT13</f>
        <v>120291</v>
      </c>
      <c r="H13" s="33">
        <f t="shared" ref="H13:H20" si="8">SUMIF(I$12:AB$12,"总值",I13:AB13)</f>
        <v>120291</v>
      </c>
      <c r="I13" s="3041">
        <v>120291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120291</v>
      </c>
      <c r="AZ13" s="27">
        <f t="shared" ref="AZ13:AZ20" si="12">BA13+BL13</f>
        <v>120291</v>
      </c>
      <c r="BA13" s="27">
        <f t="shared" ref="BA13:BA20" si="13">SUM(BB13:BK13)</f>
        <v>120291</v>
      </c>
      <c r="BB13" s="27">
        <f t="shared" ref="BB13:BB20" si="14">IF($D13="是",I13-J13,0)</f>
        <v>120291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120291</v>
      </c>
      <c r="E3" s="107">
        <f>'数据-基础表'!AZ5</f>
        <v>120291</v>
      </c>
      <c r="F3" s="1983"/>
      <c r="G3" s="280" t="s">
        <v>857</v>
      </c>
      <c r="H3" s="275" t="s">
        <v>858</v>
      </c>
      <c r="I3" s="1975">
        <f>ROUND('数据-基础表'!B3/'数据-基础表'!A3,2)</f>
        <v>1</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1</v>
      </c>
      <c r="J4" s="1983"/>
      <c r="K4" s="1983"/>
      <c r="L4" s="1983"/>
    </row>
    <row r="5" spans="1:16">
      <c r="A5" s="110" t="s">
        <v>207</v>
      </c>
      <c r="B5" s="3330" t="s">
        <v>230</v>
      </c>
      <c r="C5" s="3330"/>
      <c r="D5" s="111">
        <f>ROUND($D$3*E5/$E$3,2)</f>
        <v>120291</v>
      </c>
      <c r="E5" s="112">
        <f>SUMIF('数据-基础表'!$11:$11,"住宅",'数据-基础表'!$5:$5)</f>
        <v>120291</v>
      </c>
      <c r="F5" s="1983"/>
      <c r="G5" s="280" t="s">
        <v>860</v>
      </c>
      <c r="H5" s="275" t="s">
        <v>858</v>
      </c>
      <c r="I5" s="1975">
        <f>ROUND(E31/D31,2)</f>
        <v>1</v>
      </c>
      <c r="J5" s="1983"/>
      <c r="K5" s="1983"/>
      <c r="L5" s="1983"/>
    </row>
    <row r="6" spans="1:16" ht="15" thickBot="1">
      <c r="A6" s="113"/>
      <c r="B6" s="3330" t="s">
        <v>208</v>
      </c>
      <c r="C6" s="3330"/>
      <c r="D6" s="111">
        <f>ROUND($D$3*E6/$E$3,2)</f>
        <v>0</v>
      </c>
      <c r="E6" s="112">
        <f>E3-E5</f>
        <v>0</v>
      </c>
      <c r="F6" s="1983"/>
      <c r="G6" s="1200"/>
      <c r="H6" s="275" t="s">
        <v>859</v>
      </c>
      <c r="I6" s="1975">
        <f>ROUND(F31/D31,2)</f>
        <v>1</v>
      </c>
      <c r="J6" s="1983"/>
      <c r="K6" s="1983"/>
      <c r="L6" s="1983"/>
    </row>
    <row r="7" spans="1:16" ht="15">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120291</v>
      </c>
      <c r="E8" s="116">
        <f>SUMIF('数据-基础表'!BB10:BK10,"地上",'数据-基础表'!BB5:BK5)</f>
        <v>120291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120291</v>
      </c>
      <c r="E16" s="120">
        <f>SUM(E8:E15)</f>
        <v>120291</v>
      </c>
      <c r="F16" s="1983"/>
      <c r="G16" s="1985"/>
      <c r="H16" s="968" t="s">
        <v>219</v>
      </c>
      <c r="I16" s="969"/>
      <c r="J16" s="1983"/>
      <c r="K16" s="3316" t="s">
        <v>2565</v>
      </c>
      <c r="L16" s="3317"/>
      <c r="M16" s="3317"/>
      <c r="N16" s="3317"/>
      <c r="O16" s="3317"/>
      <c r="P16" s="3318"/>
    </row>
    <row r="17" spans="1:19" ht="15">
      <c r="A17" s="121" t="s">
        <v>216</v>
      </c>
      <c r="B17" s="122" t="s">
        <v>217</v>
      </c>
      <c r="C17" s="2297" t="s">
        <v>2313</v>
      </c>
      <c r="D17" s="108" t="s">
        <v>204</v>
      </c>
      <c r="E17" s="124" t="s">
        <v>205</v>
      </c>
      <c r="F17" s="125"/>
      <c r="G17" s="1365"/>
      <c r="H17" s="970" t="s">
        <v>218</v>
      </c>
      <c r="I17" s="971" t="s">
        <v>2312</v>
      </c>
      <c r="J17" s="1983"/>
      <c r="K17" s="3319" t="s">
        <v>2566</v>
      </c>
      <c r="L17" s="3320"/>
      <c r="M17" s="3321"/>
      <c r="N17" s="3319" t="s">
        <v>2567</v>
      </c>
      <c r="O17" s="3320"/>
      <c r="P17" s="3321"/>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120291</v>
      </c>
      <c r="E19" s="134">
        <f t="shared" ref="E19:E26" si="2">SUM(F19:G19)</f>
        <v>120291</v>
      </c>
      <c r="F19" s="135">
        <f>'数据-基础表'!I13</f>
        <v>120291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120291</v>
      </c>
      <c r="S19" s="2300">
        <f t="shared" si="5"/>
        <v>120291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120291</v>
      </c>
      <c r="E27" s="143">
        <f>IF(SUM(E19:E26)='数据-基础表'!BA5,SUM(E19:E26),IF(F27="地上面积有误","面积有误","地下面积有误"))</f>
        <v>120291</v>
      </c>
      <c r="F27" s="134">
        <f>IF(SUM(F19:F26)=E8,SUM(F19:F26),"地上面积有误")</f>
        <v>120291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120291</v>
      </c>
      <c r="S27" s="275">
        <f>IF(SUM(S19:S26)=$E$3,SUM(S19:S26),SUM(S19:S26)&amp;"误差"&amp;ROUND(SUM(S19:S26)-E3,2))</f>
        <v>120291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120291</v>
      </c>
      <c r="E31" s="1371">
        <f>E27+E30</f>
        <v>120291</v>
      </c>
      <c r="F31" s="1372">
        <f>F27+F30</f>
        <v>120291</v>
      </c>
      <c r="G31" s="1373">
        <f>G27+G30</f>
        <v>0</v>
      </c>
      <c r="H31" s="1983"/>
      <c r="I31" s="1983"/>
      <c r="J31" s="1983"/>
      <c r="K31" s="1983"/>
      <c r="L31" s="1983"/>
    </row>
    <row r="32" spans="1:19">
      <c r="A32" s="1983"/>
      <c r="B32" s="2362" t="s">
        <v>2321</v>
      </c>
      <c r="C32" s="2670"/>
      <c r="D32" s="1200"/>
      <c r="E32" s="1200">
        <f>SUMIF(C19:C26,"*住宅*",E19:E26)</f>
        <v>120291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F6" activePane="bottomRight" state="frozen"/>
      <selection pane="topRight" activeCell="D1" sqref="D1"/>
      <selection pane="bottomLeft" activeCell="A4" sqref="A4"/>
      <selection pane="bottomRight" activeCell="L28" sqref="L28"/>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120291</v>
      </c>
      <c r="L6" s="3050">
        <v>3500</v>
      </c>
      <c r="M6" s="177">
        <f t="shared" ref="M6:M14" si="0">ROUND(K6*L6/10000,0)</f>
        <v>42102</v>
      </c>
      <c r="N6" s="3051">
        <v>0</v>
      </c>
      <c r="O6" s="177">
        <f>IF($N$5="成新度","——",ROUND(M6*N6,0))</f>
        <v>0</v>
      </c>
      <c r="P6" s="178">
        <f>IF($N$5="成新度","——",M6-O6)</f>
        <v>42102</v>
      </c>
      <c r="Q6" s="3052">
        <v>0.3</v>
      </c>
      <c r="R6" s="179">
        <f>SUMIF('数据-汇总表'!C$19:C$33,A6,'数据-汇总表'!R$19:R$33)</f>
        <v>120291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120291</v>
      </c>
      <c r="L16" s="206">
        <f>ROUND(M16*10000/SUM(K6:K14),0)</f>
        <v>3500</v>
      </c>
      <c r="M16" s="206">
        <f>SUM(M6:M14)</f>
        <v>42102</v>
      </c>
      <c r="N16" s="207">
        <f>ROUND(SUMPRODUCT(M6:M14,N6:N14)/M16,3)</f>
        <v>0</v>
      </c>
      <c r="O16" s="206">
        <f>SUM(O6:O14)</f>
        <v>0</v>
      </c>
      <c r="P16" s="206">
        <f>SUM(P6:P14)</f>
        <v>42102</v>
      </c>
      <c r="Q16" s="208">
        <f>ROUND(SUMPRODUCT(Q6:Q13,K6:K13)/SUMPRODUCT((Q6:Q13&gt;0)*(K6:K13)),2)</f>
        <v>0.3</v>
      </c>
      <c r="R16" s="2310">
        <f>SUM(R6:R13)</f>
        <v>120291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3.5</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5">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C35" sqref="C35"/>
    </sheetView>
  </sheetViews>
  <sheetFormatPr defaultColWidth="14.625" defaultRowHeight="13.5"/>
  <cols>
    <col min="1" max="1" width="24.375" customWidth="1"/>
  </cols>
  <sheetData>
    <row r="1" spans="1:9" ht="16.5">
      <c r="A1" s="3069" t="s">
        <v>2842</v>
      </c>
      <c r="B1" s="3069">
        <f>SUM(B14:B23)</f>
        <v>120291</v>
      </c>
      <c r="C1" s="3070"/>
      <c r="D1" s="3070"/>
      <c r="E1" s="3070"/>
      <c r="F1" s="3070"/>
    </row>
    <row r="2" spans="1:9" ht="16.5">
      <c r="A2" s="3069" t="s">
        <v>2843</v>
      </c>
      <c r="B2" s="3069">
        <f>SUM(C14:C23)</f>
        <v>120291</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70612</v>
      </c>
      <c r="C5" s="3069">
        <f ca="1">ROUND(B5*10000/$B$1,0)</f>
        <v>5870</v>
      </c>
      <c r="D5" s="3069">
        <f ca="1">ROUND(B5*10000/$B$2,0)</f>
        <v>5870</v>
      </c>
      <c r="E5" s="3070"/>
      <c r="F5" s="3070"/>
    </row>
    <row r="6" spans="1:9" ht="16.5">
      <c r="A6" s="3069" t="s">
        <v>2850</v>
      </c>
      <c r="B6" s="3069">
        <f ca="1">SUM(G14:G23)</f>
        <v>70612</v>
      </c>
      <c r="C6" s="3069">
        <f t="shared" ref="C6:C8" ca="1" si="0">ROUND(B6*10000/$B$1,0)</f>
        <v>5870</v>
      </c>
      <c r="D6" s="3069">
        <f t="shared" ref="D6:D8" ca="1" si="1">ROUND(B6*10000/$B$2,0)</f>
        <v>5870</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120291</v>
      </c>
      <c r="C14" s="3073">
        <f>结果表!K38</f>
        <v>120291</v>
      </c>
      <c r="D14" s="3073">
        <f ca="1">结果表!C42</f>
        <v>70612</v>
      </c>
      <c r="E14" s="3073">
        <f ca="1">ROUND(D14*10000/B14,0)</f>
        <v>5870</v>
      </c>
      <c r="F14" s="3073">
        <f ca="1">ROUND(D14*10000/C14,0)</f>
        <v>5870</v>
      </c>
      <c r="G14" s="3073">
        <f ca="1">结果表!C44</f>
        <v>70612</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G30" sqref="G30"/>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69" t="str">
        <f>项目基本情况!K2</f>
        <v>海南省万宁市东澳镇老爷海北岸西桥东北侧出让国有建设用地使用权</v>
      </c>
      <c r="B2" s="3370"/>
      <c r="C2" s="3371"/>
      <c r="D2" s="3371"/>
      <c r="E2" s="3371"/>
      <c r="F2" s="3371"/>
      <c r="G2" s="3370"/>
      <c r="H2" s="3370"/>
      <c r="I2" s="3372"/>
      <c r="J2" s="2029"/>
      <c r="K2" s="2028"/>
      <c r="L2" s="2028"/>
      <c r="M2" s="2028"/>
      <c r="N2" s="2028"/>
      <c r="O2" s="2028"/>
      <c r="P2" s="2028"/>
      <c r="Q2" s="2028"/>
      <c r="R2" s="2028"/>
      <c r="S2" s="2028"/>
      <c r="T2" s="2028"/>
      <c r="U2" s="2028"/>
      <c r="V2" s="2028"/>
    </row>
    <row r="3" spans="1:22" ht="14.25">
      <c r="A3" s="3362" t="s">
        <v>298</v>
      </c>
      <c r="B3" s="3363"/>
      <c r="C3" s="3363"/>
      <c r="D3" s="3363"/>
      <c r="E3" s="3363"/>
      <c r="F3" s="3363"/>
      <c r="G3" s="3363"/>
      <c r="H3" s="3363"/>
      <c r="I3" s="3363"/>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4" t="s">
        <v>301</v>
      </c>
      <c r="F4" s="3335"/>
      <c r="G4" s="3335"/>
      <c r="H4" s="3335"/>
      <c r="I4" s="336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3" t="s">
        <v>302</v>
      </c>
      <c r="B5" s="3359">
        <v>25</v>
      </c>
      <c r="C5" s="3357"/>
      <c r="D5" s="3361"/>
      <c r="E5" s="261" t="s">
        <v>303</v>
      </c>
      <c r="F5" s="262"/>
      <c r="G5" s="262"/>
      <c r="H5" s="262"/>
      <c r="I5" s="263"/>
      <c r="J5" s="2029"/>
      <c r="K5" s="2028"/>
      <c r="L5" s="2028"/>
      <c r="M5" s="2028"/>
      <c r="N5" s="2028"/>
      <c r="O5" s="2028"/>
      <c r="P5" s="2028"/>
      <c r="Q5" s="2028"/>
      <c r="R5" s="2028"/>
      <c r="S5" s="2028"/>
      <c r="T5" s="2028"/>
      <c r="U5" s="2028"/>
      <c r="V5" s="2028"/>
    </row>
    <row r="6" spans="1:22" ht="14.25">
      <c r="A6" s="3333"/>
      <c r="B6" s="3359"/>
      <c r="C6" s="3360"/>
      <c r="D6" s="3361"/>
      <c r="E6" s="261" t="s">
        <v>304</v>
      </c>
      <c r="F6" s="262"/>
      <c r="G6" s="262"/>
      <c r="H6" s="262"/>
      <c r="I6" s="263"/>
      <c r="J6" s="2029"/>
      <c r="K6" s="2028"/>
      <c r="L6" s="2028"/>
      <c r="M6" s="2028"/>
      <c r="N6" s="2028"/>
      <c r="O6" s="2028"/>
      <c r="P6" s="2028"/>
      <c r="Q6" s="2028"/>
      <c r="R6" s="2028"/>
      <c r="S6" s="2028"/>
      <c r="T6" s="2028"/>
      <c r="U6" s="2028"/>
      <c r="V6" s="2028"/>
    </row>
    <row r="7" spans="1:22" ht="14.25">
      <c r="A7" s="3333"/>
      <c r="B7" s="3359"/>
      <c r="C7" s="3358"/>
      <c r="D7" s="3361"/>
      <c r="E7" s="261" t="s">
        <v>305</v>
      </c>
      <c r="F7" s="262"/>
      <c r="G7" s="262"/>
      <c r="H7" s="262"/>
      <c r="I7" s="263"/>
      <c r="J7" s="2029"/>
      <c r="K7" s="2028"/>
      <c r="L7" s="2028"/>
      <c r="M7" s="2028"/>
      <c r="N7" s="2028"/>
      <c r="O7" s="2028"/>
      <c r="P7" s="2028"/>
      <c r="Q7" s="2028"/>
      <c r="R7" s="2028"/>
      <c r="S7" s="2028"/>
      <c r="T7" s="2028"/>
      <c r="U7" s="2028"/>
      <c r="V7" s="2028"/>
    </row>
    <row r="8" spans="1:22" ht="14.25">
      <c r="A8" s="3333" t="s">
        <v>306</v>
      </c>
      <c r="B8" s="3359">
        <v>15</v>
      </c>
      <c r="C8" s="3357"/>
      <c r="D8" s="3361"/>
      <c r="E8" s="261" t="s">
        <v>307</v>
      </c>
      <c r="F8" s="262"/>
      <c r="G8" s="262"/>
      <c r="H8" s="262"/>
      <c r="I8" s="263"/>
      <c r="J8" s="2029"/>
      <c r="K8" s="2028"/>
      <c r="L8" s="2028"/>
      <c r="M8" s="2028"/>
      <c r="N8" s="2028"/>
      <c r="O8" s="2028"/>
      <c r="P8" s="2028"/>
      <c r="Q8" s="2028"/>
      <c r="R8" s="2028"/>
      <c r="S8" s="2028"/>
      <c r="T8" s="2028"/>
      <c r="U8" s="2028"/>
      <c r="V8" s="2028"/>
    </row>
    <row r="9" spans="1:22" ht="14.25">
      <c r="A9" s="3333"/>
      <c r="B9" s="3359"/>
      <c r="C9" s="3358"/>
      <c r="D9" s="3361"/>
      <c r="E9" s="261" t="s">
        <v>308</v>
      </c>
      <c r="F9" s="262"/>
      <c r="G9" s="262"/>
      <c r="H9" s="262"/>
      <c r="I9" s="263"/>
      <c r="J9" s="2029"/>
      <c r="K9" s="2028"/>
      <c r="L9" s="2028"/>
      <c r="M9" s="2028"/>
      <c r="N9" s="2028"/>
      <c r="O9" s="2028"/>
      <c r="P9" s="2028"/>
      <c r="Q9" s="2028"/>
      <c r="R9" s="2028"/>
      <c r="S9" s="2028"/>
      <c r="T9" s="2028"/>
      <c r="U9" s="2028"/>
      <c r="V9" s="2028"/>
    </row>
    <row r="10" spans="1:22" ht="14.25">
      <c r="A10" s="3333" t="s">
        <v>309</v>
      </c>
      <c r="B10" s="3359">
        <v>15</v>
      </c>
      <c r="C10" s="3357"/>
      <c r="D10" s="3361"/>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3"/>
      <c r="B11" s="3359"/>
      <c r="C11" s="3358"/>
      <c r="D11" s="3361"/>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3" t="s">
        <v>312</v>
      </c>
      <c r="B12" s="3359">
        <v>15</v>
      </c>
      <c r="C12" s="3357"/>
      <c r="D12" s="3361"/>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3"/>
      <c r="B13" s="3359"/>
      <c r="C13" s="3358"/>
      <c r="D13" s="3361"/>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3" t="s">
        <v>315</v>
      </c>
      <c r="B14" s="3359">
        <v>30</v>
      </c>
      <c r="C14" s="3357">
        <v>4</v>
      </c>
      <c r="D14" s="3361">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3"/>
      <c r="B15" s="3359"/>
      <c r="C15" s="3360"/>
      <c r="D15" s="3361"/>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3"/>
      <c r="B16" s="3359"/>
      <c r="C16" s="3358"/>
      <c r="D16" s="3361"/>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25093</v>
      </c>
      <c r="D19" s="271">
        <f ca="1">SUMIF(INDIRECT("'"&amp;D4&amp;"'"&amp;"!A:A"),结果表!B19,INDIRECT("'"&amp;D4&amp;"'"&amp;"!B:B"))</f>
        <v>101960</v>
      </c>
      <c r="E19" s="268" t="s">
        <v>323</v>
      </c>
      <c r="F19" s="269" t="s">
        <v>322</v>
      </c>
      <c r="G19" s="272">
        <f ca="1">ROUND(C19*$C$18+D19*$D$18,0)</f>
        <v>71213</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2086</v>
      </c>
      <c r="D20" s="277">
        <f ca="1">SUMIF(INDIRECT("'"&amp;D4&amp;"'"&amp;"!A:A"),结果表!B20,INDIRECT("'"&amp;D4&amp;"'"&amp;"!B:B"))</f>
        <v>8476</v>
      </c>
      <c r="E20" s="274"/>
      <c r="F20" s="275" t="s">
        <v>325</v>
      </c>
      <c r="G20" s="278">
        <f ca="1">ROUND(C20*$C$18+D20*$D$18,0)</f>
        <v>5920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2086</v>
      </c>
      <c r="D21" s="151">
        <f ca="1">SUMIF(INDIRECT("'"&amp;D4&amp;"'"&amp;"!A:A"),结果表!B21,INDIRECT("'"&amp;D4&amp;"'"&amp;"!B:B"))</f>
        <v>8476</v>
      </c>
      <c r="E21" s="274"/>
      <c r="F21" s="280" t="s">
        <v>327</v>
      </c>
      <c r="G21" s="282">
        <f ca="1">ROUND(C21*$C$18+D21*$D$18,0)</f>
        <v>5920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3.063284581357351</v>
      </c>
      <c r="E22" s="284"/>
      <c r="F22" s="285"/>
      <c r="G22" s="286">
        <f ca="1">ROUND(G19/('数据-汇总表'!D3/666.67),0)</f>
        <v>395</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9" t="s">
        <v>330</v>
      </c>
      <c r="B24" s="269" t="s">
        <v>322</v>
      </c>
      <c r="C24" s="288">
        <f>IF(B30=0,0,D30)</f>
        <v>601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0"/>
      <c r="B25" s="1320" t="s">
        <v>331</v>
      </c>
      <c r="C25" s="290">
        <f>IF(B30=0,0,C30)</f>
        <v>0</v>
      </c>
      <c r="D25" s="291"/>
      <c r="E25" s="311"/>
      <c r="F25" s="311"/>
      <c r="G25" s="311"/>
      <c r="H25" s="311"/>
      <c r="I25" s="311"/>
      <c r="J25" s="2028"/>
      <c r="K25" s="1254" t="str">
        <f ca="1">项目基本情况!B16&amp;"国有建设用地使用权价格："&amp;O38&amp;"万元"</f>
        <v>出让国有建设用地使用权价格：70612万元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大写金额：人民币柒亿零陆佰壹拾贰万元整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120291</v>
      </c>
      <c r="C27" s="294">
        <v>50</v>
      </c>
      <c r="D27" s="295">
        <f>ROUND(B27*C27/10000,0)</f>
        <v>601</v>
      </c>
      <c r="E27" s="311"/>
      <c r="F27" s="311"/>
      <c r="G27" s="311"/>
      <c r="H27" s="311"/>
      <c r="I27" s="311"/>
      <c r="J27" s="2028"/>
      <c r="K27" s="1257" t="str">
        <f ca="1">"单位面积地价："&amp;M38&amp;"元/平方米"</f>
        <v>单位面积地价：5870元/平方米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楼面地价：5870元/平方米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抵押价格：70612万元</v>
      </c>
      <c r="L29" s="1251"/>
      <c r="M29" s="1251"/>
      <c r="N29" s="1251"/>
      <c r="O29" s="1250"/>
      <c r="P29" s="2028"/>
      <c r="V29" s="2028"/>
    </row>
    <row r="30" spans="1:26" ht="18.75" thickBot="1">
      <c r="A30" s="3160" t="s">
        <v>336</v>
      </c>
      <c r="B30" s="309">
        <f>B27</f>
        <v>120291</v>
      </c>
      <c r="C30" s="309"/>
      <c r="D30" s="310">
        <f>D27</f>
        <v>601</v>
      </c>
      <c r="E30" s="3161" t="s">
        <v>2968</v>
      </c>
      <c r="F30" s="311"/>
      <c r="G30" s="311"/>
      <c r="H30" s="311"/>
      <c r="I30" s="311"/>
      <c r="J30" s="2028"/>
      <c r="K30" s="1257" t="str">
        <f ca="1">IF(K29="——","——","大写金额：人民币"&amp;NUMBERSTRING(INT(O39*10000),2)&amp;"元整")</f>
        <v>大写金额：人民币柒亿零陆佰壹拾贰万元整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70612</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5870</v>
      </c>
      <c r="D33" s="1384" t="s">
        <v>1691</v>
      </c>
      <c r="E33" s="3339"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5870</v>
      </c>
      <c r="D34" s="1386" t="s">
        <v>1691</v>
      </c>
      <c r="E34" s="3380"/>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391</v>
      </c>
      <c r="D35" s="1389" t="s">
        <v>1693</v>
      </c>
      <c r="E35" s="3381"/>
      <c r="F35" s="301" t="s">
        <v>342</v>
      </c>
      <c r="G35" s="981"/>
      <c r="H35" s="980" t="s">
        <v>343</v>
      </c>
      <c r="I35" s="311"/>
      <c r="J35" s="2028"/>
      <c r="K35" s="3354" t="s">
        <v>350</v>
      </c>
      <c r="L35" s="3354" t="s">
        <v>351</v>
      </c>
      <c r="M35" s="1263" t="s">
        <v>352</v>
      </c>
      <c r="N35" s="3354" t="s">
        <v>353</v>
      </c>
      <c r="O35" s="3354" t="s">
        <v>354</v>
      </c>
      <c r="P35" s="2028"/>
      <c r="V35" s="2028"/>
    </row>
    <row r="36" spans="1:26" ht="16.5" customHeight="1">
      <c r="A36" s="303" t="s">
        <v>344</v>
      </c>
      <c r="B36" s="304" t="s">
        <v>333</v>
      </c>
      <c r="C36" s="305" t="s">
        <v>345</v>
      </c>
      <c r="D36" s="305" t="s">
        <v>346</v>
      </c>
      <c r="E36" s="306" t="s">
        <v>347</v>
      </c>
      <c r="F36" s="311"/>
      <c r="G36" s="311"/>
      <c r="H36" s="311"/>
      <c r="I36" s="311"/>
      <c r="J36" s="2030"/>
      <c r="K36" s="3355"/>
      <c r="L36" s="3355"/>
      <c r="M36" s="1265" t="s">
        <v>355</v>
      </c>
      <c r="N36" s="3355"/>
      <c r="O36" s="3355"/>
      <c r="P36" s="2028"/>
      <c r="V36" s="2028"/>
    </row>
    <row r="37" spans="1:26" ht="16.5" customHeight="1" thickBot="1">
      <c r="A37" s="1259" t="s">
        <v>348</v>
      </c>
      <c r="B37" s="307"/>
      <c r="C37" s="294"/>
      <c r="D37" s="294"/>
      <c r="E37" s="295"/>
      <c r="F37" s="311"/>
      <c r="G37" s="311"/>
      <c r="H37" s="311"/>
      <c r="I37" s="311"/>
      <c r="J37" s="2030"/>
      <c r="K37" s="3356"/>
      <c r="L37" s="3356"/>
      <c r="M37" s="1266"/>
      <c r="N37" s="3356"/>
      <c r="O37" s="3356"/>
      <c r="P37" s="2028"/>
      <c r="V37" s="2028"/>
    </row>
    <row r="38" spans="1:26" ht="16.5" customHeight="1" thickBot="1">
      <c r="A38" s="1259" t="s">
        <v>349</v>
      </c>
      <c r="B38" s="307"/>
      <c r="C38" s="294"/>
      <c r="D38" s="294"/>
      <c r="E38" s="295"/>
      <c r="F38" s="311"/>
      <c r="G38" s="311"/>
      <c r="H38" s="311"/>
      <c r="I38" s="311"/>
      <c r="J38" s="2030"/>
      <c r="K38" s="1267">
        <f>'数据-汇总表'!D3</f>
        <v>120291</v>
      </c>
      <c r="L38" s="1268">
        <f>'数据-汇总表'!E3</f>
        <v>120291</v>
      </c>
      <c r="M38" s="1268">
        <f ca="1">C34</f>
        <v>5870</v>
      </c>
      <c r="N38" s="1268">
        <f ca="1">C33</f>
        <v>5870</v>
      </c>
      <c r="O38" s="1269">
        <f ca="1">C32</f>
        <v>70612</v>
      </c>
      <c r="P38" s="2028"/>
      <c r="V38" s="2028"/>
    </row>
    <row r="39" spans="1:26" ht="16.5" customHeight="1" thickBot="1">
      <c r="A39" s="1264"/>
      <c r="B39" s="308"/>
      <c r="C39" s="309"/>
      <c r="D39" s="309"/>
      <c r="E39" s="310"/>
      <c r="F39" s="311"/>
      <c r="G39" s="311"/>
      <c r="H39" s="311"/>
      <c r="I39" s="311"/>
      <c r="J39" s="2030"/>
      <c r="K39" s="3399" t="str">
        <f>MID(A44,3,LEN(A44)-2)</f>
        <v>抵押价格</v>
      </c>
      <c r="L39" s="3400"/>
      <c r="M39" s="3400"/>
      <c r="N39" s="3401"/>
      <c r="O39" s="1391">
        <f ca="1">C44</f>
        <v>70612</v>
      </c>
      <c r="P39" s="2028"/>
      <c r="V39" s="2028"/>
    </row>
    <row r="40" spans="1:26" ht="19.5" thickBot="1">
      <c r="A40" s="104" t="s">
        <v>872</v>
      </c>
      <c r="B40" s="311"/>
      <c r="C40" s="311"/>
      <c r="D40" s="311"/>
      <c r="E40" s="311"/>
      <c r="F40" s="311"/>
      <c r="G40" s="311"/>
      <c r="H40" s="311"/>
      <c r="I40" s="311"/>
      <c r="J40" s="2030"/>
      <c r="K40" s="3399" t="str">
        <f t="shared" ref="K40:K41" si="0">MID(A45,3,LEN(A45)-2)</f>
        <v/>
      </c>
      <c r="L40" s="3400"/>
      <c r="M40" s="3400"/>
      <c r="N40" s="3401"/>
      <c r="O40" s="1391" t="str">
        <f>C45</f>
        <v>——</v>
      </c>
      <c r="P40" s="2028"/>
      <c r="V40" s="2028"/>
    </row>
    <row r="41" spans="1:26" ht="16.5" thickBot="1">
      <c r="A41" s="312" t="s">
        <v>356</v>
      </c>
      <c r="B41" s="313"/>
      <c r="C41" s="314" t="s">
        <v>357</v>
      </c>
      <c r="D41" s="315" t="s">
        <v>358</v>
      </c>
      <c r="E41" s="315" t="s">
        <v>359</v>
      </c>
      <c r="F41" s="316" t="s">
        <v>360</v>
      </c>
      <c r="G41" s="311"/>
      <c r="H41" s="311"/>
      <c r="I41" s="311"/>
      <c r="J41" s="2030"/>
      <c r="K41" s="3399" t="str">
        <f t="shared" si="0"/>
        <v/>
      </c>
      <c r="L41" s="3400"/>
      <c r="M41" s="3400"/>
      <c r="N41" s="3401"/>
      <c r="O41" s="1391" t="str">
        <f>C46</f>
        <v>——</v>
      </c>
      <c r="P41" s="2028"/>
      <c r="V41" s="2028"/>
    </row>
    <row r="42" spans="1:26" ht="29.25">
      <c r="A42" s="3341" t="s">
        <v>2067</v>
      </c>
      <c r="B42" s="3342"/>
      <c r="C42" s="264">
        <f ca="1">C32</f>
        <v>70612</v>
      </c>
      <c r="D42" s="317">
        <f ca="1">C33</f>
        <v>5870</v>
      </c>
      <c r="E42" s="317">
        <f ca="1">C34</f>
        <v>5870</v>
      </c>
      <c r="F42" s="318">
        <f ca="1">C35</f>
        <v>391</v>
      </c>
      <c r="G42" s="311"/>
      <c r="H42" s="311"/>
      <c r="I42" s="319"/>
      <c r="J42" s="2030"/>
      <c r="K42" s="1270" t="s">
        <v>361</v>
      </c>
      <c r="L42" s="2047" t="s">
        <v>362</v>
      </c>
      <c r="M42" s="1271" t="s">
        <v>363</v>
      </c>
      <c r="N42" s="2048" t="s">
        <v>364</v>
      </c>
      <c r="O42" s="2049" t="s">
        <v>365</v>
      </c>
      <c r="P42" s="2028"/>
      <c r="V42" s="2028"/>
    </row>
    <row r="43" spans="1:26" ht="30">
      <c r="A43" s="3352" t="s">
        <v>2728</v>
      </c>
      <c r="B43" s="3353"/>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25093</v>
      </c>
      <c r="M43" s="1274">
        <f>C18</f>
        <v>0.4</v>
      </c>
      <c r="N43" s="1275">
        <f ca="1">IF(N42="测算结果/万元",G19,G20)</f>
        <v>71213</v>
      </c>
      <c r="O43" s="1276">
        <f ca="1">IF(O42="最终结果/万元",C32,C33)</f>
        <v>70612</v>
      </c>
      <c r="P43" s="2028"/>
      <c r="V43" s="2028"/>
    </row>
    <row r="44" spans="1:26" ht="30.75" thickBot="1">
      <c r="A44" s="3341" t="str">
        <f>IF(OR(项目基本情况!E8="抵押价格",项目基本情况!E8="已注销及未注销"),"3.抵押价格","——")</f>
        <v>3.抵押价格</v>
      </c>
      <c r="B44" s="3342"/>
      <c r="C44" s="264">
        <f ca="1">IF(A44="——","——",C42-C43)</f>
        <v>70612</v>
      </c>
      <c r="D44" s="317">
        <f ca="1">ROUND(C44*10000/'数据-汇总表'!E3,0)</f>
        <v>5870</v>
      </c>
      <c r="E44" s="317">
        <f ca="1">ROUND(C44*10000/'数据-汇总表'!D3,0)</f>
        <v>5870</v>
      </c>
      <c r="F44" s="318">
        <f ca="1">ROUND(C44/('数据-汇总表'!D3/666.67),0)</f>
        <v>391</v>
      </c>
      <c r="G44" s="311"/>
      <c r="H44" s="311"/>
      <c r="I44" s="319"/>
      <c r="J44" s="2030"/>
      <c r="K44" s="1277" t="str">
        <f>D4</f>
        <v>剩余法-待开发</v>
      </c>
      <c r="L44" s="1278">
        <f ca="1">IF(L42="估价结果/万元",D19,D20)</f>
        <v>101960</v>
      </c>
      <c r="M44" s="1279">
        <f>D18</f>
        <v>0.6</v>
      </c>
      <c r="N44" s="1280"/>
      <c r="O44" s="1281"/>
      <c r="P44" s="2028"/>
      <c r="V44" s="2028"/>
    </row>
    <row r="45" spans="1:26" ht="15">
      <c r="A45" s="3347" t="str">
        <f>IF(项目基本情况!E8="已注销及未注销","4.抵押担保权已注销时的抵押价格",IF(项目基本情况!E8="已注销","3.抵押担保权已注销时的抵押价格","——"))</f>
        <v>——</v>
      </c>
      <c r="B45" s="3348"/>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3" t="str">
        <f>IF(项目基本情况!E9="抵押净值",IF(A45="——","4.抵押净值","5.抵押净值"),"——")</f>
        <v>——</v>
      </c>
      <c r="B46" s="334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8" t="s">
        <v>374</v>
      </c>
      <c r="B63" s="3389"/>
      <c r="C63" s="3390"/>
      <c r="D63" s="341">
        <f ca="1">ROUND(C42*F63,0)</f>
        <v>42367</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49" t="s">
        <v>378</v>
      </c>
      <c r="B64" s="3350"/>
      <c r="C64" s="3350"/>
      <c r="D64" s="3350"/>
      <c r="E64" s="3350"/>
      <c r="F64" s="3350"/>
      <c r="G64" s="3351"/>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5" t="s">
        <v>386</v>
      </c>
      <c r="B66" s="3346"/>
      <c r="C66" s="3346"/>
      <c r="D66" s="261">
        <f ca="1">IF(H66="情况1",0,IF(H66="情况2",D70,IF(H66="情况3",D71,IF(H66="情况4",D72))))</f>
        <v>2260</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3" t="s">
        <v>385</v>
      </c>
      <c r="M66" s="3404"/>
      <c r="N66" s="2482"/>
      <c r="O66" s="2483"/>
      <c r="P66" s="2484"/>
      <c r="Q66" s="2028"/>
      <c r="R66" s="2028"/>
      <c r="S66" s="2028"/>
      <c r="T66" s="2028"/>
      <c r="U66" s="2028"/>
      <c r="V66" s="2028"/>
    </row>
    <row r="67" spans="1:22" ht="25.5" customHeight="1">
      <c r="A67" s="352" t="s">
        <v>390</v>
      </c>
      <c r="B67" s="3336" t="s">
        <v>391</v>
      </c>
      <c r="C67" s="3336"/>
      <c r="D67" s="353">
        <v>0</v>
      </c>
      <c r="E67" s="41" t="s">
        <v>392</v>
      </c>
      <c r="F67" s="62" t="s">
        <v>21</v>
      </c>
      <c r="G67" s="3391"/>
      <c r="H67" s="311"/>
      <c r="I67" s="1291"/>
      <c r="J67" s="2035"/>
      <c r="K67" s="1976">
        <v>2</v>
      </c>
      <c r="L67" s="3402" t="s">
        <v>389</v>
      </c>
      <c r="M67" s="3402"/>
      <c r="N67" s="1324">
        <f>'数据-取费表'!B2</f>
        <v>43224</v>
      </c>
      <c r="O67" s="1324"/>
      <c r="P67" s="1324"/>
      <c r="Q67" s="2028"/>
      <c r="R67" s="2028"/>
      <c r="S67" s="2028"/>
      <c r="T67" s="2028"/>
      <c r="U67" s="2028"/>
      <c r="V67" s="2028"/>
    </row>
    <row r="68" spans="1:22" ht="25.5" customHeight="1">
      <c r="A68" s="354"/>
      <c r="B68" s="3336" t="s">
        <v>394</v>
      </c>
      <c r="C68" s="3336"/>
      <c r="D68" s="355"/>
      <c r="E68" s="77"/>
      <c r="F68" s="356"/>
      <c r="G68" s="3392"/>
      <c r="H68" s="311"/>
      <c r="I68" s="1291"/>
      <c r="J68" s="2035"/>
      <c r="K68" s="1976">
        <v>3</v>
      </c>
      <c r="L68" s="3402" t="s">
        <v>393</v>
      </c>
      <c r="M68" s="3402"/>
      <c r="N68" s="1292">
        <f ca="1">C42</f>
        <v>70612</v>
      </c>
      <c r="O68" s="1292"/>
      <c r="P68" s="1292"/>
      <c r="Q68" s="2028"/>
      <c r="R68" s="2028"/>
      <c r="S68" s="2028"/>
      <c r="T68" s="2028"/>
      <c r="U68" s="2028"/>
      <c r="V68" s="2028"/>
    </row>
    <row r="69" spans="1:22" ht="12" customHeight="1">
      <c r="A69" s="357"/>
      <c r="B69" s="3336" t="s">
        <v>395</v>
      </c>
      <c r="C69" s="3336"/>
      <c r="D69" s="358"/>
      <c r="E69" s="73"/>
      <c r="F69" s="356"/>
      <c r="G69" s="3393"/>
      <c r="H69" s="311"/>
      <c r="I69" s="1291"/>
      <c r="J69" s="2035"/>
      <c r="K69" s="1293">
        <v>4</v>
      </c>
      <c r="L69" s="3407" t="s">
        <v>2881</v>
      </c>
      <c r="M69" s="3408"/>
      <c r="N69" s="1294">
        <f ca="1">C44</f>
        <v>70612</v>
      </c>
      <c r="O69" s="1294"/>
      <c r="P69" s="1294"/>
      <c r="Q69" s="2028"/>
      <c r="R69" s="2028"/>
      <c r="S69" s="2028"/>
      <c r="T69" s="2028"/>
      <c r="U69" s="2028"/>
      <c r="V69" s="2028"/>
    </row>
    <row r="70" spans="1:22" ht="24" customHeight="1">
      <c r="A70" s="359" t="s">
        <v>396</v>
      </c>
      <c r="B70" s="3336" t="s">
        <v>397</v>
      </c>
      <c r="C70" s="3336"/>
      <c r="D70" s="358">
        <f ca="1">ROUND(D63*'数据-取费表'!B41/(1+'数据-取费表'!C42),0)</f>
        <v>2260</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7" t="s">
        <v>405</v>
      </c>
      <c r="C71" s="3338"/>
      <c r="D71" s="358">
        <f ca="1">ROUND(D63*'数据-取费表'!B41/(1+'数据-取费表'!C42),0)</f>
        <v>2260</v>
      </c>
      <c r="E71" s="17" t="s">
        <v>398</v>
      </c>
      <c r="F71" s="360">
        <f>'数据-取费表'!B41</f>
        <v>5.6000000000000001E-2</v>
      </c>
      <c r="G71" s="361"/>
      <c r="H71" s="311"/>
      <c r="I71" s="1291"/>
      <c r="J71" s="2035"/>
      <c r="K71" s="3085" t="s">
        <v>399</v>
      </c>
      <c r="L71" s="3409" t="s">
        <v>400</v>
      </c>
      <c r="M71" s="3409"/>
      <c r="N71" s="3085" t="s">
        <v>401</v>
      </c>
      <c r="O71" s="3085" t="s">
        <v>402</v>
      </c>
      <c r="P71" s="3085" t="s">
        <v>403</v>
      </c>
      <c r="Q71" s="2028"/>
      <c r="R71" s="2028"/>
      <c r="S71" s="2028"/>
      <c r="T71" s="2028"/>
      <c r="U71" s="2028"/>
      <c r="V71" s="2028"/>
    </row>
    <row r="72" spans="1:22" ht="12" customHeight="1">
      <c r="A72" s="359" t="s">
        <v>407</v>
      </c>
      <c r="B72" s="3337" t="s">
        <v>408</v>
      </c>
      <c r="C72" s="3338"/>
      <c r="D72" s="358">
        <f ca="1">C86</f>
        <v>2148</v>
      </c>
      <c r="E72" s="73" t="s">
        <v>409</v>
      </c>
      <c r="F72" s="360">
        <f>'数据-取费表'!B41</f>
        <v>5.6000000000000001E-2</v>
      </c>
      <c r="G72" s="361"/>
      <c r="H72" s="1297"/>
      <c r="I72" s="1291"/>
      <c r="J72" s="2035"/>
      <c r="K72" s="1976">
        <v>1</v>
      </c>
      <c r="L72" s="3384" t="s">
        <v>406</v>
      </c>
      <c r="M72" s="3384"/>
      <c r="N72" s="1295">
        <f ca="1">D66</f>
        <v>2260</v>
      </c>
      <c r="O72" s="1859" t="str">
        <f>E66</f>
        <v>销售额×税（费）率</v>
      </c>
      <c r="P72" s="1296">
        <f>F66</f>
        <v>5.6000000000000001E-2</v>
      </c>
      <c r="Q72" s="2028"/>
      <c r="R72" s="2028"/>
      <c r="S72" s="2028"/>
      <c r="T72" s="2028"/>
      <c r="U72" s="2028"/>
      <c r="V72" s="2028"/>
    </row>
    <row r="73" spans="1:22" ht="24" customHeight="1">
      <c r="A73" s="3378" t="s">
        <v>411</v>
      </c>
      <c r="B73" s="3346"/>
      <c r="C73" s="3346"/>
      <c r="D73" s="362">
        <f>IF(H73="个人住宅",0,ROUND(D63*I73,0))</f>
        <v>0</v>
      </c>
      <c r="E73" s="17" t="s">
        <v>412</v>
      </c>
      <c r="F73" s="360" t="str">
        <f>IF(H73="正常",I73,"免征")</f>
        <v>免征</v>
      </c>
      <c r="G73" s="361"/>
      <c r="H73" s="191" t="s">
        <v>2454</v>
      </c>
      <c r="I73" s="360">
        <f>'数据-取费表'!B49</f>
        <v>5.0000000000000001E-4</v>
      </c>
      <c r="J73" s="2035"/>
      <c r="K73" s="1976">
        <v>2</v>
      </c>
      <c r="L73" s="3384" t="s">
        <v>410</v>
      </c>
      <c r="M73" s="3384"/>
      <c r="N73" s="1295">
        <f t="shared" ref="N73:P74" si="1">D73</f>
        <v>0</v>
      </c>
      <c r="O73" s="1859" t="str">
        <f t="shared" si="1"/>
        <v>销售额×税（费）率</v>
      </c>
      <c r="P73" s="1296" t="str">
        <f t="shared" si="1"/>
        <v>免征</v>
      </c>
      <c r="Q73" s="2028"/>
      <c r="R73" s="2028"/>
      <c r="S73" s="2028"/>
      <c r="T73" s="2028"/>
      <c r="U73" s="2028"/>
      <c r="V73" s="2028"/>
    </row>
    <row r="74" spans="1:22" ht="24.75">
      <c r="A74" s="3378" t="s">
        <v>415</v>
      </c>
      <c r="B74" s="3346"/>
      <c r="C74" s="3346"/>
      <c r="D74" s="362">
        <f ca="1">IF(H74="个人住宅",D75,D76)</f>
        <v>23325</v>
      </c>
      <c r="E74" s="17" t="s">
        <v>416</v>
      </c>
      <c r="F74" s="360" t="str">
        <f>IF(H74="正常",F76,"免征")</f>
        <v>——</v>
      </c>
      <c r="G74" s="982" t="s">
        <v>417</v>
      </c>
      <c r="H74" s="363" t="s">
        <v>413</v>
      </c>
      <c r="I74" s="42"/>
      <c r="J74" s="2035"/>
      <c r="K74" s="1976">
        <v>3</v>
      </c>
      <c r="L74" s="3384" t="s">
        <v>414</v>
      </c>
      <c r="M74" s="3384"/>
      <c r="N74" s="1295">
        <f t="shared" ca="1" si="1"/>
        <v>23325</v>
      </c>
      <c r="O74" s="1859" t="str">
        <f t="shared" si="1"/>
        <v>增值额×税（费）率</v>
      </c>
      <c r="P74" s="1298" t="str">
        <f t="shared" si="1"/>
        <v>——</v>
      </c>
      <c r="Q74" s="2028"/>
      <c r="R74" s="2028"/>
      <c r="S74" s="2028"/>
      <c r="T74" s="2028"/>
      <c r="U74" s="2028"/>
      <c r="V74" s="2028"/>
    </row>
    <row r="75" spans="1:22" ht="24">
      <c r="A75" s="359" t="s">
        <v>418</v>
      </c>
      <c r="B75" s="3334" t="s">
        <v>419</v>
      </c>
      <c r="C75" s="3364"/>
      <c r="D75" s="364">
        <v>0</v>
      </c>
      <c r="E75" s="41" t="s">
        <v>420</v>
      </c>
      <c r="F75" s="365"/>
      <c r="G75" s="361"/>
      <c r="H75" s="42"/>
      <c r="I75" s="42"/>
      <c r="J75" s="2035"/>
      <c r="K75" s="3078">
        <f>IF(H77="非个人房产","",4)</f>
        <v>4</v>
      </c>
      <c r="L75" s="3384" t="str">
        <f>IF(H77="非个人房产","——","个人所得税")</f>
        <v>个人所得税</v>
      </c>
      <c r="M75" s="3384"/>
      <c r="N75" s="1299">
        <f ca="1">D77</f>
        <v>424</v>
      </c>
      <c r="O75" s="1872" t="str">
        <f>E77</f>
        <v>销售额×税（费）率</v>
      </c>
      <c r="P75" s="1300">
        <f>F77</f>
        <v>0.01</v>
      </c>
      <c r="Q75" s="2028"/>
      <c r="R75" s="2028"/>
      <c r="S75" s="2028"/>
      <c r="T75" s="2028"/>
      <c r="U75" s="2028"/>
      <c r="V75" s="2028"/>
    </row>
    <row r="76" spans="1:22" ht="24.75">
      <c r="A76" s="359" t="s">
        <v>396</v>
      </c>
      <c r="B76" s="3334" t="s">
        <v>422</v>
      </c>
      <c r="C76" s="3335"/>
      <c r="D76" s="362">
        <f ca="1">IF(H76="转让取得",C99,C115)</f>
        <v>23325</v>
      </c>
      <c r="E76" s="17" t="s">
        <v>423</v>
      </c>
      <c r="F76" s="53" t="s">
        <v>21</v>
      </c>
      <c r="G76" s="361"/>
      <c r="H76" s="363" t="s">
        <v>424</v>
      </c>
      <c r="I76" s="42"/>
      <c r="J76" s="2035"/>
      <c r="K76" s="3078" t="str">
        <f>IF(项目基本情况!K6="上海银行",IF(K75="",4,K75+1),"")</f>
        <v/>
      </c>
      <c r="L76" s="3395" t="str">
        <f>IF(项目基本情况!K6="上海银行","其他处置费用","")</f>
        <v/>
      </c>
      <c r="M76" s="3396"/>
      <c r="N76" s="1295" t="str">
        <f>IF(项目基本情况!K6="上海银行",N89,"")</f>
        <v/>
      </c>
      <c r="O76" s="3397" t="str">
        <f>IF(项目基本情况!K6="上海银行","包含处置中涉及的律师、诉讼、拍卖、评估等费用","")</f>
        <v/>
      </c>
      <c r="P76" s="3398"/>
      <c r="Q76" s="2028"/>
      <c r="R76" s="2028"/>
      <c r="S76" s="2028"/>
      <c r="T76" s="2028"/>
      <c r="U76" s="2028"/>
      <c r="V76" s="2028"/>
    </row>
    <row r="77" spans="1:22" ht="26.25" thickBot="1">
      <c r="A77" s="3386" t="s">
        <v>426</v>
      </c>
      <c r="B77" s="3387"/>
      <c r="C77" s="3387"/>
      <c r="D77" s="366">
        <f ca="1">IF(H77="非个人房产","——",IF(H77="个人住宅",0,ROUND(D63*I77,0)))</f>
        <v>424</v>
      </c>
      <c r="E77" s="367" t="str">
        <f>IF(H77="非个人房产","——","销售额×税（费）率")</f>
        <v>销售额×税（费）率</v>
      </c>
      <c r="F77" s="368">
        <f>IF(H77="非个人房产","——",IF(H77="个人住宅","免征",I77))</f>
        <v>0.01</v>
      </c>
      <c r="G77" s="983" t="s">
        <v>417</v>
      </c>
      <c r="H77" s="363" t="s">
        <v>2882</v>
      </c>
      <c r="I77" s="369">
        <v>0.01</v>
      </c>
      <c r="J77" s="2035"/>
      <c r="K77" s="3385">
        <f>IF(AND(K75="",K76=""),4,IF(项目基本情况!K6="上海银行",K76+1,K75+1))</f>
        <v>5</v>
      </c>
      <c r="L77" s="3384" t="s">
        <v>2883</v>
      </c>
      <c r="M77" s="3084" t="s">
        <v>421</v>
      </c>
      <c r="N77" s="1301"/>
      <c r="O77" s="1302">
        <f ca="1">SUMIF(N72:N76,"&lt;9e307")</f>
        <v>26009</v>
      </c>
      <c r="P77" s="1303"/>
      <c r="Q77" s="3082">
        <f ca="1">O77/N69</f>
        <v>0.36833682660171074</v>
      </c>
      <c r="R77" s="2028"/>
      <c r="S77" s="2028"/>
      <c r="T77" s="2028"/>
      <c r="U77" s="2028"/>
      <c r="V77" s="2028"/>
    </row>
    <row r="78" spans="1:22" ht="12" customHeight="1">
      <c r="A78" s="1304"/>
      <c r="B78" s="311"/>
      <c r="C78" s="311"/>
      <c r="D78" s="311"/>
      <c r="E78" s="42"/>
      <c r="F78" s="42"/>
      <c r="G78" s="42"/>
      <c r="H78" s="1002"/>
      <c r="I78" s="311"/>
      <c r="J78" s="2035"/>
      <c r="K78" s="3385"/>
      <c r="L78" s="3384"/>
      <c r="M78" s="3084" t="s">
        <v>425</v>
      </c>
      <c r="N78" s="1301"/>
      <c r="O78" s="1302" t="str">
        <f ca="1">NUMBERSTRING(INT(O77*10000),2)&amp;"元整"</f>
        <v>贰亿陆仟零玖万元整</v>
      </c>
      <c r="P78" s="1303"/>
      <c r="Q78" s="2028"/>
      <c r="R78" s="2028"/>
      <c r="S78" s="2028"/>
      <c r="T78" s="2028"/>
      <c r="U78" s="2028"/>
      <c r="V78" s="2028"/>
    </row>
    <row r="79" spans="1:22" ht="13.5" thickBot="1">
      <c r="A79" s="3379" t="s">
        <v>427</v>
      </c>
      <c r="B79" s="3379"/>
      <c r="C79" s="3379"/>
      <c r="D79" s="3379"/>
      <c r="E79" s="3379"/>
      <c r="F79" s="42"/>
      <c r="G79" s="42"/>
      <c r="H79" s="1002"/>
      <c r="I79" s="311"/>
      <c r="J79" s="2035"/>
      <c r="K79" s="3405">
        <f>K77+1</f>
        <v>6</v>
      </c>
      <c r="L79" s="3384" t="s">
        <v>2884</v>
      </c>
      <c r="M79" s="3084" t="s">
        <v>421</v>
      </c>
      <c r="N79" s="1301"/>
      <c r="O79" s="1302">
        <f ca="1">N69-O77</f>
        <v>44603</v>
      </c>
      <c r="P79" s="1303"/>
      <c r="Q79" s="2028"/>
      <c r="R79" s="2028"/>
      <c r="S79" s="2028"/>
      <c r="T79" s="2028"/>
      <c r="U79" s="2028"/>
      <c r="V79" s="2028"/>
    </row>
    <row r="80" spans="1:22" ht="25.5">
      <c r="A80" s="3374" t="s">
        <v>428</v>
      </c>
      <c r="B80" s="3375"/>
      <c r="C80" s="993"/>
      <c r="D80" s="993" t="s">
        <v>429</v>
      </c>
      <c r="E80" s="370" t="s">
        <v>430</v>
      </c>
      <c r="F80" s="42"/>
      <c r="G80" s="42"/>
      <c r="H80" s="1002"/>
      <c r="I80" s="311"/>
      <c r="J80" s="2028"/>
      <c r="K80" s="3406"/>
      <c r="L80" s="3384"/>
      <c r="M80" s="3084" t="s">
        <v>425</v>
      </c>
      <c r="N80" s="1301"/>
      <c r="O80" s="1302" t="str">
        <f ca="1">NUMBERSTRING(INT(O79*10000),2)&amp;"元整"</f>
        <v>肆亿肆仟陆佰零叁万元整</v>
      </c>
      <c r="P80" s="1303"/>
      <c r="Q80" s="2028"/>
      <c r="R80" s="2028"/>
      <c r="S80" s="2028"/>
      <c r="T80" s="2028"/>
      <c r="U80" s="2028"/>
      <c r="V80" s="2028"/>
    </row>
    <row r="81" spans="1:26" ht="13.5" thickBot="1">
      <c r="A81" s="381" t="s">
        <v>1823</v>
      </c>
      <c r="B81" s="371" t="s">
        <v>431</v>
      </c>
      <c r="C81" s="372">
        <f ca="1">ROUND((C82+C83)/(1+'数据-取费表'!C42),0)</f>
        <v>40350</v>
      </c>
      <c r="D81" s="373"/>
      <c r="E81" s="374"/>
      <c r="F81" s="42"/>
      <c r="G81" s="42"/>
      <c r="H81" s="1002"/>
      <c r="I81" s="311"/>
      <c r="J81" s="2028"/>
      <c r="K81" s="3078">
        <f>K79+1</f>
        <v>7</v>
      </c>
      <c r="L81" s="3382" t="s">
        <v>2885</v>
      </c>
      <c r="M81" s="3383"/>
      <c r="N81" s="1305"/>
      <c r="O81" s="1306">
        <f ca="1">ROUND(O79*10000/'数据-汇总表'!E3,0)</f>
        <v>3708</v>
      </c>
      <c r="P81" s="1307"/>
      <c r="Q81" s="2028"/>
      <c r="R81" s="2028"/>
      <c r="S81" s="2028"/>
      <c r="T81" s="2028"/>
      <c r="U81" s="2028"/>
      <c r="V81" s="2028"/>
    </row>
    <row r="82" spans="1:26" ht="13.5" thickTop="1">
      <c r="A82" s="375" t="s">
        <v>1824</v>
      </c>
      <c r="B82" s="376" t="s">
        <v>432</v>
      </c>
      <c r="C82" s="377">
        <f ca="1">D63</f>
        <v>42367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4" t="s">
        <v>2872</v>
      </c>
      <c r="L83" s="3090" t="s">
        <v>2873</v>
      </c>
      <c r="M83" s="3080">
        <f ca="1">IF(N69&gt;10000,N69*0.5%,IF(AND(N69&gt;1000,N69&lt;=10000),N69*1%,IF(AND(N69&gt;100,N69&lt;=1000),N69*3%,IF(AND(N69&gt;10,N69&lt;=100),N69*5%,N69*8%))))</f>
        <v>353.06</v>
      </c>
      <c r="N83" s="53">
        <f ca="1">ROUND(M83,1)</f>
        <v>353.1</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4"/>
      <c r="L84" s="3090" t="s">
        <v>2874</v>
      </c>
      <c r="M84" s="3080">
        <f ca="1">IF(N69&gt;2000,N69*0.5%,IF(AND(N69&gt;1000,N69&lt;=2000),N69*0.6%,IF(AND(N69&gt;500,N69&lt;=1000),N69*0.7%,IF(AND(N69&gt;200,N69&lt;=500),N69*0.8%,IF(AND(N69&gt;100,N69&lt;=200),N69*0.9%,IF(AND(N69&gt;50,N69&lt;=100),N69*1%,IF(AND(N69&gt;20,N69&lt;=50),N69*1.5%,IF(AND(N69&gt;10,N69&lt;=20),N69*2%,IF(AND(N69&gt;1,N69&lt;=10),N69*2.5%)))))))))</f>
        <v>353.06</v>
      </c>
      <c r="N84" s="53">
        <f t="shared" ref="N84:N85" ca="1" si="2">ROUND(M84,1)</f>
        <v>353.1</v>
      </c>
      <c r="O84" s="2028" t="s">
        <v>2875</v>
      </c>
      <c r="P84" s="2028"/>
      <c r="Q84" s="2028"/>
      <c r="R84" s="2028"/>
      <c r="S84" s="2028"/>
      <c r="T84" s="2028"/>
      <c r="U84" s="2028"/>
      <c r="V84" s="2028"/>
    </row>
    <row r="85" spans="1:26" ht="12.75">
      <c r="A85" s="381" t="s">
        <v>1827</v>
      </c>
      <c r="B85" s="382" t="s">
        <v>435</v>
      </c>
      <c r="C85" s="385">
        <f ca="1">C81-C84</f>
        <v>38350</v>
      </c>
      <c r="D85" s="378" t="s">
        <v>19</v>
      </c>
      <c r="E85" s="379"/>
      <c r="F85" s="42"/>
      <c r="G85" s="42"/>
      <c r="H85" s="1002"/>
      <c r="I85" s="311"/>
      <c r="J85" s="2028"/>
      <c r="K85" s="3394"/>
      <c r="L85" s="3090" t="s">
        <v>2876</v>
      </c>
      <c r="M85" s="3080">
        <f ca="1">IF(N69&gt;1000,N69*0.1%,IF(AND(N69&gt;500,N69&lt;=1000),N69*0.5%,IF(AND(N69&gt;50,N69&lt;=500),N69*1%,IF(AND(N69&gt;1,N69&lt;=50),N69*1.5%))))</f>
        <v>70.611999999999995</v>
      </c>
      <c r="N85" s="53">
        <f t="shared" ca="1" si="2"/>
        <v>70.599999999999994</v>
      </c>
      <c r="O85" s="2028" t="s">
        <v>2875</v>
      </c>
      <c r="P85" s="2028"/>
      <c r="Q85" s="2028"/>
      <c r="R85" s="2028"/>
      <c r="S85" s="2028"/>
      <c r="T85" s="2028"/>
      <c r="U85" s="2028"/>
      <c r="V85" s="2028"/>
    </row>
    <row r="86" spans="1:26" ht="13.5" thickBot="1">
      <c r="A86" s="386" t="s">
        <v>1828</v>
      </c>
      <c r="B86" s="387" t="s">
        <v>436</v>
      </c>
      <c r="C86" s="388">
        <f ca="1">IF(C85&lt;=0,0,ROUND(C85*D86,0))</f>
        <v>2148</v>
      </c>
      <c r="D86" s="389">
        <f>'数据-取费表'!B41</f>
        <v>5.6000000000000001E-2</v>
      </c>
      <c r="E86" s="390"/>
      <c r="F86" s="42"/>
      <c r="G86" s="42"/>
      <c r="H86" s="1002"/>
      <c r="I86" s="311"/>
      <c r="J86" s="2028"/>
      <c r="K86" s="3394"/>
      <c r="L86" s="3090" t="s">
        <v>2877</v>
      </c>
      <c r="M86" s="3080">
        <f ca="1">N69*0.5%</f>
        <v>353.06</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4"/>
      <c r="L87" s="3090" t="s">
        <v>2879</v>
      </c>
      <c r="M87" s="3080">
        <f ca="1">IF(N69&gt;=10000,(8.25+(N69-10000)*0.01%),IF(AND(N69&gt;=8000,N69&lt;10000),(7.85+(N69-8000)*0.02%),IF(AND(N69&gt;=5000,N69&lt;8000),(6.65+(N69-5000)*0.04%),IF(AND(N69&gt;=2000,N69&lt;5000),(4.25+(PN69-2000)*0.08%),IF(AND(N69&gt;=1000,N69&lt;2000),(2.75+(N69-1000)*0.15%),IF(AND(N69&gt;=100,N69&lt;1000),(0.5+(N69-100)*0.25%),IF(AND(N69&gt;0,N69&lt;100),N69*0.5%)))))))</f>
        <v>14.311199999999999</v>
      </c>
      <c r="N87" s="53">
        <f ca="1">ROUND(M87*0.9,1)</f>
        <v>12.9</v>
      </c>
      <c r="O87" s="3083"/>
      <c r="P87" s="311"/>
      <c r="Q87" s="2028"/>
      <c r="R87" s="2028"/>
      <c r="S87" s="2028"/>
      <c r="T87" s="2028"/>
      <c r="U87" s="2028"/>
      <c r="V87" s="2028"/>
      <c r="W87" s="292"/>
      <c r="X87" s="292"/>
      <c r="Y87" s="292"/>
      <c r="Z87" s="292"/>
    </row>
    <row r="88" spans="1:26" s="1313" customFormat="1" ht="15" thickBot="1">
      <c r="A88" s="3376" t="s">
        <v>437</v>
      </c>
      <c r="B88" s="3377"/>
      <c r="C88" s="3377"/>
      <c r="D88" s="3377"/>
      <c r="E88" s="3377"/>
      <c r="F88" s="3377"/>
      <c r="G88" s="3377"/>
      <c r="H88" s="3377"/>
      <c r="I88" s="1314"/>
      <c r="J88" s="2036"/>
      <c r="K88" s="3394"/>
      <c r="L88" s="3090" t="s">
        <v>2880</v>
      </c>
      <c r="M88" s="3080">
        <f ca="1">IF(N69&gt;10000,N69*0.5%,IF(AND(N69&gt;5000,N69&lt;=10000),N69*1%,IF(AND(N69&gt;1000,N69&lt;=5000),N69*2%,IF(AND(N69&gt;200,N69&lt;=1000),N69*3%,N69*5%))))</f>
        <v>353.06</v>
      </c>
      <c r="N88" s="53">
        <f ca="1">ROUND(M88,1)</f>
        <v>353.1</v>
      </c>
      <c r="O88" s="3083"/>
      <c r="P88" s="11"/>
      <c r="Q88" s="2033"/>
      <c r="R88" s="2033"/>
      <c r="S88" s="2033"/>
      <c r="T88" s="2033"/>
      <c r="U88" s="2033"/>
      <c r="V88" s="2033"/>
      <c r="W88" s="2037"/>
      <c r="X88" s="2037"/>
      <c r="Y88" s="2037"/>
      <c r="Z88" s="2037"/>
    </row>
    <row r="89" spans="1:26" s="1313" customFormat="1" ht="14.25">
      <c r="A89" s="3374" t="s">
        <v>428</v>
      </c>
      <c r="B89" s="3375"/>
      <c r="C89" s="993"/>
      <c r="D89" s="993" t="s">
        <v>429</v>
      </c>
      <c r="E89" s="391" t="s">
        <v>438</v>
      </c>
      <c r="F89" s="392"/>
      <c r="G89" s="392"/>
      <c r="H89" s="393"/>
      <c r="I89" s="1315"/>
      <c r="J89" s="2038"/>
      <c r="K89" s="3394"/>
      <c r="L89" s="3090" t="s">
        <v>27</v>
      </c>
      <c r="M89" s="3081"/>
      <c r="N89" s="53">
        <f ca="1">ROUND(SUM(N83:N88),0)</f>
        <v>1143</v>
      </c>
      <c r="O89" s="3091">
        <f ca="1">N89/N69</f>
        <v>1.618705035971223E-2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40350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2803</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7" t="s">
        <v>447</v>
      </c>
      <c r="F94" s="3336"/>
      <c r="G94" s="3336"/>
      <c r="H94" s="337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242</v>
      </c>
      <c r="D96" s="406">
        <f>'数据-取费表'!B43</f>
        <v>6.000000000000001E-3</v>
      </c>
      <c r="E96" s="3365" t="s">
        <v>2427</v>
      </c>
      <c r="F96" s="3366"/>
      <c r="G96" s="3366"/>
      <c r="H96" s="336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37547</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13.395290759900107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21547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6" t="s">
        <v>454</v>
      </c>
      <c r="B101" s="3377"/>
      <c r="C101" s="3377"/>
      <c r="D101" s="3377"/>
      <c r="E101" s="3377"/>
      <c r="F101" s="3377"/>
      <c r="G101" s="3377"/>
      <c r="H101" s="3377"/>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4" t="s">
        <v>428</v>
      </c>
      <c r="B102" s="3375"/>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40350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932</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68" t="s">
        <v>462</v>
      </c>
      <c r="F109" s="3366"/>
      <c r="G109" s="3366"/>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68" t="s">
        <v>464</v>
      </c>
      <c r="F110" s="3366"/>
      <c r="G110" s="3366"/>
      <c r="H110" s="336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242</v>
      </c>
      <c r="D111" s="406">
        <f>'数据-取费表'!B43</f>
        <v>6.000000000000001E-3</v>
      </c>
      <c r="E111" s="3365" t="s">
        <v>2427</v>
      </c>
      <c r="F111" s="3366"/>
      <c r="G111" s="3366"/>
      <c r="H111" s="336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68" t="s">
        <v>2452</v>
      </c>
      <c r="F112" s="3366"/>
      <c r="G112" s="3366"/>
      <c r="H112" s="336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39418</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42.293991416309012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23325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42102</v>
      </c>
      <c r="D13" s="451"/>
      <c r="E13" s="365"/>
      <c r="F13" s="452"/>
      <c r="G13" s="444"/>
      <c r="H13" s="447"/>
      <c r="I13" s="447"/>
      <c r="J13" s="447"/>
      <c r="K13" s="448"/>
    </row>
    <row r="14" spans="1:41" s="2116" customFormat="1" ht="13.5" customHeight="1">
      <c r="A14" s="1632" t="s">
        <v>1849</v>
      </c>
      <c r="B14" s="449" t="s">
        <v>480</v>
      </c>
      <c r="C14" s="53">
        <f ca="1">ROUND(C13*F14,0)</f>
        <v>2105</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4210</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6015</v>
      </c>
      <c r="D16" s="451">
        <f ca="1">IF(B1="",'数据-汇总表'!E3,INDIRECT("'数据-取费表'!K"&amp;$K$1)+INDIRECT("'数据-取费表'!S"&amp;$K$1))</f>
        <v>120291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632</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55064</v>
      </c>
      <c r="D18" s="461"/>
      <c r="E18" s="462"/>
      <c r="F18" s="462"/>
      <c r="G18" s="1326" t="s">
        <v>2431</v>
      </c>
      <c r="H18" s="447"/>
      <c r="I18" s="447"/>
      <c r="J18" s="447"/>
      <c r="K18" s="448"/>
    </row>
    <row r="19" spans="1:14" s="2119" customFormat="1" ht="13.5" customHeight="1">
      <c r="A19" s="1633" t="s">
        <v>1854</v>
      </c>
      <c r="B19" s="459" t="s">
        <v>493</v>
      </c>
      <c r="C19" s="460">
        <f ca="1">ROUND(C18*F19,0)</f>
        <v>1652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4798</v>
      </c>
      <c r="D21" s="467">
        <f ca="1">C23</f>
        <v>4.1999999999999997E-3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4798</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4.1999999999999997E-3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17015</v>
      </c>
      <c r="D24" s="489">
        <f ca="1">C26</f>
        <v>1.4999999999999999E-2</v>
      </c>
      <c r="E24" s="469" t="s">
        <v>507</v>
      </c>
      <c r="F24" s="479">
        <f ca="1">IF(B1="",'数据-取费表'!Q16,INDIRECT("'数据-取费表'!q"&amp;$K$1))</f>
        <v>0.3</v>
      </c>
      <c r="G24" s="444"/>
      <c r="H24" s="447"/>
      <c r="I24" s="447"/>
      <c r="J24" s="447"/>
      <c r="K24" s="448"/>
    </row>
    <row r="25" spans="1:14" s="2120" customFormat="1" ht="13.5" customHeight="1">
      <c r="A25" s="1632" t="s">
        <v>1848</v>
      </c>
      <c r="B25" s="1327" t="s">
        <v>2435</v>
      </c>
      <c r="C25" s="490">
        <f ca="1">ROUND((C18+C19)*F24,0)</f>
        <v>17015</v>
      </c>
      <c r="D25" s="472"/>
      <c r="E25" s="473"/>
      <c r="F25" s="480"/>
      <c r="G25" s="1325" t="s">
        <v>2432</v>
      </c>
      <c r="H25" s="457"/>
      <c r="I25" s="457"/>
      <c r="J25" s="457"/>
      <c r="K25" s="458"/>
    </row>
    <row r="26" spans="1:14" s="2120" customFormat="1" ht="13.5" customHeight="1">
      <c r="A26" s="1632" t="s">
        <v>1849</v>
      </c>
      <c r="B26" s="1327" t="s">
        <v>509</v>
      </c>
      <c r="C26" s="491">
        <f ca="1">ROUND(F20*F24,4)</f>
        <v>1.4999999999999999E-2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89492</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4" zoomScale="80" zoomScaleNormal="95" zoomScaleSheetLayoutView="80" zoomScalePageLayoutView="95" workbookViewId="0">
      <selection activeCell="E50" sqref="E50"/>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25093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2086</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2086</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139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19" t="s">
        <v>522</v>
      </c>
      <c r="D6" s="3420"/>
      <c r="E6" s="3419" t="s">
        <v>523</v>
      </c>
      <c r="F6" s="3420"/>
      <c r="G6" s="3419" t="s">
        <v>524</v>
      </c>
      <c r="H6" s="3420"/>
      <c r="I6" s="3419" t="s">
        <v>525</v>
      </c>
      <c r="J6" s="3420"/>
      <c r="K6" s="514" t="s">
        <v>526</v>
      </c>
      <c r="L6" s="2133"/>
      <c r="M6" s="2132"/>
      <c r="N6" s="2132"/>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30" ht="43.5" customHeight="1">
      <c r="A7" s="515"/>
      <c r="B7" s="516"/>
      <c r="C7" s="3435" t="s">
        <v>2926</v>
      </c>
      <c r="D7" s="3436"/>
      <c r="E7" s="3435" t="str">
        <f>土地案例!A3</f>
        <v>兴隆旅游度假区莲兴大道南侧、碑头水库北侧</v>
      </c>
      <c r="F7" s="3436"/>
      <c r="G7" s="3435" t="str">
        <f>土地案例!A4</f>
        <v>龙滚镇福塘村委会分洪口南岸</v>
      </c>
      <c r="H7" s="3436"/>
      <c r="I7" s="3435" t="str">
        <f>土地案例!A5</f>
        <v>兴隆旅游度假区莲兴大道南侧、碑头水库北侧</v>
      </c>
      <c r="J7" s="3436"/>
      <c r="K7" s="514"/>
      <c r="L7" s="2133"/>
      <c r="M7" s="2132"/>
      <c r="N7" s="2132"/>
      <c r="O7" s="2134"/>
      <c r="P7" s="3423"/>
      <c r="Q7" s="3424"/>
      <c r="R7" s="3429"/>
      <c r="S7" s="3430"/>
      <c r="T7" s="3429"/>
      <c r="U7" s="3430"/>
      <c r="V7" s="3414"/>
      <c r="W7" s="3414"/>
      <c r="X7" s="1566"/>
      <c r="Y7" s="3429"/>
      <c r="Z7" s="3430"/>
      <c r="AA7" s="3417"/>
      <c r="AB7" s="3417"/>
      <c r="AC7" s="3417"/>
    </row>
    <row r="8" spans="1:30" ht="21" thickBot="1">
      <c r="A8" s="515"/>
      <c r="B8" s="516"/>
      <c r="C8" s="3437" t="s">
        <v>2930</v>
      </c>
      <c r="D8" s="3438"/>
      <c r="E8" s="3437" t="s">
        <v>2930</v>
      </c>
      <c r="F8" s="3438"/>
      <c r="G8" s="3433" t="s">
        <v>2930</v>
      </c>
      <c r="H8" s="3434"/>
      <c r="I8" s="3433" t="s">
        <v>2930</v>
      </c>
      <c r="J8" s="3434"/>
      <c r="K8" s="514" t="s">
        <v>528</v>
      </c>
      <c r="L8" s="2133"/>
      <c r="M8" s="2132"/>
      <c r="N8" s="2132"/>
      <c r="O8" s="2134"/>
      <c r="P8" s="3425"/>
      <c r="Q8" s="3426"/>
      <c r="R8" s="3429"/>
      <c r="S8" s="3430"/>
      <c r="T8" s="3431"/>
      <c r="U8" s="3432"/>
      <c r="V8" s="3414"/>
      <c r="W8" s="3414"/>
      <c r="X8" s="1566"/>
      <c r="Y8" s="3431"/>
      <c r="Z8" s="3432"/>
      <c r="AA8" s="3418"/>
      <c r="AB8" s="3418"/>
      <c r="AC8" s="3418"/>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4" t="s">
        <v>530</v>
      </c>
      <c r="Q9" s="3446"/>
      <c r="R9" s="1567" t="s">
        <v>8</v>
      </c>
      <c r="S9" s="1568">
        <f t="shared" ref="S9:S17" si="0">F9</f>
        <v>91</v>
      </c>
      <c r="T9" s="1567" t="s">
        <v>8</v>
      </c>
      <c r="U9" s="1568">
        <f t="shared" ref="U9:U17" si="1">H9</f>
        <v>91</v>
      </c>
      <c r="V9" s="1567" t="s">
        <v>8</v>
      </c>
      <c r="W9" s="1568">
        <f t="shared" ref="W9:W17" si="2">J9</f>
        <v>91</v>
      </c>
      <c r="X9" s="1569"/>
      <c r="Y9" s="3444" t="s">
        <v>530</v>
      </c>
      <c r="Z9" s="3445"/>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4" t="s">
        <v>533</v>
      </c>
      <c r="Q10" s="3445"/>
      <c r="R10" s="1567" t="s">
        <v>8</v>
      </c>
      <c r="S10" s="1568">
        <f t="shared" si="0"/>
        <v>100</v>
      </c>
      <c r="T10" s="1567" t="s">
        <v>8</v>
      </c>
      <c r="U10" s="1568">
        <f t="shared" si="1"/>
        <v>100</v>
      </c>
      <c r="V10" s="1567" t="s">
        <v>8</v>
      </c>
      <c r="W10" s="1568">
        <f t="shared" si="2"/>
        <v>100</v>
      </c>
      <c r="X10" s="1569"/>
      <c r="Y10" s="3444" t="s">
        <v>533</v>
      </c>
      <c r="Z10" s="3445"/>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1</v>
      </c>
      <c r="D13" s="255">
        <v>100</v>
      </c>
      <c r="E13" s="533">
        <v>1.01</v>
      </c>
      <c r="F13" s="255">
        <f>LOOKUP(E13,82:82,83:83)-LOOKUP(C13,82:82,83:83)+100</f>
        <v>100</v>
      </c>
      <c r="G13" s="534">
        <v>1</v>
      </c>
      <c r="H13" s="255">
        <f>LOOKUP(G13,82:82,83:83)-LOOKUP(C13,82:82,83:83)+100</f>
        <v>100</v>
      </c>
      <c r="I13" s="533">
        <v>1.01</v>
      </c>
      <c r="J13" s="255">
        <f>LOOKUP(I13,82:82,83:83)-LOOKUP(C13,82:82,83:83)+100</f>
        <v>100</v>
      </c>
      <c r="K13" s="535">
        <v>10</v>
      </c>
      <c r="L13" s="2140"/>
      <c r="M13" s="2132"/>
      <c r="N13" s="2132"/>
      <c r="O13" s="2141"/>
      <c r="P13" s="3413"/>
      <c r="Q13" s="1150" t="str">
        <f t="shared" si="6"/>
        <v>容积率</v>
      </c>
      <c r="R13" s="1567" t="s">
        <v>8</v>
      </c>
      <c r="S13" s="1568">
        <f t="shared" si="0"/>
        <v>100</v>
      </c>
      <c r="T13" s="1567" t="s">
        <v>8</v>
      </c>
      <c r="U13" s="1568">
        <f t="shared" si="1"/>
        <v>100</v>
      </c>
      <c r="V13" s="1567" t="s">
        <v>8</v>
      </c>
      <c r="W13" s="1568">
        <f t="shared" si="2"/>
        <v>100</v>
      </c>
      <c r="X13" s="1569"/>
      <c r="Y13" s="3359"/>
      <c r="Z13" s="1149" t="str">
        <f t="shared" si="7"/>
        <v>容积率</v>
      </c>
      <c r="AA13" s="1570">
        <f t="shared" si="3"/>
        <v>1</v>
      </c>
      <c r="AB13" s="1570">
        <f t="shared" si="4"/>
        <v>1</v>
      </c>
      <c r="AC13" s="1570">
        <f t="shared" si="5"/>
        <v>1</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3"/>
      <c r="Q14" s="1150" t="str">
        <f t="shared" si="6"/>
        <v>配建</v>
      </c>
      <c r="R14" s="1567" t="s">
        <v>8</v>
      </c>
      <c r="S14" s="1568">
        <f t="shared" si="0"/>
        <v>100</v>
      </c>
      <c r="T14" s="1567" t="s">
        <v>8</v>
      </c>
      <c r="U14" s="1568">
        <f t="shared" si="1"/>
        <v>100</v>
      </c>
      <c r="V14" s="1567" t="s">
        <v>8</v>
      </c>
      <c r="W14" s="1568">
        <f t="shared" si="2"/>
        <v>100</v>
      </c>
      <c r="X14" s="1569"/>
      <c r="Y14" s="3359"/>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3"/>
      <c r="Q15" s="1150">
        <f t="shared" si="6"/>
        <v>0</v>
      </c>
      <c r="R15" s="1567" t="s">
        <v>8</v>
      </c>
      <c r="S15" s="1568">
        <f t="shared" si="0"/>
        <v>100</v>
      </c>
      <c r="T15" s="1567" t="s">
        <v>8</v>
      </c>
      <c r="U15" s="1568">
        <f t="shared" si="1"/>
        <v>100</v>
      </c>
      <c r="V15" s="1567" t="s">
        <v>8</v>
      </c>
      <c r="W15" s="1568">
        <f t="shared" si="2"/>
        <v>100</v>
      </c>
      <c r="X15" s="1569"/>
      <c r="Y15" s="3359"/>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3"/>
      <c r="Q16" s="1150">
        <f t="shared" si="6"/>
        <v>0</v>
      </c>
      <c r="R16" s="1567" t="s">
        <v>8</v>
      </c>
      <c r="S16" s="1568">
        <f t="shared" si="0"/>
        <v>100</v>
      </c>
      <c r="T16" s="1567" t="s">
        <v>8</v>
      </c>
      <c r="U16" s="1568">
        <f t="shared" si="1"/>
        <v>100</v>
      </c>
      <c r="V16" s="1567" t="s">
        <v>8</v>
      </c>
      <c r="W16" s="1568">
        <f t="shared" si="2"/>
        <v>100</v>
      </c>
      <c r="X16" s="1569"/>
      <c r="Y16" s="3359"/>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7" t="s">
        <v>540</v>
      </c>
      <c r="Q17" s="1571" t="str">
        <f t="shared" si="6"/>
        <v>居住社区成熟度</v>
      </c>
      <c r="R17" s="1572" t="s">
        <v>8</v>
      </c>
      <c r="S17" s="1573">
        <f t="shared" si="0"/>
        <v>100</v>
      </c>
      <c r="T17" s="1572" t="s">
        <v>8</v>
      </c>
      <c r="U17" s="1573">
        <f t="shared" si="1"/>
        <v>100</v>
      </c>
      <c r="V17" s="1572" t="s">
        <v>8</v>
      </c>
      <c r="W17" s="1573">
        <f t="shared" si="2"/>
        <v>100</v>
      </c>
      <c r="X17" s="1566"/>
      <c r="Y17" s="3447"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48"/>
      <c r="Q18" s="1571"/>
      <c r="R18" s="1572"/>
      <c r="S18" s="1573"/>
      <c r="T18" s="1572"/>
      <c r="U18" s="1573"/>
      <c r="V18" s="1572"/>
      <c r="W18" s="1573"/>
      <c r="X18" s="1566"/>
      <c r="Y18" s="3448"/>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48"/>
      <c r="Q19" s="1571" t="str">
        <f>B19</f>
        <v>商业繁华度</v>
      </c>
      <c r="R19" s="1572" t="s">
        <v>8</v>
      </c>
      <c r="S19" s="1573">
        <f>F19</f>
        <v>100</v>
      </c>
      <c r="T19" s="1572" t="s">
        <v>8</v>
      </c>
      <c r="U19" s="1573">
        <f>H19</f>
        <v>100</v>
      </c>
      <c r="V19" s="1572" t="s">
        <v>8</v>
      </c>
      <c r="W19" s="1573">
        <f>J19</f>
        <v>100</v>
      </c>
      <c r="X19" s="1566"/>
      <c r="Y19" s="3448"/>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48"/>
      <c r="Q20" s="1571"/>
      <c r="R20" s="1572"/>
      <c r="S20" s="1573"/>
      <c r="T20" s="1572"/>
      <c r="U20" s="1573"/>
      <c r="V20" s="1572"/>
      <c r="W20" s="1573"/>
      <c r="X20" s="1566"/>
      <c r="Y20" s="3448"/>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48"/>
      <c r="Q21" s="1571" t="str">
        <f>B21</f>
        <v>办公集聚程度</v>
      </c>
      <c r="R21" s="1572" t="s">
        <v>8</v>
      </c>
      <c r="S21" s="1573">
        <f>F21</f>
        <v>100</v>
      </c>
      <c r="T21" s="1572" t="s">
        <v>8</v>
      </c>
      <c r="U21" s="1573">
        <f>H21</f>
        <v>100</v>
      </c>
      <c r="V21" s="1572" t="s">
        <v>8</v>
      </c>
      <c r="W21" s="1573">
        <f>J21</f>
        <v>100</v>
      </c>
      <c r="X21" s="1566"/>
      <c r="Y21" s="3448"/>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48"/>
      <c r="Q22" s="1571"/>
      <c r="R22" s="1572"/>
      <c r="S22" s="1573"/>
      <c r="T22" s="1572"/>
      <c r="U22" s="1573"/>
      <c r="V22" s="1572"/>
      <c r="W22" s="1573"/>
      <c r="X22" s="1566"/>
      <c r="Y22" s="3448"/>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48"/>
      <c r="Q23" s="1571" t="str">
        <f>B23</f>
        <v>交通便捷度</v>
      </c>
      <c r="R23" s="1572" t="s">
        <v>8</v>
      </c>
      <c r="S23" s="1573">
        <f>F23</f>
        <v>100</v>
      </c>
      <c r="T23" s="1572" t="s">
        <v>8</v>
      </c>
      <c r="U23" s="1573">
        <f>H23</f>
        <v>100</v>
      </c>
      <c r="V23" s="1572" t="s">
        <v>8</v>
      </c>
      <c r="W23" s="1573">
        <f>J23</f>
        <v>100</v>
      </c>
      <c r="X23" s="1566"/>
      <c r="Y23" s="3448"/>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48"/>
      <c r="Q24" s="1571"/>
      <c r="R24" s="1572"/>
      <c r="S24" s="1573"/>
      <c r="T24" s="1572"/>
      <c r="U24" s="1573"/>
      <c r="V24" s="1572"/>
      <c r="W24" s="1573"/>
      <c r="X24" s="1566"/>
      <c r="Y24" s="3448"/>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48"/>
      <c r="Q25" s="1571" t="str">
        <f t="shared" ref="Q25:Q39" si="8">B25</f>
        <v>区域土地利用方向</v>
      </c>
      <c r="R25" s="1572" t="s">
        <v>8</v>
      </c>
      <c r="S25" s="1573">
        <f>F25</f>
        <v>100</v>
      </c>
      <c r="T25" s="1572" t="s">
        <v>8</v>
      </c>
      <c r="U25" s="1573">
        <f>H25</f>
        <v>100</v>
      </c>
      <c r="V25" s="1572" t="s">
        <v>8</v>
      </c>
      <c r="W25" s="1573">
        <f>J25</f>
        <v>100</v>
      </c>
      <c r="X25" s="1566"/>
      <c r="Y25" s="3448"/>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48"/>
      <c r="Q26" s="1571"/>
      <c r="R26" s="1572"/>
      <c r="S26" s="1573"/>
      <c r="T26" s="1572"/>
      <c r="U26" s="1573"/>
      <c r="V26" s="1572"/>
      <c r="W26" s="1573"/>
      <c r="X26" s="1566"/>
      <c r="Y26" s="3448"/>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48"/>
      <c r="Q27" s="1571" t="str">
        <f t="shared" si="8"/>
        <v>自然及人文环境状况</v>
      </c>
      <c r="R27" s="1572" t="s">
        <v>8</v>
      </c>
      <c r="S27" s="1573">
        <f>F27</f>
        <v>95</v>
      </c>
      <c r="T27" s="1572" t="s">
        <v>8</v>
      </c>
      <c r="U27" s="1573">
        <f>H27</f>
        <v>95</v>
      </c>
      <c r="V27" s="1572" t="s">
        <v>8</v>
      </c>
      <c r="W27" s="1573">
        <f>J27</f>
        <v>95</v>
      </c>
      <c r="X27" s="1566"/>
      <c r="Y27" s="3448"/>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76" t="s">
        <v>3087</v>
      </c>
      <c r="H28" s="555"/>
      <c r="I28" s="576" t="s">
        <v>3087</v>
      </c>
      <c r="J28" s="555"/>
      <c r="K28" s="531"/>
      <c r="L28" s="2142"/>
      <c r="M28" s="2132"/>
      <c r="N28" s="2132"/>
      <c r="O28" s="2141"/>
      <c r="P28" s="3448"/>
      <c r="Q28" s="1571"/>
      <c r="R28" s="1572"/>
      <c r="S28" s="1573"/>
      <c r="T28" s="1572"/>
      <c r="U28" s="1573"/>
      <c r="V28" s="1572"/>
      <c r="W28" s="1573"/>
      <c r="X28" s="1566"/>
      <c r="Y28" s="3448"/>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48"/>
      <c r="Q29" s="1150" t="str">
        <f t="shared" si="8"/>
        <v>公共配套设施</v>
      </c>
      <c r="R29" s="1567" t="s">
        <v>8</v>
      </c>
      <c r="S29" s="1568">
        <f>F29</f>
        <v>100</v>
      </c>
      <c r="T29" s="1567" t="s">
        <v>8</v>
      </c>
      <c r="U29" s="1568">
        <f>H29</f>
        <v>100</v>
      </c>
      <c r="V29" s="1567" t="s">
        <v>8</v>
      </c>
      <c r="W29" s="1568">
        <f>J29</f>
        <v>100</v>
      </c>
      <c r="X29" s="1569"/>
      <c r="Y29" s="3448"/>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48"/>
      <c r="Q30" s="1150"/>
      <c r="R30" s="1567"/>
      <c r="S30" s="1568"/>
      <c r="T30" s="1567"/>
      <c r="U30" s="1568"/>
      <c r="V30" s="1567"/>
      <c r="W30" s="1568"/>
      <c r="X30" s="1569"/>
      <c r="Y30" s="3448"/>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48"/>
      <c r="Q31" s="2602" t="str">
        <f t="shared" ref="Q31" si="9">B31</f>
        <v>基础设施水平</v>
      </c>
      <c r="R31" s="1567" t="s">
        <v>8</v>
      </c>
      <c r="S31" s="1568">
        <f>F31</f>
        <v>100</v>
      </c>
      <c r="T31" s="1567" t="s">
        <v>8</v>
      </c>
      <c r="U31" s="1568">
        <f>H31</f>
        <v>100</v>
      </c>
      <c r="V31" s="1567" t="s">
        <v>8</v>
      </c>
      <c r="W31" s="1568">
        <f>J31</f>
        <v>100</v>
      </c>
      <c r="X31" s="1569"/>
      <c r="Y31" s="3448"/>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48"/>
      <c r="Q32" s="2602"/>
      <c r="R32" s="1567"/>
      <c r="S32" s="1568"/>
      <c r="T32" s="1567"/>
      <c r="U32" s="1568"/>
      <c r="V32" s="1567"/>
      <c r="W32" s="1568"/>
      <c r="X32" s="1569"/>
      <c r="Y32" s="3448"/>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48"/>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8"/>
      <c r="Z33" s="1574" t="str">
        <f t="shared" ref="Z33:Z47" si="13">Q33</f>
        <v>临街状况</v>
      </c>
      <c r="AA33" s="1575">
        <f t="shared" si="3"/>
        <v>1</v>
      </c>
      <c r="AB33" s="1575">
        <f t="shared" si="4"/>
        <v>1</v>
      </c>
      <c r="AC33" s="1575">
        <f t="shared" si="5"/>
        <v>1</v>
      </c>
    </row>
    <row r="34" spans="1:29" ht="27">
      <c r="A34" s="532"/>
      <c r="B34" s="578" t="s">
        <v>548</v>
      </c>
      <c r="C34" s="562"/>
      <c r="D34" s="563">
        <v>100</v>
      </c>
      <c r="E34" s="3220" t="s">
        <v>3143</v>
      </c>
      <c r="F34" s="559">
        <f>SUMIF(108:108,E35,109:109)-SUMIF(108:108,C35,109:109)+100</f>
        <v>100</v>
      </c>
      <c r="G34" s="562"/>
      <c r="H34" s="559">
        <f>SUMIF(108:108,G35,109:109)-SUMIF(108:108,C35,109:109)+100</f>
        <v>100</v>
      </c>
      <c r="I34" s="3220" t="s">
        <v>3142</v>
      </c>
      <c r="J34" s="559">
        <f>SUMIF(108:108,I35,109:109)-SUMIF(108:108,C35,109:109)+100</f>
        <v>100</v>
      </c>
      <c r="K34" s="535">
        <v>1</v>
      </c>
      <c r="L34" s="2142"/>
      <c r="M34" s="2132"/>
      <c r="N34" s="2132"/>
      <c r="O34" s="2141"/>
      <c r="P34" s="3448"/>
      <c r="Q34" s="1571" t="str">
        <f t="shared" si="8"/>
        <v>毗邻道路的类型与等级</v>
      </c>
      <c r="R34" s="1572" t="s">
        <v>8</v>
      </c>
      <c r="S34" s="1573">
        <f t="shared" si="10"/>
        <v>100</v>
      </c>
      <c r="T34" s="1572" t="s">
        <v>8</v>
      </c>
      <c r="U34" s="1573">
        <f t="shared" si="11"/>
        <v>100</v>
      </c>
      <c r="V34" s="1572" t="s">
        <v>8</v>
      </c>
      <c r="W34" s="1573">
        <f t="shared" si="12"/>
        <v>100</v>
      </c>
      <c r="X34" s="1566"/>
      <c r="Y34" s="3448"/>
      <c r="Z34" s="1574" t="str">
        <f t="shared" si="13"/>
        <v>毗邻道路的类型与等级</v>
      </c>
      <c r="AA34" s="1575">
        <f t="shared" si="3"/>
        <v>1</v>
      </c>
      <c r="AB34" s="1575">
        <f t="shared" si="4"/>
        <v>1</v>
      </c>
      <c r="AC34" s="1575">
        <f t="shared" si="5"/>
        <v>1</v>
      </c>
    </row>
    <row r="35" spans="1:29" ht="21" thickBot="1">
      <c r="A35" s="532"/>
      <c r="B35" s="566"/>
      <c r="C35" s="576" t="s">
        <v>3141</v>
      </c>
      <c r="D35" s="557"/>
      <c r="E35" s="576" t="s">
        <v>3141</v>
      </c>
      <c r="F35" s="555"/>
      <c r="G35" s="3222" t="s">
        <v>3141</v>
      </c>
      <c r="H35" s="555"/>
      <c r="I35" s="576" t="s">
        <v>3141</v>
      </c>
      <c r="J35" s="555"/>
      <c r="K35" s="581"/>
      <c r="L35" s="2142"/>
      <c r="M35" s="2132"/>
      <c r="N35" s="2132"/>
      <c r="O35" s="2141"/>
      <c r="P35" s="3448"/>
      <c r="Q35" s="1571"/>
      <c r="R35" s="1572"/>
      <c r="S35" s="1573"/>
      <c r="T35" s="1572"/>
      <c r="U35" s="1573"/>
      <c r="V35" s="1572"/>
      <c r="W35" s="1573"/>
      <c r="X35" s="1566"/>
      <c r="Y35" s="3448"/>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8"/>
      <c r="Q36" s="1571" t="str">
        <f t="shared" si="8"/>
        <v>土地级别</v>
      </c>
      <c r="R36" s="1572" t="s">
        <v>8</v>
      </c>
      <c r="S36" s="1573">
        <f t="shared" si="10"/>
        <v>100</v>
      </c>
      <c r="T36" s="1572" t="s">
        <v>8</v>
      </c>
      <c r="U36" s="1573">
        <f t="shared" si="11"/>
        <v>100</v>
      </c>
      <c r="V36" s="1572" t="s">
        <v>8</v>
      </c>
      <c r="W36" s="1573">
        <f t="shared" si="12"/>
        <v>100</v>
      </c>
      <c r="X36" s="1566"/>
      <c r="Y36" s="3448"/>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8"/>
      <c r="Q37" s="1571">
        <f t="shared" si="8"/>
        <v>0</v>
      </c>
      <c r="R37" s="1572" t="s">
        <v>8</v>
      </c>
      <c r="S37" s="1573">
        <f t="shared" si="10"/>
        <v>100</v>
      </c>
      <c r="T37" s="1572" t="s">
        <v>8</v>
      </c>
      <c r="U37" s="1573">
        <f t="shared" si="11"/>
        <v>100</v>
      </c>
      <c r="V37" s="1572" t="s">
        <v>8</v>
      </c>
      <c r="W37" s="1573">
        <f t="shared" si="12"/>
        <v>100</v>
      </c>
      <c r="X37" s="1566"/>
      <c r="Y37" s="3448"/>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49" t="s">
        <v>550</v>
      </c>
      <c r="Q38" s="1571">
        <f t="shared" si="8"/>
        <v>0</v>
      </c>
      <c r="R38" s="1572" t="s">
        <v>8</v>
      </c>
      <c r="S38" s="1573">
        <f t="shared" si="10"/>
        <v>100</v>
      </c>
      <c r="T38" s="1572" t="s">
        <v>8</v>
      </c>
      <c r="U38" s="1573">
        <f t="shared" si="11"/>
        <v>100</v>
      </c>
      <c r="V38" s="1572" t="s">
        <v>8</v>
      </c>
      <c r="W38" s="1573">
        <f t="shared" si="12"/>
        <v>100</v>
      </c>
      <c r="X38" s="1566"/>
      <c r="Y38" s="3450"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0"/>
      <c r="Q39" s="1571">
        <f t="shared" si="8"/>
        <v>0</v>
      </c>
      <c r="R39" s="1576" t="s">
        <v>8</v>
      </c>
      <c r="S39" s="1577">
        <f t="shared" si="10"/>
        <v>100</v>
      </c>
      <c r="T39" s="1576" t="s">
        <v>8</v>
      </c>
      <c r="U39" s="1577">
        <f t="shared" si="11"/>
        <v>100</v>
      </c>
      <c r="V39" s="1576" t="s">
        <v>8</v>
      </c>
      <c r="W39" s="1577">
        <f t="shared" si="12"/>
        <v>100</v>
      </c>
      <c r="X39" s="1578"/>
      <c r="Y39" s="3450"/>
      <c r="Z39" s="1579">
        <f t="shared" si="13"/>
        <v>0</v>
      </c>
      <c r="AA39" s="1575">
        <f t="shared" si="3"/>
        <v>1</v>
      </c>
      <c r="AB39" s="1575">
        <f t="shared" si="4"/>
        <v>1</v>
      </c>
      <c r="AC39" s="1575">
        <f t="shared" si="5"/>
        <v>1</v>
      </c>
    </row>
    <row r="40" spans="1:29" ht="20.25">
      <c r="A40" s="2931" t="s">
        <v>2753</v>
      </c>
      <c r="B40" s="595" t="s">
        <v>552</v>
      </c>
      <c r="C40" s="596">
        <f>'数据-汇总表'!D3</f>
        <v>120291</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50"/>
      <c r="Q40" s="1571" t="str">
        <f>B40</f>
        <v>宗地面积</v>
      </c>
      <c r="R40" s="1572" t="s">
        <v>8</v>
      </c>
      <c r="S40" s="1573">
        <f t="shared" si="10"/>
        <v>99</v>
      </c>
      <c r="T40" s="1572" t="s">
        <v>8</v>
      </c>
      <c r="U40" s="1573">
        <f t="shared" si="11"/>
        <v>99</v>
      </c>
      <c r="V40" s="1572" t="s">
        <v>8</v>
      </c>
      <c r="W40" s="1573">
        <f t="shared" si="12"/>
        <v>99</v>
      </c>
      <c r="X40" s="1566"/>
      <c r="Y40" s="3450"/>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3139</v>
      </c>
      <c r="D41" s="540">
        <v>100</v>
      </c>
      <c r="E41" s="599" t="s">
        <v>3139</v>
      </c>
      <c r="F41" s="540">
        <f>SUMIF(121:121,E41,122:122)-SUMIF(121:121,C41,122:122)+100</f>
        <v>100</v>
      </c>
      <c r="G41" s="599" t="s">
        <v>3139</v>
      </c>
      <c r="H41" s="540">
        <f>SUMIF(121:121,G41,122:122)-SUMIF(121:121,C41,122:122)+100</f>
        <v>100</v>
      </c>
      <c r="I41" s="599" t="s">
        <v>3139</v>
      </c>
      <c r="J41" s="540">
        <f>SUMIF(121:121,I41,122:122)-SUMIF(121:121,C41,122:122)+100</f>
        <v>100</v>
      </c>
      <c r="K41" s="584">
        <v>2</v>
      </c>
      <c r="L41" s="2142"/>
      <c r="M41" s="2132"/>
      <c r="N41" s="2132"/>
      <c r="O41" s="2141"/>
      <c r="P41" s="3450"/>
      <c r="Q41" s="1571" t="str">
        <f t="shared" ref="Q41:Q47" si="14">B41</f>
        <v>宗地形状</v>
      </c>
      <c r="R41" s="1572" t="s">
        <v>8</v>
      </c>
      <c r="S41" s="1573">
        <f t="shared" si="10"/>
        <v>100</v>
      </c>
      <c r="T41" s="1572" t="s">
        <v>8</v>
      </c>
      <c r="U41" s="1573">
        <f t="shared" si="11"/>
        <v>100</v>
      </c>
      <c r="V41" s="1572" t="s">
        <v>8</v>
      </c>
      <c r="W41" s="1573">
        <f t="shared" si="12"/>
        <v>100</v>
      </c>
      <c r="X41" s="1566"/>
      <c r="Y41" s="3450"/>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0"/>
      <c r="Q42" s="1571" t="str">
        <f t="shared" si="14"/>
        <v>临街宽度及深度</v>
      </c>
      <c r="R42" s="1572" t="s">
        <v>8</v>
      </c>
      <c r="S42" s="1573">
        <f t="shared" si="10"/>
        <v>100</v>
      </c>
      <c r="T42" s="1572" t="s">
        <v>8</v>
      </c>
      <c r="U42" s="1573">
        <f t="shared" si="11"/>
        <v>100</v>
      </c>
      <c r="V42" s="1572" t="s">
        <v>8</v>
      </c>
      <c r="W42" s="1573">
        <f t="shared" si="12"/>
        <v>100</v>
      </c>
      <c r="X42" s="1566"/>
      <c r="Y42" s="3450"/>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0"/>
      <c r="Q43" s="1571" t="str">
        <f t="shared" si="14"/>
        <v>宗地开发程度</v>
      </c>
      <c r="R43" s="1567" t="s">
        <v>8</v>
      </c>
      <c r="S43" s="1568">
        <f t="shared" si="10"/>
        <v>100</v>
      </c>
      <c r="T43" s="1567" t="s">
        <v>8</v>
      </c>
      <c r="U43" s="1568">
        <f t="shared" si="11"/>
        <v>100</v>
      </c>
      <c r="V43" s="1567" t="s">
        <v>8</v>
      </c>
      <c r="W43" s="1568">
        <f t="shared" si="12"/>
        <v>100</v>
      </c>
      <c r="X43" s="1569"/>
      <c r="Y43" s="3450"/>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0" t="s">
        <v>550</v>
      </c>
      <c r="Q44" s="1571" t="str">
        <f t="shared" si="14"/>
        <v>工程地质条件</v>
      </c>
      <c r="R44" s="1572" t="s">
        <v>8</v>
      </c>
      <c r="S44" s="1573">
        <f t="shared" si="10"/>
        <v>100</v>
      </c>
      <c r="T44" s="1572" t="s">
        <v>8</v>
      </c>
      <c r="U44" s="1573">
        <f t="shared" si="11"/>
        <v>100</v>
      </c>
      <c r="V44" s="1572" t="s">
        <v>8</v>
      </c>
      <c r="W44" s="1573">
        <f t="shared" si="12"/>
        <v>100</v>
      </c>
      <c r="X44" s="1566"/>
      <c r="Y44" s="3450"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0"/>
      <c r="Q45" s="1571">
        <f t="shared" si="14"/>
        <v>0</v>
      </c>
      <c r="R45" s="1572" t="s">
        <v>8</v>
      </c>
      <c r="S45" s="1573">
        <f t="shared" si="10"/>
        <v>100</v>
      </c>
      <c r="T45" s="1572" t="s">
        <v>8</v>
      </c>
      <c r="U45" s="1573">
        <f t="shared" si="11"/>
        <v>100</v>
      </c>
      <c r="V45" s="1572" t="s">
        <v>8</v>
      </c>
      <c r="W45" s="1573">
        <f t="shared" si="12"/>
        <v>100</v>
      </c>
      <c r="X45" s="1566"/>
      <c r="Y45" s="3450"/>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0"/>
      <c r="Q46" s="1571">
        <f t="shared" si="14"/>
        <v>0</v>
      </c>
      <c r="R46" s="1572" t="s">
        <v>8</v>
      </c>
      <c r="S46" s="1573">
        <f t="shared" si="10"/>
        <v>100</v>
      </c>
      <c r="T46" s="1572" t="s">
        <v>8</v>
      </c>
      <c r="U46" s="1573">
        <f t="shared" si="11"/>
        <v>100</v>
      </c>
      <c r="V46" s="1572" t="s">
        <v>8</v>
      </c>
      <c r="W46" s="1573">
        <f t="shared" si="12"/>
        <v>100</v>
      </c>
      <c r="X46" s="1566"/>
      <c r="Y46" s="3450"/>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0"/>
      <c r="Q47" s="1571">
        <f t="shared" si="14"/>
        <v>0</v>
      </c>
      <c r="R47" s="1576" t="s">
        <v>8</v>
      </c>
      <c r="S47" s="1577">
        <f t="shared" si="10"/>
        <v>100</v>
      </c>
      <c r="T47" s="1576" t="s">
        <v>8</v>
      </c>
      <c r="U47" s="1577">
        <f t="shared" si="11"/>
        <v>100</v>
      </c>
      <c r="V47" s="1576" t="s">
        <v>8</v>
      </c>
      <c r="W47" s="1577">
        <f t="shared" si="12"/>
        <v>100</v>
      </c>
      <c r="X47" s="1578"/>
      <c r="Y47" s="3450"/>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3" t="str">
        <f>A48</f>
        <v>成交单价</v>
      </c>
      <c r="Q48" s="3413"/>
      <c r="R48" s="3414">
        <f>E48</f>
        <v>1870</v>
      </c>
      <c r="S48" s="3414"/>
      <c r="T48" s="3414">
        <f>G48</f>
        <v>1722</v>
      </c>
      <c r="U48" s="3414"/>
      <c r="V48" s="3414">
        <f>I48</f>
        <v>1870</v>
      </c>
      <c r="W48" s="3414"/>
      <c r="X48" s="1558"/>
      <c r="Y48" s="1580"/>
      <c r="Z48" s="1558"/>
      <c r="AA48" s="1558"/>
      <c r="AB48" s="1558"/>
      <c r="AC48" s="1558"/>
    </row>
    <row r="49" spans="1:29" ht="21" thickBot="1">
      <c r="A49" s="615" t="s">
        <v>2691</v>
      </c>
      <c r="B49" s="616"/>
      <c r="C49" s="617">
        <f>R50</f>
        <v>2086</v>
      </c>
      <c r="D49" s="618"/>
      <c r="E49" s="617">
        <f>R49</f>
        <v>2142</v>
      </c>
      <c r="F49" s="619"/>
      <c r="G49" s="620">
        <f>T49</f>
        <v>1973</v>
      </c>
      <c r="H49" s="618"/>
      <c r="I49" s="617">
        <f>V49</f>
        <v>2142</v>
      </c>
      <c r="J49" s="618"/>
      <c r="K49" s="1340"/>
      <c r="L49" s="2144"/>
      <c r="M49" s="2132"/>
      <c r="N49" s="2132"/>
      <c r="O49" s="2145"/>
      <c r="P49" s="3413" t="str">
        <f>A49</f>
        <v>比较价格（元/平方米）</v>
      </c>
      <c r="Q49" s="3413"/>
      <c r="R49" s="3415">
        <f>ROUND(PRODUCT(R48,AA9:AA47),0)</f>
        <v>2142</v>
      </c>
      <c r="S49" s="3415"/>
      <c r="T49" s="3415">
        <f>ROUND(PRODUCT(T48,AB9:AB47),0)</f>
        <v>1973</v>
      </c>
      <c r="U49" s="3415"/>
      <c r="V49" s="3415">
        <f>ROUND(PRODUCT(V48,AC9:AC47),0)</f>
        <v>2142</v>
      </c>
      <c r="W49" s="3415"/>
      <c r="X49" s="1558"/>
      <c r="Y49" s="1558"/>
      <c r="Z49" s="1558"/>
      <c r="AA49" s="1558"/>
      <c r="AB49" s="1558"/>
      <c r="AC49" s="1558"/>
    </row>
    <row r="50" spans="1:29" ht="21" thickBot="1">
      <c r="A50" s="621" t="s">
        <v>2932</v>
      </c>
      <c r="B50" s="622"/>
      <c r="C50" s="623">
        <f>R50</f>
        <v>2086</v>
      </c>
      <c r="D50" s="623"/>
      <c r="E50" s="623"/>
      <c r="F50" s="623"/>
      <c r="G50" s="623"/>
      <c r="H50" s="623"/>
      <c r="I50" s="623"/>
      <c r="J50" s="623"/>
      <c r="K50" s="1341"/>
      <c r="L50" s="2144"/>
      <c r="M50" s="2132"/>
      <c r="N50" s="2132"/>
      <c r="O50" s="2145"/>
      <c r="P50" s="3410" t="str">
        <f>A50</f>
        <v>估价对象XX用房的比较价格（楼面单价，元/平方米）</v>
      </c>
      <c r="Q50" s="3411"/>
      <c r="R50" s="3412">
        <f>ROUND(AVERAGE(R49:V49),0)</f>
        <v>2086</v>
      </c>
      <c r="S50" s="3412"/>
      <c r="T50" s="3412"/>
      <c r="U50" s="3412"/>
      <c r="V50" s="3412"/>
      <c r="W50" s="3412"/>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0.1454545454545455</v>
      </c>
      <c r="F53" s="627" t="str">
        <f>IF(OR(E53&gt;=0.3,E53&lt;=-0.3),"超过30%","")</f>
        <v/>
      </c>
      <c r="G53" s="626">
        <f>IF(G48&lt;G49,G49/G48-1,G48/G49-1)</f>
        <v>0.14576074332171896</v>
      </c>
      <c r="H53" s="627" t="str">
        <f>IF(OR(G53&gt;=0.3,G53&lt;=-0.3),"超过30%","")</f>
        <v/>
      </c>
      <c r="I53" s="626">
        <f>IF(I48&lt;I49,I49/I48-1,I48/I49-1)</f>
        <v>0.1454545454545455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8.5656360871768866E-2</v>
      </c>
      <c r="F54" s="627" t="str">
        <f>IF(OR(E54&gt;=0.2,E54&lt;=-0.2),"超过20%","")</f>
        <v/>
      </c>
      <c r="G54" s="626">
        <f>IF(G49&lt;I49,I49/G49-1,G49/I49-1)</f>
        <v>8.5656360871768866E-2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39" t="s">
        <v>2281</v>
      </c>
      <c r="H57" s="3440"/>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2086</v>
      </c>
      <c r="C58" s="635">
        <v>1</v>
      </c>
      <c r="D58" s="2228">
        <v>1</v>
      </c>
      <c r="E58" s="635">
        <f>'数据-汇总表'!E8+'数据-汇总表'!E9</f>
        <v>120291</v>
      </c>
      <c r="F58" s="636">
        <f t="shared" ref="F58:F67" si="15">ROUND(B58*E58/10000,0)</f>
        <v>25093</v>
      </c>
      <c r="G58" s="3441"/>
      <c r="H58" s="3442"/>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3"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3"/>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3"/>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3"/>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120291</v>
      </c>
      <c r="F68" s="644">
        <f>IF(B48="楼面地价",SUM(F58:F67),ROUND(C50*E68/10000,0))</f>
        <v>25093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3140</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3135</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3144</v>
      </c>
      <c r="I13" s="3192" t="s">
        <v>3145</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B26" sqref="B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101960</v>
      </c>
      <c r="C2" s="2104"/>
      <c r="D2" s="2104"/>
      <c r="E2" s="2104"/>
      <c r="F2" s="2104"/>
      <c r="G2" s="2104"/>
      <c r="H2" s="2104"/>
      <c r="I2" s="2104"/>
      <c r="J2" s="2104"/>
      <c r="K2" s="2104"/>
    </row>
    <row r="3" spans="1:31" s="2041" customFormat="1" ht="18" customHeight="1">
      <c r="A3" s="2106" t="s">
        <v>1684</v>
      </c>
      <c r="B3" s="2107">
        <f ca="1">ROUND(B2*10000/IF(B1="",'数据-汇总表'!E3,INDIRECT("'数据-取费表'!K"&amp;$K$1)),0)</f>
        <v>8476</v>
      </c>
      <c r="C3" s="2104"/>
      <c r="D3" s="2104"/>
      <c r="E3" s="2104"/>
      <c r="F3" s="2104"/>
      <c r="G3" s="2104"/>
      <c r="H3" s="2104"/>
      <c r="I3" s="2104"/>
      <c r="J3" s="2104"/>
      <c r="K3" s="2104"/>
    </row>
    <row r="4" spans="1:31" s="2041" customFormat="1" ht="18" customHeight="1">
      <c r="A4" s="426" t="s">
        <v>468</v>
      </c>
      <c r="B4" s="427">
        <f ca="1">ROUND(B2*10000/IF(B1="",'数据-汇总表'!D3,INDIRECT("'数据-取费表'!R"&amp;$K$1)),0)</f>
        <v>8476</v>
      </c>
      <c r="C4" s="428"/>
      <c r="D4" s="422"/>
      <c r="E4" s="422"/>
      <c r="F4" s="422"/>
      <c r="G4" s="422"/>
      <c r="H4" s="422"/>
      <c r="I4" s="422"/>
      <c r="J4" s="422"/>
      <c r="K4" s="422"/>
    </row>
    <row r="5" spans="1:31" s="2041" customFormat="1" ht="18" customHeight="1" thickBot="1">
      <c r="A5" s="429"/>
      <c r="B5" s="430">
        <f ca="1">ROUND(B2/(IF(B1="",'数据-汇总表'!D3,INDIRECT("'数据-取费表'!R"&amp;$K$1))/666.67),0)</f>
        <v>565</v>
      </c>
      <c r="C5" s="431" t="s">
        <v>469</v>
      </c>
      <c r="D5" s="422"/>
      <c r="E5" s="422"/>
      <c r="F5" s="422"/>
      <c r="G5" s="422"/>
      <c r="H5" s="422"/>
      <c r="I5" s="422"/>
      <c r="J5" s="422"/>
      <c r="K5" s="422"/>
    </row>
    <row r="6" spans="1:31" s="2111" customFormat="1" ht="16.5" customHeight="1">
      <c r="A6" s="2852" t="s">
        <v>1842</v>
      </c>
      <c r="B6" s="2853"/>
      <c r="C6" s="2854">
        <f>SUM(C10:K10)</f>
        <v>274829</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'不动产比较法-住宅（1）'!B3</f>
        <v>22847</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120291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'不动产比较法-住宅（1）'!B2</f>
        <v>274829</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42102</v>
      </c>
      <c r="D13" s="2868"/>
      <c r="E13" s="2869"/>
      <c r="F13" s="2870"/>
      <c r="G13" s="2836"/>
      <c r="H13" s="2837"/>
      <c r="I13" s="2837"/>
      <c r="J13" s="2837"/>
      <c r="K13" s="2838"/>
    </row>
    <row r="14" spans="1:31" s="2116" customFormat="1" ht="13.5" customHeight="1">
      <c r="A14" s="2866" t="s">
        <v>1849</v>
      </c>
      <c r="B14" s="2867" t="s">
        <v>480</v>
      </c>
      <c r="C14" s="53">
        <f ca="1">ROUND(C13*F14,0)</f>
        <v>2105</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4210</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6015</v>
      </c>
      <c r="D16" s="2868">
        <f ca="1">IF(B1="",'数据-汇总表'!E3,INDIRECT("'数据-取费表'!K"&amp;$K$1)+INDIRECT("'数据-取费表'!S"&amp;$K$1))</f>
        <v>120291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632</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55064</v>
      </c>
      <c r="D18" s="2877"/>
      <c r="E18" s="468"/>
      <c r="F18" s="468"/>
      <c r="G18" s="2840" t="s">
        <v>2429</v>
      </c>
      <c r="H18" s="2841"/>
      <c r="I18" s="2841"/>
      <c r="J18" s="2841"/>
      <c r="K18" s="2842"/>
    </row>
    <row r="19" spans="1:14" s="2116" customFormat="1" ht="13.5" customHeight="1">
      <c r="A19" s="2874" t="s">
        <v>1854</v>
      </c>
      <c r="B19" s="2875" t="s">
        <v>488</v>
      </c>
      <c r="C19" s="2832">
        <f ca="1">ROUND(D19*E19/10000,0)</f>
        <v>3609</v>
      </c>
      <c r="D19" s="2878">
        <f ca="1">D16</f>
        <v>120291</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1804</v>
      </c>
      <c r="D20" s="2878"/>
      <c r="E20" s="2832"/>
      <c r="F20" s="2879"/>
      <c r="G20" s="3113"/>
      <c r="H20" s="2834"/>
      <c r="I20" s="2835" t="s">
        <v>2649</v>
      </c>
      <c r="J20" s="2841"/>
      <c r="K20" s="2842"/>
    </row>
    <row r="21" spans="1:14" s="2116" customFormat="1" ht="13.5" customHeight="1">
      <c r="A21" s="2866" t="s">
        <v>1856</v>
      </c>
      <c r="B21" s="2867" t="s">
        <v>491</v>
      </c>
      <c r="C21" s="53">
        <f ca="1">ROUND(D21*E21/10000,0)</f>
        <v>1804</v>
      </c>
      <c r="D21" s="2868">
        <f ca="1">IF(B1="",'数据-汇总表'!E5,IF(INDIRECT("'数据-取费表'!c"&amp;$K$1)="住宅",INDIRECT("'数据-取费表'!k"&amp;$K$1),0))</f>
        <v>120291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1814</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13741</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6432</v>
      </c>
      <c r="D26" s="467">
        <f ca="1">C27</f>
        <v>0.18149999999999999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0.18149999999999999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6432</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14658</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97122</v>
      </c>
      <c r="D30" s="477">
        <f ca="1">C32</f>
        <v>0.21049999999999999</v>
      </c>
      <c r="E30" s="469" t="s">
        <v>495</v>
      </c>
      <c r="F30" s="471"/>
      <c r="G30" s="2844" t="s">
        <v>2972</v>
      </c>
      <c r="H30" s="2837"/>
      <c r="I30" s="2837"/>
      <c r="J30" s="2837"/>
      <c r="K30" s="2838"/>
    </row>
    <row r="31" spans="1:14" s="2120" customFormat="1" ht="13.5" customHeight="1">
      <c r="A31" s="803" t="s">
        <v>1856</v>
      </c>
      <c r="B31" s="2882"/>
      <c r="C31" s="450">
        <f ca="1">C18+C19+C20+C23+C24+C26+C29</f>
        <v>97122</v>
      </c>
      <c r="D31" s="472"/>
      <c r="E31" s="473"/>
      <c r="F31" s="474"/>
      <c r="G31" s="261"/>
      <c r="H31" s="2839"/>
      <c r="I31" s="2839"/>
      <c r="J31" s="2839"/>
      <c r="K31" s="279"/>
    </row>
    <row r="32" spans="1:14" s="2120" customFormat="1" ht="13.5" customHeight="1">
      <c r="A32" s="803" t="s">
        <v>1857</v>
      </c>
      <c r="B32" s="2882"/>
      <c r="C32" s="53">
        <f ca="1">ROUND(C25+D26,4)</f>
        <v>0.21049999999999999</v>
      </c>
      <c r="D32" s="472"/>
      <c r="E32" s="473"/>
      <c r="F32" s="474"/>
      <c r="G32" s="261"/>
      <c r="H32" s="2839"/>
      <c r="I32" s="2839"/>
      <c r="J32" s="2839"/>
      <c r="K32" s="279"/>
    </row>
    <row r="33" spans="1:11" s="2122" customFormat="1" ht="13.5" customHeight="1">
      <c r="A33" s="3058" t="s">
        <v>2831</v>
      </c>
      <c r="B33" s="3056" t="s">
        <v>2829</v>
      </c>
      <c r="C33" s="478">
        <f ca="1">C35</f>
        <v>22810</v>
      </c>
      <c r="D33" s="467">
        <f ca="1">C34</f>
        <v>0.30869999999999997</v>
      </c>
      <c r="E33" s="469" t="s">
        <v>495</v>
      </c>
      <c r="F33" s="479">
        <f ca="1">IF(B1="",'数据-取费表'!Q16,INDIRECT("'数据-取费表'!q"&amp;$K$1))</f>
        <v>0.3</v>
      </c>
      <c r="G33" s="2840"/>
      <c r="H33" s="2841"/>
      <c r="I33" s="2841"/>
      <c r="J33" s="2841"/>
      <c r="K33" s="2842"/>
    </row>
    <row r="34" spans="1:11" s="2123" customFormat="1" ht="13.5" customHeight="1">
      <c r="A34" s="375" t="s">
        <v>1856</v>
      </c>
      <c r="B34" s="2887" t="s">
        <v>501</v>
      </c>
      <c r="C34" s="472">
        <f ca="1">ROUND((1+C25)*F33,4)</f>
        <v>0.30869999999999997</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22810</v>
      </c>
      <c r="D35" s="1628"/>
      <c r="E35" s="2888"/>
      <c r="F35" s="1629"/>
      <c r="G35" s="2846"/>
      <c r="H35" s="2847"/>
      <c r="I35" s="2847"/>
      <c r="J35" s="2847"/>
      <c r="K35" s="2848"/>
    </row>
    <row r="36" spans="1:11" s="2085" customFormat="1" ht="13.5" customHeight="1" thickBot="1">
      <c r="A36" s="284" t="s">
        <v>1844</v>
      </c>
      <c r="B36" s="2850"/>
      <c r="C36" s="2889">
        <f ca="1">ROUND((C6-C30-C33)/(1+D30+D33),0)</f>
        <v>101960</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19" t="s">
        <v>522</v>
      </c>
      <c r="D6" s="3420"/>
      <c r="E6" s="3453" t="s">
        <v>523</v>
      </c>
      <c r="F6" s="3454"/>
      <c r="G6" s="3419" t="s">
        <v>524</v>
      </c>
      <c r="H6" s="3420"/>
      <c r="I6" s="3419" t="s">
        <v>525</v>
      </c>
      <c r="J6" s="3420"/>
      <c r="K6" s="514" t="s">
        <v>526</v>
      </c>
      <c r="L6" s="2133"/>
      <c r="M6" s="2134"/>
      <c r="N6" s="2134"/>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29" ht="15">
      <c r="A7" s="515"/>
      <c r="B7" s="516"/>
      <c r="C7" s="3435" t="s">
        <v>2926</v>
      </c>
      <c r="D7" s="3436"/>
      <c r="E7" s="3455" t="s">
        <v>2927</v>
      </c>
      <c r="F7" s="3456"/>
      <c r="G7" s="3435" t="s">
        <v>2928</v>
      </c>
      <c r="H7" s="3436"/>
      <c r="I7" s="3435" t="s">
        <v>2929</v>
      </c>
      <c r="J7" s="3436"/>
      <c r="K7" s="514"/>
      <c r="L7" s="2133"/>
      <c r="M7" s="2134"/>
      <c r="N7" s="2134"/>
      <c r="O7" s="2134"/>
      <c r="P7" s="3423"/>
      <c r="Q7" s="3424"/>
      <c r="R7" s="3429"/>
      <c r="S7" s="3430"/>
      <c r="T7" s="3429"/>
      <c r="U7" s="3430"/>
      <c r="V7" s="3414"/>
      <c r="W7" s="3414"/>
      <c r="X7" s="1566"/>
      <c r="Y7" s="3429"/>
      <c r="Z7" s="3430"/>
      <c r="AA7" s="3417"/>
      <c r="AB7" s="3417"/>
      <c r="AC7" s="3417"/>
    </row>
    <row r="8" spans="1:29" ht="15.75" thickBot="1">
      <c r="A8" s="517"/>
      <c r="B8" s="518"/>
      <c r="C8" s="3433" t="s">
        <v>2930</v>
      </c>
      <c r="D8" s="3434"/>
      <c r="E8" s="3451" t="s">
        <v>2930</v>
      </c>
      <c r="F8" s="3452"/>
      <c r="G8" s="3433" t="s">
        <v>2930</v>
      </c>
      <c r="H8" s="3434"/>
      <c r="I8" s="3433" t="s">
        <v>2930</v>
      </c>
      <c r="J8" s="3434"/>
      <c r="K8" s="514" t="s">
        <v>528</v>
      </c>
      <c r="L8" s="2133"/>
      <c r="M8" s="2134"/>
      <c r="N8" s="2134"/>
      <c r="O8" s="2134"/>
      <c r="P8" s="3425"/>
      <c r="Q8" s="3426"/>
      <c r="R8" s="3429"/>
      <c r="S8" s="3430"/>
      <c r="T8" s="3431"/>
      <c r="U8" s="3432"/>
      <c r="V8" s="3414"/>
      <c r="W8" s="3414"/>
      <c r="X8" s="1566"/>
      <c r="Y8" s="3431"/>
      <c r="Z8" s="3432"/>
      <c r="AA8" s="3418"/>
      <c r="AB8" s="3418"/>
      <c r="AC8" s="3418"/>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4" t="s">
        <v>530</v>
      </c>
      <c r="Q9" s="3446"/>
      <c r="R9" s="1567" t="s">
        <v>8</v>
      </c>
      <c r="S9" s="1568">
        <f t="shared" ref="S9:S17" si="0">F9</f>
        <v>0</v>
      </c>
      <c r="T9" s="1567" t="s">
        <v>8</v>
      </c>
      <c r="U9" s="1568">
        <f t="shared" ref="U9:U17" si="1">H9</f>
        <v>0</v>
      </c>
      <c r="V9" s="1567" t="s">
        <v>8</v>
      </c>
      <c r="W9" s="1568">
        <f t="shared" ref="W9:W17" si="2">J9</f>
        <v>0</v>
      </c>
      <c r="X9" s="1569"/>
      <c r="Y9" s="3444" t="s">
        <v>530</v>
      </c>
      <c r="Z9" s="3445"/>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4" t="s">
        <v>533</v>
      </c>
      <c r="Q10" s="3445"/>
      <c r="R10" s="1567" t="s">
        <v>8</v>
      </c>
      <c r="S10" s="1568">
        <f t="shared" si="0"/>
        <v>0</v>
      </c>
      <c r="T10" s="1567" t="s">
        <v>8</v>
      </c>
      <c r="U10" s="1568">
        <f t="shared" si="1"/>
        <v>0</v>
      </c>
      <c r="V10" s="1567" t="s">
        <v>8</v>
      </c>
      <c r="W10" s="1568">
        <f t="shared" si="2"/>
        <v>0</v>
      </c>
      <c r="X10" s="1569"/>
      <c r="Y10" s="3444" t="s">
        <v>533</v>
      </c>
      <c r="Z10" s="3445"/>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3"/>
      <c r="Q13" s="1150" t="str">
        <f t="shared" si="6"/>
        <v>容积率</v>
      </c>
      <c r="R13" s="1567" t="s">
        <v>8</v>
      </c>
      <c r="S13" s="1568" t="e">
        <f t="shared" si="0"/>
        <v>#N/A</v>
      </c>
      <c r="T13" s="1567" t="s">
        <v>8</v>
      </c>
      <c r="U13" s="1568" t="e">
        <f t="shared" si="1"/>
        <v>#N/A</v>
      </c>
      <c r="V13" s="1567" t="s">
        <v>8</v>
      </c>
      <c r="W13" s="1568" t="e">
        <f t="shared" si="2"/>
        <v>#N/A</v>
      </c>
      <c r="X13" s="1569"/>
      <c r="Y13" s="3359"/>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3"/>
      <c r="Q15" s="1150">
        <f t="shared" si="6"/>
        <v>111</v>
      </c>
      <c r="R15" s="1567" t="s">
        <v>8</v>
      </c>
      <c r="S15" s="1568">
        <f t="shared" si="0"/>
        <v>100</v>
      </c>
      <c r="T15" s="1567" t="s">
        <v>8</v>
      </c>
      <c r="U15" s="1568">
        <f t="shared" si="1"/>
        <v>100</v>
      </c>
      <c r="V15" s="1567" t="s">
        <v>8</v>
      </c>
      <c r="W15" s="1568">
        <f t="shared" si="2"/>
        <v>100</v>
      </c>
      <c r="X15" s="1569"/>
      <c r="Y15" s="3359"/>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3"/>
      <c r="Q16" s="1150">
        <f t="shared" si="6"/>
        <v>111</v>
      </c>
      <c r="R16" s="1567" t="s">
        <v>8</v>
      </c>
      <c r="S16" s="1568">
        <f t="shared" si="0"/>
        <v>100</v>
      </c>
      <c r="T16" s="1567" t="s">
        <v>8</v>
      </c>
      <c r="U16" s="1568">
        <f t="shared" si="1"/>
        <v>100</v>
      </c>
      <c r="V16" s="1567" t="s">
        <v>8</v>
      </c>
      <c r="W16" s="1568">
        <f t="shared" si="2"/>
        <v>100</v>
      </c>
      <c r="X16" s="1569"/>
      <c r="Y16" s="3359"/>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7" t="s">
        <v>540</v>
      </c>
      <c r="Q17" s="1571" t="str">
        <f t="shared" si="6"/>
        <v>产业集聚程度</v>
      </c>
      <c r="R17" s="1572" t="s">
        <v>8</v>
      </c>
      <c r="S17" s="1573">
        <f t="shared" si="0"/>
        <v>100</v>
      </c>
      <c r="T17" s="1572" t="s">
        <v>8</v>
      </c>
      <c r="U17" s="1573">
        <f t="shared" si="1"/>
        <v>100</v>
      </c>
      <c r="V17" s="1572" t="s">
        <v>8</v>
      </c>
      <c r="W17" s="1573">
        <f t="shared" si="2"/>
        <v>100</v>
      </c>
      <c r="X17" s="1566"/>
      <c r="Y17" s="3447"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8"/>
      <c r="Q18" s="1571"/>
      <c r="R18" s="1572"/>
      <c r="S18" s="1573"/>
      <c r="T18" s="1572"/>
      <c r="U18" s="1573"/>
      <c r="V18" s="1572"/>
      <c r="W18" s="1573"/>
      <c r="X18" s="1566"/>
      <c r="Y18" s="3448"/>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8"/>
      <c r="Q19" s="1571" t="str">
        <f>B19</f>
        <v>交通便捷度</v>
      </c>
      <c r="R19" s="1572" t="s">
        <v>8</v>
      </c>
      <c r="S19" s="1573">
        <f>F19</f>
        <v>100</v>
      </c>
      <c r="T19" s="1572" t="s">
        <v>8</v>
      </c>
      <c r="U19" s="1573">
        <f>H19</f>
        <v>100</v>
      </c>
      <c r="V19" s="1572" t="s">
        <v>8</v>
      </c>
      <c r="W19" s="1573">
        <f>J19</f>
        <v>100</v>
      </c>
      <c r="X19" s="1566"/>
      <c r="Y19" s="3448"/>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8"/>
      <c r="Q21" s="1571" t="str">
        <f t="shared" ref="Q21:Q35" si="8">B21</f>
        <v>区域土地利用方向</v>
      </c>
      <c r="R21" s="1572" t="s">
        <v>8</v>
      </c>
      <c r="S21" s="1573">
        <f>F21</f>
        <v>100</v>
      </c>
      <c r="T21" s="1572" t="s">
        <v>8</v>
      </c>
      <c r="U21" s="1573">
        <f>H21</f>
        <v>100</v>
      </c>
      <c r="V21" s="1572" t="s">
        <v>8</v>
      </c>
      <c r="W21" s="1573">
        <f>J21</f>
        <v>100</v>
      </c>
      <c r="X21" s="1566"/>
      <c r="Y21" s="3448"/>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8"/>
      <c r="Q22" s="1571"/>
      <c r="R22" s="1572"/>
      <c r="S22" s="1573"/>
      <c r="T22" s="1572"/>
      <c r="U22" s="1573"/>
      <c r="V22" s="1572"/>
      <c r="W22" s="1573"/>
      <c r="X22" s="1566"/>
      <c r="Y22" s="3448"/>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8"/>
      <c r="Q23" s="1571" t="str">
        <f t="shared" si="8"/>
        <v>环境状况</v>
      </c>
      <c r="R23" s="1572" t="s">
        <v>8</v>
      </c>
      <c r="S23" s="1573">
        <f>F23</f>
        <v>100</v>
      </c>
      <c r="T23" s="1572" t="s">
        <v>8</v>
      </c>
      <c r="U23" s="1573">
        <f>H23</f>
        <v>100</v>
      </c>
      <c r="V23" s="1572" t="s">
        <v>8</v>
      </c>
      <c r="W23" s="1573">
        <f>J23</f>
        <v>100</v>
      </c>
      <c r="X23" s="1566"/>
      <c r="Y23" s="3448"/>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8"/>
      <c r="Q24" s="1571"/>
      <c r="R24" s="1572"/>
      <c r="S24" s="1573"/>
      <c r="T24" s="1572"/>
      <c r="U24" s="1573"/>
      <c r="V24" s="1572"/>
      <c r="W24" s="1573"/>
      <c r="X24" s="1566"/>
      <c r="Y24" s="3448"/>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8"/>
      <c r="Q25" s="1150" t="str">
        <f t="shared" si="8"/>
        <v>公共配套设施</v>
      </c>
      <c r="R25" s="1567" t="s">
        <v>8</v>
      </c>
      <c r="S25" s="1568">
        <f>F25</f>
        <v>100</v>
      </c>
      <c r="T25" s="1567" t="s">
        <v>8</v>
      </c>
      <c r="U25" s="1568">
        <f>H25</f>
        <v>100</v>
      </c>
      <c r="V25" s="1567" t="s">
        <v>8</v>
      </c>
      <c r="W25" s="1568">
        <f>J25</f>
        <v>100</v>
      </c>
      <c r="X25" s="1569"/>
      <c r="Y25" s="3448"/>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48"/>
      <c r="Q26" s="1150"/>
      <c r="R26" s="1567"/>
      <c r="S26" s="1568"/>
      <c r="T26" s="1567"/>
      <c r="U26" s="1568"/>
      <c r="V26" s="1567"/>
      <c r="W26" s="1568"/>
      <c r="X26" s="1569"/>
      <c r="Y26" s="3448"/>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8"/>
      <c r="Q27" s="2602" t="str">
        <f t="shared" ref="Q27" si="9">B27</f>
        <v>基础设施水平</v>
      </c>
      <c r="R27" s="1567" t="s">
        <v>8</v>
      </c>
      <c r="S27" s="1568">
        <f>F27</f>
        <v>100</v>
      </c>
      <c r="T27" s="1567" t="s">
        <v>8</v>
      </c>
      <c r="U27" s="1568">
        <f>H27</f>
        <v>100</v>
      </c>
      <c r="V27" s="1567" t="s">
        <v>8</v>
      </c>
      <c r="W27" s="1568">
        <f>J27</f>
        <v>100</v>
      </c>
      <c r="X27" s="1569"/>
      <c r="Y27" s="3448"/>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48"/>
      <c r="Q28" s="2602"/>
      <c r="R28" s="1567"/>
      <c r="S28" s="1568"/>
      <c r="T28" s="1567"/>
      <c r="U28" s="1568"/>
      <c r="V28" s="1567"/>
      <c r="W28" s="1568"/>
      <c r="X28" s="1569"/>
      <c r="Y28" s="3448"/>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8"/>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8"/>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8"/>
      <c r="Q30" s="1571" t="str">
        <f t="shared" si="8"/>
        <v>毗邻道路的类型与等级</v>
      </c>
      <c r="R30" s="1572" t="s">
        <v>8</v>
      </c>
      <c r="S30" s="1573">
        <f t="shared" si="10"/>
        <v>100</v>
      </c>
      <c r="T30" s="1572" t="s">
        <v>8</v>
      </c>
      <c r="U30" s="1573">
        <f t="shared" si="11"/>
        <v>100</v>
      </c>
      <c r="V30" s="1572" t="s">
        <v>8</v>
      </c>
      <c r="W30" s="1573">
        <f t="shared" si="12"/>
        <v>100</v>
      </c>
      <c r="X30" s="1566"/>
      <c r="Y30" s="3448"/>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8"/>
      <c r="Q31" s="1571"/>
      <c r="R31" s="1572"/>
      <c r="S31" s="1573"/>
      <c r="T31" s="1572"/>
      <c r="U31" s="1573"/>
      <c r="V31" s="1572"/>
      <c r="W31" s="1573"/>
      <c r="X31" s="1566"/>
      <c r="Y31" s="3448"/>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8"/>
      <c r="Q32" s="1571" t="str">
        <f t="shared" si="8"/>
        <v>土地级别</v>
      </c>
      <c r="R32" s="1572" t="s">
        <v>8</v>
      </c>
      <c r="S32" s="1573">
        <f t="shared" si="10"/>
        <v>100</v>
      </c>
      <c r="T32" s="1572" t="s">
        <v>8</v>
      </c>
      <c r="U32" s="1573">
        <f t="shared" si="11"/>
        <v>100</v>
      </c>
      <c r="V32" s="1572" t="s">
        <v>8</v>
      </c>
      <c r="W32" s="1573">
        <f t="shared" si="12"/>
        <v>100</v>
      </c>
      <c r="X32" s="1566"/>
      <c r="Y32" s="3448"/>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8"/>
      <c r="Q33" s="1571">
        <f t="shared" si="8"/>
        <v>111</v>
      </c>
      <c r="R33" s="1572" t="s">
        <v>8</v>
      </c>
      <c r="S33" s="1573">
        <f t="shared" si="10"/>
        <v>100</v>
      </c>
      <c r="T33" s="1572" t="s">
        <v>8</v>
      </c>
      <c r="U33" s="1573">
        <f t="shared" si="11"/>
        <v>100</v>
      </c>
      <c r="V33" s="1572" t="s">
        <v>8</v>
      </c>
      <c r="W33" s="1573">
        <f t="shared" si="12"/>
        <v>100</v>
      </c>
      <c r="X33" s="1566"/>
      <c r="Y33" s="3448"/>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49" t="s">
        <v>550</v>
      </c>
      <c r="Q34" s="1571">
        <f t="shared" si="8"/>
        <v>111</v>
      </c>
      <c r="R34" s="1572" t="s">
        <v>8</v>
      </c>
      <c r="S34" s="1573">
        <f t="shared" si="10"/>
        <v>100</v>
      </c>
      <c r="T34" s="1572" t="s">
        <v>8</v>
      </c>
      <c r="U34" s="1573">
        <f t="shared" si="11"/>
        <v>100</v>
      </c>
      <c r="V34" s="1572" t="s">
        <v>8</v>
      </c>
      <c r="W34" s="1573">
        <f t="shared" si="12"/>
        <v>100</v>
      </c>
      <c r="X34" s="1566"/>
      <c r="Y34" s="3450"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0"/>
      <c r="Q35" s="1571">
        <f t="shared" si="8"/>
        <v>111</v>
      </c>
      <c r="R35" s="1576" t="s">
        <v>8</v>
      </c>
      <c r="S35" s="1577">
        <f t="shared" si="10"/>
        <v>100</v>
      </c>
      <c r="T35" s="1576" t="s">
        <v>8</v>
      </c>
      <c r="U35" s="1577">
        <f t="shared" si="11"/>
        <v>100</v>
      </c>
      <c r="V35" s="1576" t="s">
        <v>8</v>
      </c>
      <c r="W35" s="1577">
        <f t="shared" si="12"/>
        <v>100</v>
      </c>
      <c r="X35" s="1578"/>
      <c r="Y35" s="3450"/>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0"/>
      <c r="Q36" s="1571" t="str">
        <f>B36</f>
        <v>宗地面积</v>
      </c>
      <c r="R36" s="1572" t="s">
        <v>8</v>
      </c>
      <c r="S36" s="1573" t="e">
        <f t="shared" si="10"/>
        <v>#N/A</v>
      </c>
      <c r="T36" s="1572" t="s">
        <v>8</v>
      </c>
      <c r="U36" s="1573" t="e">
        <f t="shared" si="11"/>
        <v>#N/A</v>
      </c>
      <c r="V36" s="1572" t="s">
        <v>8</v>
      </c>
      <c r="W36" s="1573" t="e">
        <f t="shared" si="12"/>
        <v>#N/A</v>
      </c>
      <c r="X36" s="1566"/>
      <c r="Y36" s="3450"/>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0"/>
      <c r="Q37" s="1571" t="str">
        <f t="shared" ref="Q37:Q42" si="14">B37</f>
        <v>宗地形状</v>
      </c>
      <c r="R37" s="1572" t="s">
        <v>8</v>
      </c>
      <c r="S37" s="1573">
        <f t="shared" si="10"/>
        <v>100</v>
      </c>
      <c r="T37" s="1572" t="s">
        <v>8</v>
      </c>
      <c r="U37" s="1573">
        <f t="shared" si="11"/>
        <v>100</v>
      </c>
      <c r="V37" s="1572" t="s">
        <v>8</v>
      </c>
      <c r="W37" s="1573">
        <f t="shared" si="12"/>
        <v>100</v>
      </c>
      <c r="X37" s="1566"/>
      <c r="Y37" s="3450"/>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0"/>
      <c r="Q38" s="1571" t="str">
        <f t="shared" si="14"/>
        <v>宗地开发程度</v>
      </c>
      <c r="R38" s="1567" t="s">
        <v>8</v>
      </c>
      <c r="S38" s="1568">
        <f t="shared" si="10"/>
        <v>100</v>
      </c>
      <c r="T38" s="1567" t="s">
        <v>8</v>
      </c>
      <c r="U38" s="1568">
        <f t="shared" si="11"/>
        <v>100</v>
      </c>
      <c r="V38" s="1567" t="s">
        <v>8</v>
      </c>
      <c r="W38" s="1568">
        <f t="shared" si="12"/>
        <v>100</v>
      </c>
      <c r="X38" s="1569"/>
      <c r="Y38" s="3450"/>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t="s">
        <v>601</v>
      </c>
      <c r="Q39" s="1571" t="str">
        <f t="shared" si="14"/>
        <v>工程地质条件</v>
      </c>
      <c r="R39" s="1572" t="s">
        <v>8</v>
      </c>
      <c r="S39" s="1573">
        <f t="shared" si="10"/>
        <v>100</v>
      </c>
      <c r="T39" s="1572" t="s">
        <v>8</v>
      </c>
      <c r="U39" s="1573">
        <f t="shared" si="11"/>
        <v>100</v>
      </c>
      <c r="V39" s="1572" t="s">
        <v>8</v>
      </c>
      <c r="W39" s="1573">
        <f t="shared" si="12"/>
        <v>100</v>
      </c>
      <c r="X39" s="1566"/>
      <c r="Y39" s="3450"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0"/>
      <c r="Q40" s="1571">
        <f t="shared" si="14"/>
        <v>111</v>
      </c>
      <c r="R40" s="1572" t="s">
        <v>8</v>
      </c>
      <c r="S40" s="1573">
        <f t="shared" si="10"/>
        <v>100</v>
      </c>
      <c r="T40" s="1572" t="s">
        <v>8</v>
      </c>
      <c r="U40" s="1573">
        <f t="shared" si="11"/>
        <v>100</v>
      </c>
      <c r="V40" s="1572" t="s">
        <v>8</v>
      </c>
      <c r="W40" s="1573">
        <f t="shared" si="12"/>
        <v>100</v>
      </c>
      <c r="X40" s="1566"/>
      <c r="Y40" s="3450"/>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0"/>
      <c r="Q41" s="1571">
        <f t="shared" si="14"/>
        <v>111</v>
      </c>
      <c r="R41" s="1572" t="s">
        <v>8</v>
      </c>
      <c r="S41" s="1573">
        <f t="shared" si="10"/>
        <v>100</v>
      </c>
      <c r="T41" s="1572" t="s">
        <v>8</v>
      </c>
      <c r="U41" s="1573">
        <f t="shared" si="11"/>
        <v>100</v>
      </c>
      <c r="V41" s="1572" t="s">
        <v>8</v>
      </c>
      <c r="W41" s="1573">
        <f t="shared" si="12"/>
        <v>100</v>
      </c>
      <c r="X41" s="1566"/>
      <c r="Y41" s="3450"/>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0"/>
      <c r="Q42" s="1571">
        <f t="shared" si="14"/>
        <v>111</v>
      </c>
      <c r="R42" s="1576" t="s">
        <v>8</v>
      </c>
      <c r="S42" s="1577">
        <f t="shared" si="10"/>
        <v>100</v>
      </c>
      <c r="T42" s="1576" t="s">
        <v>8</v>
      </c>
      <c r="U42" s="1577">
        <f t="shared" si="11"/>
        <v>100</v>
      </c>
      <c r="V42" s="1576" t="s">
        <v>8</v>
      </c>
      <c r="W42" s="1577">
        <f t="shared" si="12"/>
        <v>100</v>
      </c>
      <c r="X42" s="1578"/>
      <c r="Y42" s="3450"/>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3" t="str">
        <f>A43</f>
        <v>成交单价</v>
      </c>
      <c r="Q43" s="3413"/>
      <c r="R43" s="3414">
        <f>E43</f>
        <v>0</v>
      </c>
      <c r="S43" s="3414"/>
      <c r="T43" s="3414">
        <f>G43</f>
        <v>0</v>
      </c>
      <c r="U43" s="3414"/>
      <c r="V43" s="3414">
        <f>I43</f>
        <v>0</v>
      </c>
      <c r="W43" s="3414"/>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3" t="str">
        <f>A44</f>
        <v>比较价格（元/平方米）</v>
      </c>
      <c r="Q44" s="3413"/>
      <c r="R44" s="3415" t="e">
        <f>ROUND(PRODUCT(R43,AA9:AA42),0)</f>
        <v>#DIV/0!</v>
      </c>
      <c r="S44" s="3415"/>
      <c r="T44" s="3415" t="e">
        <f>ROUND(PRODUCT(T43,AB9:AB42),0)</f>
        <v>#DIV/0!</v>
      </c>
      <c r="U44" s="3415"/>
      <c r="V44" s="3415" t="e">
        <f>ROUND(PRODUCT(V43,AC9:AC42),0)</f>
        <v>#DIV/0!</v>
      </c>
      <c r="W44" s="3415"/>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0" t="str">
        <f>A45</f>
        <v>估价对象XX用房的比较价格（楼面单价，元/平方米）</v>
      </c>
      <c r="Q45" s="3411"/>
      <c r="R45" s="3412" t="e">
        <f>ROUND(AVERAGE(R44:V44),0)</f>
        <v>#DIV/0!</v>
      </c>
      <c r="S45" s="3412"/>
      <c r="T45" s="3412"/>
      <c r="U45" s="3412"/>
      <c r="V45" s="3412"/>
      <c r="W45" s="341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7" t="s">
        <v>2284</v>
      </c>
      <c r="H52" s="3458"/>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120291</v>
      </c>
      <c r="F53" s="1950" t="e">
        <f t="shared" ref="F53:F62" si="15">ROUND(B53*E53/10000,0)</f>
        <v>#DIV/0!</v>
      </c>
      <c r="G53" s="3459"/>
      <c r="H53" s="3460"/>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1"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1"/>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1"/>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1"/>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120291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1</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1"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1</v>
      </c>
      <c r="AA7" s="2192"/>
      <c r="AB7" s="2192"/>
      <c r="AC7" s="2193"/>
      <c r="AD7" s="2953"/>
      <c r="AE7" s="2953"/>
      <c r="AF7" s="2953"/>
      <c r="AG7" s="2953"/>
      <c r="AH7" s="2953"/>
      <c r="AI7" s="2953"/>
      <c r="AJ7" s="2954"/>
    </row>
    <row r="8" spans="1:39" ht="15">
      <c r="A8" s="3472"/>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3" t="s">
        <v>2781</v>
      </c>
      <c r="X8" s="3464"/>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2"/>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2"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2"/>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2"/>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2" t="s">
        <v>2779</v>
      </c>
      <c r="X11" s="1047" t="s">
        <v>2764</v>
      </c>
      <c r="Y11" s="1652">
        <f>$G$3</f>
        <v>1</v>
      </c>
      <c r="Z11" s="1652">
        <f t="shared" ref="Z11:AJ11" si="3">$G$3</f>
        <v>1</v>
      </c>
      <c r="AA11" s="1652">
        <f t="shared" si="3"/>
        <v>1</v>
      </c>
      <c r="AB11" s="1652">
        <f t="shared" si="3"/>
        <v>1</v>
      </c>
      <c r="AC11" s="1652">
        <f t="shared" si="3"/>
        <v>1</v>
      </c>
      <c r="AD11" s="1652">
        <f t="shared" si="3"/>
        <v>1</v>
      </c>
      <c r="AE11" s="1652">
        <f t="shared" si="3"/>
        <v>1</v>
      </c>
      <c r="AF11" s="1652">
        <f t="shared" si="3"/>
        <v>1</v>
      </c>
      <c r="AG11" s="1652">
        <f t="shared" si="3"/>
        <v>1</v>
      </c>
      <c r="AH11" s="1652">
        <f t="shared" si="3"/>
        <v>1</v>
      </c>
      <c r="AI11" s="1652">
        <f t="shared" si="3"/>
        <v>1</v>
      </c>
      <c r="AJ11" s="1652">
        <f t="shared" si="3"/>
        <v>1</v>
      </c>
    </row>
    <row r="12" spans="1:39" ht="25.5" thickBot="1">
      <c r="A12" s="3471"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2"/>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3"/>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2"/>
      <c r="X13" s="2958"/>
      <c r="Y13" s="2957">
        <f>(-0.163*(Y12^2)-0.59*Y12+7617)*(10^(-4))/Y11</f>
        <v>0.76170000000000004</v>
      </c>
      <c r="Z13" s="2957">
        <f t="shared" ref="Z13:AJ13" si="5">(-0.163*(Z12^2)-0.59*Z12+7617)*(10^(-4))/Z11</f>
        <v>0.76170000000000004</v>
      </c>
      <c r="AA13" s="2957">
        <f t="shared" si="5"/>
        <v>0.76170000000000004</v>
      </c>
      <c r="AB13" s="2957">
        <f t="shared" si="5"/>
        <v>0.76170000000000004</v>
      </c>
      <c r="AC13" s="2957">
        <f t="shared" si="5"/>
        <v>0.76170000000000004</v>
      </c>
      <c r="AD13" s="2957">
        <f t="shared" si="5"/>
        <v>0.76170000000000004</v>
      </c>
      <c r="AE13" s="2957">
        <f t="shared" si="5"/>
        <v>0.76170000000000004</v>
      </c>
      <c r="AF13" s="2957">
        <f t="shared" si="5"/>
        <v>0.76170000000000004</v>
      </c>
      <c r="AG13" s="2957">
        <f t="shared" si="5"/>
        <v>0.76170000000000004</v>
      </c>
      <c r="AH13" s="2957">
        <f t="shared" si="5"/>
        <v>0.76170000000000004</v>
      </c>
      <c r="AI13" s="2957">
        <f t="shared" si="5"/>
        <v>0.76170000000000004</v>
      </c>
      <c r="AJ13" s="2957">
        <f t="shared" si="5"/>
        <v>0.76170000000000004</v>
      </c>
    </row>
    <row r="14" spans="1:39" ht="12.75" customHeight="1" thickBot="1">
      <c r="A14" s="3473"/>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4"/>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1"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2"/>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7"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8"/>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8"/>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9"/>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5" t="s">
        <v>1633</v>
      </c>
      <c r="B90" s="3475"/>
      <c r="C90" s="3475"/>
      <c r="D90" s="3475"/>
      <c r="E90" s="3475"/>
      <c r="F90" s="3475"/>
      <c r="G90" s="3475"/>
      <c r="H90" s="3475"/>
      <c r="I90" s="3475"/>
      <c r="J90" s="3475"/>
      <c r="K90" s="2474"/>
      <c r="L90" s="2474"/>
      <c r="M90" s="2474"/>
      <c r="N90" s="2474"/>
    </row>
    <row r="91" spans="1:40">
      <c r="A91" s="3476" t="s">
        <v>1443</v>
      </c>
      <c r="B91" s="3476" t="s">
        <v>1634</v>
      </c>
      <c r="C91" s="1139" t="s">
        <v>1635</v>
      </c>
      <c r="D91" s="1140"/>
      <c r="E91" s="1140"/>
      <c r="F91" s="1140"/>
      <c r="G91" s="1140"/>
      <c r="H91" s="1140"/>
      <c r="I91" s="1140"/>
      <c r="J91" s="1141"/>
      <c r="K91" s="1133"/>
      <c r="L91" s="1133"/>
      <c r="M91" s="1133"/>
      <c r="N91" s="1133"/>
    </row>
    <row r="92" spans="1:40">
      <c r="A92" s="3476"/>
      <c r="B92" s="3476"/>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5"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5" t="s">
        <v>1637</v>
      </c>
      <c r="B101" s="1146" t="s">
        <v>905</v>
      </c>
      <c r="C101" s="1147">
        <f>$G$3</f>
        <v>1</v>
      </c>
      <c r="D101" s="1147">
        <f t="shared" ref="D101:N101" si="31">$G$3</f>
        <v>1</v>
      </c>
      <c r="E101" s="1147">
        <f t="shared" si="31"/>
        <v>1</v>
      </c>
      <c r="F101" s="1147">
        <f t="shared" si="31"/>
        <v>1</v>
      </c>
      <c r="G101" s="1147">
        <f t="shared" si="31"/>
        <v>1</v>
      </c>
      <c r="H101" s="1147">
        <f t="shared" si="31"/>
        <v>1</v>
      </c>
      <c r="I101" s="1147">
        <f t="shared" si="31"/>
        <v>1</v>
      </c>
      <c r="J101" s="1147">
        <f t="shared" si="31"/>
        <v>1</v>
      </c>
      <c r="K101" s="1147">
        <f t="shared" si="31"/>
        <v>1</v>
      </c>
      <c r="L101" s="1147">
        <f t="shared" si="31"/>
        <v>1</v>
      </c>
      <c r="M101" s="1147">
        <f t="shared" si="31"/>
        <v>1</v>
      </c>
      <c r="N101" s="1147">
        <f t="shared" si="31"/>
        <v>1</v>
      </c>
    </row>
    <row r="102" spans="1:14">
      <c r="A102" s="3466"/>
      <c r="B102" s="1142">
        <v>1</v>
      </c>
      <c r="C102" s="1143">
        <f>1.9362/C101</f>
        <v>1.9361999999999999</v>
      </c>
      <c r="D102" s="1143">
        <f>1.9362/D101</f>
        <v>1.9361999999999999</v>
      </c>
      <c r="E102" s="1143">
        <f>1.8629/E101</f>
        <v>1.8629</v>
      </c>
      <c r="F102" s="1143">
        <f>1.8629/F101</f>
        <v>1.8629</v>
      </c>
      <c r="G102" s="1143">
        <f>1.8629/G101</f>
        <v>1.8629</v>
      </c>
      <c r="H102" s="1143">
        <f>1.8629/H101</f>
        <v>1.8629</v>
      </c>
      <c r="I102" s="1143">
        <f>1.8629/I101</f>
        <v>1.8629</v>
      </c>
      <c r="J102" s="1143">
        <f>1.942/J101</f>
        <v>1.9419999999999999</v>
      </c>
      <c r="K102" s="1143">
        <f>1.942/K101</f>
        <v>1.9419999999999999</v>
      </c>
      <c r="L102" s="1143">
        <f>1.942/L101</f>
        <v>1.9419999999999999</v>
      </c>
      <c r="M102" s="1143">
        <f>1.942/M101</f>
        <v>1.9419999999999999</v>
      </c>
      <c r="N102" s="1143">
        <f>1.942/N101</f>
        <v>1.9419999999999999</v>
      </c>
    </row>
    <row r="103" spans="1:14">
      <c r="A103" s="3466"/>
      <c r="B103" s="1142">
        <v>2</v>
      </c>
      <c r="C103" s="1143">
        <f>1.4198/C101</f>
        <v>1.4198</v>
      </c>
      <c r="D103" s="1143">
        <f>1.4198/D101</f>
        <v>1.4198</v>
      </c>
      <c r="E103" s="1143">
        <f>1.3372/E101</f>
        <v>1.3371999999999999</v>
      </c>
      <c r="F103" s="1143">
        <f>1.3372/F101</f>
        <v>1.3371999999999999</v>
      </c>
      <c r="G103" s="1143">
        <f>1.3372/G101</f>
        <v>1.3371999999999999</v>
      </c>
      <c r="H103" s="1143">
        <f>1.3372/H101</f>
        <v>1.3371999999999999</v>
      </c>
      <c r="I103" s="1143">
        <f>1.3372/I101</f>
        <v>1.3371999999999999</v>
      </c>
      <c r="J103" s="1143">
        <f>1.2799/J101</f>
        <v>1.2799</v>
      </c>
      <c r="K103" s="1143">
        <f>1.2799/K101</f>
        <v>1.2799</v>
      </c>
      <c r="L103" s="1143">
        <f>1.2799/L101</f>
        <v>1.2799</v>
      </c>
      <c r="M103" s="1143">
        <f>1.2799/M101</f>
        <v>1.2799</v>
      </c>
      <c r="N103" s="1143">
        <f>1.2799/N101</f>
        <v>1.2799</v>
      </c>
    </row>
    <row r="104" spans="1:14">
      <c r="A104" s="3466"/>
      <c r="B104" s="1142">
        <v>3</v>
      </c>
      <c r="C104" s="1143">
        <f>1.1594/C101</f>
        <v>1.1594</v>
      </c>
      <c r="D104" s="1143">
        <f>1.1594/D101</f>
        <v>1.1594</v>
      </c>
      <c r="E104" s="1143">
        <f>1.0788/E101</f>
        <v>1.0788</v>
      </c>
      <c r="F104" s="1143">
        <f>1.0788/F101</f>
        <v>1.0788</v>
      </c>
      <c r="G104" s="1143">
        <f>1.0788/G101</f>
        <v>1.0788</v>
      </c>
      <c r="H104" s="1143">
        <f>1.0788/H101</f>
        <v>1.0788</v>
      </c>
      <c r="I104" s="1143">
        <f>1.0788/I101</f>
        <v>1.0788</v>
      </c>
      <c r="J104" s="1143">
        <f>1.0072/J101</f>
        <v>1.0072000000000001</v>
      </c>
      <c r="K104" s="1143">
        <f>1.0072/K101</f>
        <v>1.0072000000000001</v>
      </c>
      <c r="L104" s="1143">
        <f>1.0072/L101</f>
        <v>1.0072000000000001</v>
      </c>
      <c r="M104" s="1143">
        <f>1.0072/M101</f>
        <v>1.0072000000000001</v>
      </c>
      <c r="N104" s="1143">
        <f>1.0072/N101</f>
        <v>1.0072000000000001</v>
      </c>
    </row>
    <row r="105" spans="1:14">
      <c r="A105" s="3466"/>
      <c r="B105" s="1142">
        <v>4</v>
      </c>
      <c r="C105" s="1143">
        <f>0.9622/C101</f>
        <v>0.96220000000000006</v>
      </c>
      <c r="D105" s="1143">
        <f>0.9622/D101</f>
        <v>0.96220000000000006</v>
      </c>
      <c r="E105" s="1143">
        <f>0.8656/E101</f>
        <v>0.86560000000000004</v>
      </c>
      <c r="F105" s="1143">
        <f>0.8656/F101</f>
        <v>0.86560000000000004</v>
      </c>
      <c r="G105" s="1143">
        <f>0.8656/G101</f>
        <v>0.86560000000000004</v>
      </c>
      <c r="H105" s="1143">
        <f>0.8656/H101</f>
        <v>0.86560000000000004</v>
      </c>
      <c r="I105" s="1143">
        <f>0.8656/I101</f>
        <v>0.86560000000000004</v>
      </c>
      <c r="J105" s="1143">
        <f>0.7525/J101</f>
        <v>0.75249999999999995</v>
      </c>
      <c r="K105" s="1143">
        <f>0.7525/K101</f>
        <v>0.75249999999999995</v>
      </c>
      <c r="L105" s="1143">
        <f>0.7525/L101</f>
        <v>0.75249999999999995</v>
      </c>
      <c r="M105" s="1143">
        <f>0.7525/M101</f>
        <v>0.75249999999999995</v>
      </c>
      <c r="N105" s="1143">
        <f>0.7525/N101</f>
        <v>0.75249999999999995</v>
      </c>
    </row>
    <row r="106" spans="1:14">
      <c r="A106" s="3466"/>
      <c r="B106" s="1142">
        <v>5</v>
      </c>
      <c r="C106" s="1143">
        <f>0.8417/C101</f>
        <v>0.8417</v>
      </c>
      <c r="D106" s="1143">
        <f>0.8417/D101</f>
        <v>0.8417</v>
      </c>
      <c r="E106" s="1143">
        <f>0.7371/E101</f>
        <v>0.73709999999999998</v>
      </c>
      <c r="F106" s="1143">
        <f>0.7371/F101</f>
        <v>0.73709999999999998</v>
      </c>
      <c r="G106" s="1143">
        <f>0.7371/G101</f>
        <v>0.73709999999999998</v>
      </c>
      <c r="H106" s="1143">
        <f>0.7371/H101</f>
        <v>0.73709999999999998</v>
      </c>
      <c r="I106" s="1143">
        <f>0.7371/I101</f>
        <v>0.73709999999999998</v>
      </c>
      <c r="J106" s="1143">
        <f>0.5659/J101</f>
        <v>0.56589999999999996</v>
      </c>
      <c r="K106" s="1143">
        <f>0.5659/K101</f>
        <v>0.56589999999999996</v>
      </c>
      <c r="L106" s="1143">
        <f>0.5659/L101</f>
        <v>0.56589999999999996</v>
      </c>
      <c r="M106" s="1143">
        <f>0.5659/M101</f>
        <v>0.56589999999999996</v>
      </c>
      <c r="N106" s="1143">
        <f>0.5659/N101</f>
        <v>0.56589999999999996</v>
      </c>
    </row>
    <row r="107" spans="1:14">
      <c r="A107" s="3466"/>
      <c r="B107" s="1142">
        <v>6</v>
      </c>
      <c r="C107" s="1143">
        <f>0.7608/C101</f>
        <v>0.76080000000000003</v>
      </c>
      <c r="D107" s="1143">
        <f>0.7608/D101</f>
        <v>0.76080000000000003</v>
      </c>
      <c r="E107" s="1143">
        <f>0.6482/E101</f>
        <v>0.6482</v>
      </c>
      <c r="F107" s="1143">
        <f>0.6482/F101</f>
        <v>0.6482</v>
      </c>
      <c r="G107" s="1143">
        <f>0.6482/G101</f>
        <v>0.6482</v>
      </c>
      <c r="H107" s="1143">
        <f>0.6482/H101</f>
        <v>0.6482</v>
      </c>
      <c r="I107" s="1143">
        <f>0.6482/I101</f>
        <v>0.6482</v>
      </c>
      <c r="J107" s="1143">
        <f>0.4525/J101</f>
        <v>0.45250000000000001</v>
      </c>
      <c r="K107" s="1143">
        <f>0.4525/K101</f>
        <v>0.45250000000000001</v>
      </c>
      <c r="L107" s="1143">
        <f>0.4525/L101</f>
        <v>0.45250000000000001</v>
      </c>
      <c r="M107" s="1143">
        <f>0.4525/M101</f>
        <v>0.45250000000000001</v>
      </c>
      <c r="N107" s="1143">
        <f>0.4525/N101</f>
        <v>0.45250000000000001</v>
      </c>
    </row>
    <row r="108" spans="1:14">
      <c r="A108" s="3466"/>
      <c r="B108" s="346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7"/>
      <c r="B109" s="3469"/>
      <c r="C109" s="1145">
        <f>(-0.163*(C108^2)-0.59*C108+7617)*(10^(-4))/C101</f>
        <v>0.76018479999999999</v>
      </c>
      <c r="D109" s="1145">
        <f>(-0.163*(D108^2)-0.59*D108+7617)*(10^(-4))/D101</f>
        <v>0.76018479999999999</v>
      </c>
      <c r="E109" s="1145">
        <f>(-0.161*(E108^2)-7.509*E108+6533)*(10^(-4))/E101</f>
        <v>0.64626240000000001</v>
      </c>
      <c r="F109" s="1145">
        <f>(-0.161*(F108^2)-7.509*F108+6533)*(10^(-4))/F101</f>
        <v>0.64626240000000001</v>
      </c>
      <c r="G109" s="1145">
        <f>(-0.161*(G108^2)-7.509*G108+6533)*(10^(-4))/G101</f>
        <v>0.64626240000000001</v>
      </c>
      <c r="H109" s="1145">
        <f>(-0.161*(H108^2)-7.509*H108+6533)*(10^(-4))/H101</f>
        <v>0.64626240000000001</v>
      </c>
      <c r="I109" s="1145">
        <f>(-0.161*(I108^2)-7.509*I108+6533)*(10^(-4))/I101</f>
        <v>0.64626240000000001</v>
      </c>
      <c r="J109" s="1145">
        <f>(-0.214*(J108^2)-21.991*J108+4665)*(10^(-4))/J101</f>
        <v>0.44753760000000004</v>
      </c>
      <c r="K109" s="1145">
        <f>(-0.214*(K108^2)-21.991*K108+4665)*(10^(-4))/K101</f>
        <v>0.44753760000000004</v>
      </c>
      <c r="L109" s="1145">
        <f>(-0.214*(L108^2)-21.991*L108+4665)*(10^(-4))/L101</f>
        <v>0.44753760000000004</v>
      </c>
      <c r="M109" s="1145">
        <f>(-0.214*(M108^2)-21.991*M108+4665)*(10^(-4))/M101</f>
        <v>0.44753760000000004</v>
      </c>
      <c r="N109" s="1145">
        <f>(-0.214*(N108^2)-21.991*N108+4665)*(10^(-4))/N101</f>
        <v>0.44753760000000004</v>
      </c>
    </row>
    <row r="110" spans="1:14">
      <c r="A110" s="3470" t="s">
        <v>1639</v>
      </c>
      <c r="B110" s="3470"/>
      <c r="C110" s="3470"/>
      <c r="D110" s="3470"/>
      <c r="E110" s="3470"/>
      <c r="F110" s="3470"/>
      <c r="G110" s="3470"/>
      <c r="H110" s="3470"/>
      <c r="I110" s="3470"/>
      <c r="J110" s="3470"/>
      <c r="K110" s="2472"/>
      <c r="L110" s="2472"/>
      <c r="M110" s="2472"/>
      <c r="N110" s="2472"/>
    </row>
    <row r="112" spans="1:14" ht="12.75" thickBot="1"/>
    <row r="113" spans="1:13" ht="25.5" thickBot="1">
      <c r="A113" s="1015" t="s">
        <v>895</v>
      </c>
      <c r="B113" s="2475">
        <f>G3</f>
        <v>1</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900</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901</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902</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6" t="s">
        <v>1007</v>
      </c>
      <c r="B18" s="1153" t="s">
        <v>1446</v>
      </c>
      <c r="C18" s="1130" t="s">
        <v>1447</v>
      </c>
      <c r="D18" s="1131"/>
      <c r="E18" s="1153">
        <v>1</v>
      </c>
      <c r="F18" s="1132" t="s">
        <v>1448</v>
      </c>
      <c r="G18" s="1133"/>
      <c r="H18" s="1104"/>
      <c r="I18" s="1104"/>
    </row>
    <row r="19" spans="1:9" s="1598" customFormat="1" ht="19.5" customHeight="1">
      <c r="A19" s="3476"/>
      <c r="B19" s="3476" t="s">
        <v>1449</v>
      </c>
      <c r="C19" s="1130" t="s">
        <v>1450</v>
      </c>
      <c r="D19" s="1131"/>
      <c r="E19" s="1153">
        <v>0.9</v>
      </c>
      <c r="F19" s="1132" t="s">
        <v>1451</v>
      </c>
      <c r="G19" s="1133"/>
      <c r="H19" s="1104"/>
      <c r="I19" s="1104"/>
    </row>
    <row r="20" spans="1:9" s="1598" customFormat="1" ht="19.5" customHeight="1">
      <c r="A20" s="3476"/>
      <c r="B20" s="3476"/>
      <c r="C20" s="1130" t="s">
        <v>1452</v>
      </c>
      <c r="D20" s="1131"/>
      <c r="E20" s="1153">
        <v>1.1000000000000001</v>
      </c>
      <c r="F20" s="1132" t="s">
        <v>1453</v>
      </c>
      <c r="G20" s="1133"/>
      <c r="H20" s="1104"/>
      <c r="I20" s="1104"/>
    </row>
    <row r="21" spans="1:9" s="1598" customFormat="1" ht="19.5" customHeight="1">
      <c r="A21" s="3476"/>
      <c r="B21" s="3476"/>
      <c r="C21" s="1130" t="s">
        <v>1454</v>
      </c>
      <c r="D21" s="1131"/>
      <c r="E21" s="1153">
        <v>0.8</v>
      </c>
      <c r="F21" s="1132" t="s">
        <v>1455</v>
      </c>
      <c r="G21" s="1133"/>
      <c r="H21" s="1104"/>
      <c r="I21" s="1104"/>
    </row>
    <row r="22" spans="1:9" s="1598" customFormat="1" ht="19.5" customHeight="1">
      <c r="A22" s="3476"/>
      <c r="B22" s="3476"/>
      <c r="C22" s="1130" t="s">
        <v>1456</v>
      </c>
      <c r="D22" s="1131"/>
      <c r="E22" s="1153">
        <v>0.5</v>
      </c>
      <c r="F22" s="1132"/>
      <c r="G22" s="1133"/>
      <c r="H22" s="1104"/>
      <c r="I22" s="1104"/>
    </row>
    <row r="23" spans="1:9" s="1598" customFormat="1" ht="19.5" customHeight="1">
      <c r="A23" s="3476" t="s">
        <v>1029</v>
      </c>
      <c r="B23" s="1153" t="s">
        <v>1446</v>
      </c>
      <c r="C23" s="1130" t="s">
        <v>1457</v>
      </c>
      <c r="D23" s="1131"/>
      <c r="E23" s="1153">
        <v>1</v>
      </c>
      <c r="F23" s="1132" t="s">
        <v>1458</v>
      </c>
      <c r="G23" s="1133"/>
      <c r="H23" s="1104"/>
      <c r="I23" s="1104"/>
    </row>
    <row r="24" spans="1:9" s="1598" customFormat="1" ht="19.5" customHeight="1">
      <c r="A24" s="3476"/>
      <c r="B24" s="3476" t="s">
        <v>1449</v>
      </c>
      <c r="C24" s="1130" t="s">
        <v>1459</v>
      </c>
      <c r="D24" s="1131"/>
      <c r="E24" s="1153">
        <v>0.5</v>
      </c>
      <c r="F24" s="1132"/>
      <c r="G24" s="1133"/>
      <c r="H24" s="1104"/>
      <c r="I24" s="1104"/>
    </row>
    <row r="25" spans="1:9" s="1598" customFormat="1" ht="19.5" customHeight="1">
      <c r="A25" s="3476"/>
      <c r="B25" s="3476"/>
      <c r="C25" s="1130" t="s">
        <v>1460</v>
      </c>
      <c r="D25" s="1131"/>
      <c r="E25" s="1153">
        <v>1.1000000000000001</v>
      </c>
      <c r="F25" s="1132"/>
      <c r="G25" s="1133"/>
      <c r="H25" s="1104"/>
      <c r="I25" s="1104"/>
    </row>
    <row r="26" spans="1:9" s="1598" customFormat="1" ht="19.5" customHeight="1">
      <c r="A26" s="3476"/>
      <c r="B26" s="3476"/>
      <c r="C26" s="1130" t="s">
        <v>1461</v>
      </c>
      <c r="D26" s="1131"/>
      <c r="E26" s="1153">
        <v>1.1000000000000001</v>
      </c>
      <c r="F26" s="1132"/>
      <c r="G26" s="1133"/>
      <c r="H26" s="1104"/>
      <c r="I26" s="1104"/>
    </row>
    <row r="27" spans="1:9" s="1598" customFormat="1" ht="19.5" customHeight="1">
      <c r="A27" s="3476"/>
      <c r="B27" s="3476"/>
      <c r="C27" s="1130" t="s">
        <v>1462</v>
      </c>
      <c r="D27" s="1131"/>
      <c r="E27" s="1153">
        <v>0.9</v>
      </c>
      <c r="F27" s="1132" t="s">
        <v>1463</v>
      </c>
      <c r="G27" s="1133"/>
      <c r="H27" s="1104"/>
      <c r="I27" s="1104"/>
    </row>
    <row r="28" spans="1:9" s="1598" customFormat="1" ht="19.5" customHeight="1">
      <c r="A28" s="3476"/>
      <c r="B28" s="3476"/>
      <c r="C28" s="1130" t="s">
        <v>1464</v>
      </c>
      <c r="D28" s="1131"/>
      <c r="E28" s="1153">
        <v>0.9</v>
      </c>
      <c r="F28" s="1132" t="s">
        <v>1465</v>
      </c>
      <c r="G28" s="1133"/>
      <c r="H28" s="1104"/>
      <c r="I28" s="1104"/>
    </row>
    <row r="29" spans="1:9" s="1598" customFormat="1" ht="19.5" customHeight="1">
      <c r="A29" s="3476"/>
      <c r="B29" s="3476"/>
      <c r="C29" s="1130" t="s">
        <v>1466</v>
      </c>
      <c r="D29" s="1131"/>
      <c r="E29" s="1153">
        <v>0.9</v>
      </c>
      <c r="F29" s="1132" t="s">
        <v>1467</v>
      </c>
      <c r="G29" s="1133"/>
      <c r="H29" s="1104"/>
      <c r="I29" s="1104"/>
    </row>
    <row r="30" spans="1:9" s="1598" customFormat="1" ht="19.5" customHeight="1">
      <c r="A30" s="3476"/>
      <c r="B30" s="3476"/>
      <c r="C30" s="1130" t="s">
        <v>1468</v>
      </c>
      <c r="D30" s="1131"/>
      <c r="E30" s="1153">
        <v>0.9</v>
      </c>
      <c r="F30" s="1132" t="s">
        <v>1469</v>
      </c>
      <c r="G30" s="1133"/>
      <c r="H30" s="1104"/>
      <c r="I30" s="1104"/>
    </row>
    <row r="31" spans="1:9" s="1598" customFormat="1" ht="19.5" customHeight="1">
      <c r="A31" s="3476"/>
      <c r="B31" s="3476"/>
      <c r="C31" s="1130" t="s">
        <v>1470</v>
      </c>
      <c r="D31" s="1131"/>
      <c r="E31" s="1153">
        <v>0.8</v>
      </c>
      <c r="F31" s="1132" t="s">
        <v>1471</v>
      </c>
      <c r="G31" s="1133"/>
      <c r="H31" s="1104"/>
      <c r="I31" s="1104"/>
    </row>
    <row r="32" spans="1:9" s="1598" customFormat="1" ht="19.5" customHeight="1">
      <c r="A32" s="3476"/>
      <c r="B32" s="3476"/>
      <c r="C32" s="1130" t="s">
        <v>1472</v>
      </c>
      <c r="D32" s="1131"/>
      <c r="E32" s="1153">
        <v>0.8</v>
      </c>
      <c r="F32" s="1132" t="s">
        <v>1473</v>
      </c>
      <c r="G32" s="1133"/>
      <c r="H32" s="1104"/>
      <c r="I32" s="1104"/>
    </row>
    <row r="33" spans="1:9" s="1598" customFormat="1" ht="19.5" customHeight="1">
      <c r="A33" s="3476" t="s">
        <v>1474</v>
      </c>
      <c r="B33" s="1153" t="s">
        <v>1446</v>
      </c>
      <c r="C33" s="1130" t="s">
        <v>1475</v>
      </c>
      <c r="D33" s="1131"/>
      <c r="E33" s="1153">
        <v>1</v>
      </c>
      <c r="F33" s="1132" t="s">
        <v>1476</v>
      </c>
      <c r="G33" s="1133"/>
      <c r="H33" s="1104"/>
      <c r="I33" s="1104"/>
    </row>
    <row r="34" spans="1:9" s="1598" customFormat="1" ht="19.5" customHeight="1">
      <c r="A34" s="3476"/>
      <c r="B34" s="1153" t="s">
        <v>1449</v>
      </c>
      <c r="C34" s="1130" t="s">
        <v>1477</v>
      </c>
      <c r="D34" s="1131"/>
      <c r="E34" s="1153">
        <v>1.5</v>
      </c>
      <c r="F34" s="1132" t="s">
        <v>1478</v>
      </c>
      <c r="G34" s="1133"/>
      <c r="H34" s="1104"/>
      <c r="I34" s="1104"/>
    </row>
    <row r="35" spans="1:9" s="1598" customFormat="1" ht="19.5" customHeight="1">
      <c r="A35" s="3476" t="s">
        <v>1432</v>
      </c>
      <c r="B35" s="1153" t="s">
        <v>1446</v>
      </c>
      <c r="C35" s="1130" t="s">
        <v>1479</v>
      </c>
      <c r="D35" s="1131"/>
      <c r="E35" s="1153">
        <v>1</v>
      </c>
      <c r="F35" s="1132" t="s">
        <v>1480</v>
      </c>
      <c r="G35" s="1133"/>
      <c r="H35" s="1104"/>
      <c r="I35" s="1104"/>
    </row>
    <row r="36" spans="1:9" s="1598" customFormat="1" ht="19.5" customHeight="1">
      <c r="A36" s="3476"/>
      <c r="B36" s="3476" t="s">
        <v>1449</v>
      </c>
      <c r="C36" s="1130" t="s">
        <v>1481</v>
      </c>
      <c r="D36" s="1131"/>
      <c r="E36" s="1153">
        <v>1</v>
      </c>
      <c r="F36" s="1132" t="s">
        <v>1482</v>
      </c>
      <c r="G36" s="1133"/>
      <c r="H36" s="1104"/>
      <c r="I36" s="1104"/>
    </row>
    <row r="37" spans="1:9" s="1598" customFormat="1" ht="19.5" customHeight="1">
      <c r="A37" s="3476"/>
      <c r="B37" s="3476"/>
      <c r="C37" s="1130" t="s">
        <v>1483</v>
      </c>
      <c r="D37" s="1131"/>
      <c r="E37" s="1153">
        <v>1.5</v>
      </c>
      <c r="F37" s="1132" t="s">
        <v>1484</v>
      </c>
      <c r="G37" s="1133"/>
      <c r="H37" s="1104"/>
      <c r="I37" s="1104"/>
    </row>
    <row r="38" spans="1:9" s="1598" customFormat="1" ht="19.5" customHeight="1">
      <c r="A38" s="3476"/>
      <c r="B38" s="3476"/>
      <c r="C38" s="1130" t="s">
        <v>1485</v>
      </c>
      <c r="D38" s="1131"/>
      <c r="E38" s="1153">
        <v>1</v>
      </c>
      <c r="F38" s="1132" t="s">
        <v>1486</v>
      </c>
      <c r="G38" s="1133"/>
      <c r="H38" s="1104"/>
      <c r="I38" s="1104"/>
    </row>
    <row r="39" spans="1:9" s="1598" customFormat="1" ht="19.5" customHeight="1">
      <c r="A39" s="3476"/>
      <c r="B39" s="3476"/>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6" t="s">
        <v>1501</v>
      </c>
      <c r="C61" s="1067" t="s">
        <v>1502</v>
      </c>
      <c r="D61" s="1067" t="s">
        <v>1503</v>
      </c>
      <c r="E61" s="1138">
        <v>0.5</v>
      </c>
      <c r="F61" s="1153">
        <v>80</v>
      </c>
      <c r="H61" s="1104">
        <f>SUMIF(C59:C119,基准地价!C8,E59:E119)</f>
        <v>0</v>
      </c>
    </row>
    <row r="62" spans="1:8" s="1104" customFormat="1" ht="24">
      <c r="A62" s="1153">
        <v>2</v>
      </c>
      <c r="B62" s="3476"/>
      <c r="C62" s="1067" t="s">
        <v>1504</v>
      </c>
      <c r="D62" s="1067" t="s">
        <v>1505</v>
      </c>
      <c r="E62" s="1138">
        <v>0.5</v>
      </c>
      <c r="F62" s="1153">
        <v>80</v>
      </c>
    </row>
    <row r="63" spans="1:8" s="1104" customFormat="1" ht="36">
      <c r="A63" s="1153">
        <v>3</v>
      </c>
      <c r="B63" s="3476"/>
      <c r="C63" s="1067" t="s">
        <v>1506</v>
      </c>
      <c r="D63" s="1067" t="s">
        <v>1507</v>
      </c>
      <c r="E63" s="1138">
        <v>0.5</v>
      </c>
      <c r="F63" s="1153">
        <v>80</v>
      </c>
    </row>
    <row r="64" spans="1:8" s="1104" customFormat="1" ht="36">
      <c r="A64" s="1153">
        <v>4</v>
      </c>
      <c r="B64" s="3476"/>
      <c r="C64" s="1067" t="s">
        <v>1508</v>
      </c>
      <c r="D64" s="1067" t="s">
        <v>1509</v>
      </c>
      <c r="E64" s="1138">
        <v>0.4</v>
      </c>
      <c r="F64" s="1153">
        <v>60</v>
      </c>
    </row>
    <row r="65" spans="1:6" s="1104" customFormat="1" ht="36">
      <c r="A65" s="1153">
        <v>5</v>
      </c>
      <c r="B65" s="3476"/>
      <c r="C65" s="1067" t="s">
        <v>1510</v>
      </c>
      <c r="D65" s="1067" t="s">
        <v>1511</v>
      </c>
      <c r="E65" s="1138">
        <v>0.2</v>
      </c>
      <c r="F65" s="1153">
        <v>30</v>
      </c>
    </row>
    <row r="66" spans="1:6" s="1104" customFormat="1" ht="36">
      <c r="A66" s="1153">
        <v>6</v>
      </c>
      <c r="B66" s="3476"/>
      <c r="C66" s="1067" t="s">
        <v>1512</v>
      </c>
      <c r="D66" s="1067" t="s">
        <v>1513</v>
      </c>
      <c r="E66" s="1138">
        <v>0.3</v>
      </c>
      <c r="F66" s="1153">
        <v>50</v>
      </c>
    </row>
    <row r="67" spans="1:6" s="1104" customFormat="1" ht="36">
      <c r="A67" s="1153">
        <v>7</v>
      </c>
      <c r="B67" s="3476"/>
      <c r="C67" s="1067" t="s">
        <v>1514</v>
      </c>
      <c r="D67" s="1067" t="s">
        <v>1515</v>
      </c>
      <c r="E67" s="1138">
        <v>0.2</v>
      </c>
      <c r="F67" s="1153">
        <v>30</v>
      </c>
    </row>
    <row r="68" spans="1:6" s="1104" customFormat="1" ht="36">
      <c r="A68" s="1153">
        <v>8</v>
      </c>
      <c r="B68" s="3476"/>
      <c r="C68" s="1067" t="s">
        <v>1516</v>
      </c>
      <c r="D68" s="1067" t="s">
        <v>1517</v>
      </c>
      <c r="E68" s="1138">
        <v>0.2</v>
      </c>
      <c r="F68" s="1153">
        <v>30</v>
      </c>
    </row>
    <row r="69" spans="1:6" s="1104" customFormat="1" ht="36">
      <c r="A69" s="1153">
        <v>9</v>
      </c>
      <c r="B69" s="3476"/>
      <c r="C69" s="1067" t="s">
        <v>1518</v>
      </c>
      <c r="D69" s="1067" t="s">
        <v>1519</v>
      </c>
      <c r="E69" s="1138">
        <v>0.2</v>
      </c>
      <c r="F69" s="1153">
        <v>30</v>
      </c>
    </row>
    <row r="70" spans="1:6" s="1104" customFormat="1" ht="48">
      <c r="A70" s="1153">
        <v>10</v>
      </c>
      <c r="B70" s="3476"/>
      <c r="C70" s="1067" t="s">
        <v>1520</v>
      </c>
      <c r="D70" s="1067" t="s">
        <v>1521</v>
      </c>
      <c r="E70" s="1138">
        <v>0.2</v>
      </c>
      <c r="F70" s="1153">
        <v>30</v>
      </c>
    </row>
    <row r="71" spans="1:6" s="1104" customFormat="1" ht="48">
      <c r="A71" s="1153">
        <v>11</v>
      </c>
      <c r="B71" s="3476"/>
      <c r="C71" s="1067" t="s">
        <v>1522</v>
      </c>
      <c r="D71" s="1067" t="s">
        <v>1523</v>
      </c>
      <c r="E71" s="1138">
        <v>0.2</v>
      </c>
      <c r="F71" s="1153">
        <v>30</v>
      </c>
    </row>
    <row r="72" spans="1:6" s="1104" customFormat="1" ht="36">
      <c r="A72" s="1153">
        <v>12</v>
      </c>
      <c r="B72" s="3476"/>
      <c r="C72" s="1067" t="s">
        <v>1524</v>
      </c>
      <c r="D72" s="1067" t="s">
        <v>1525</v>
      </c>
      <c r="E72" s="1138">
        <v>0.5</v>
      </c>
      <c r="F72" s="1153">
        <v>80</v>
      </c>
    </row>
    <row r="73" spans="1:6" s="1104" customFormat="1" ht="24">
      <c r="A73" s="1153">
        <v>13</v>
      </c>
      <c r="B73" s="3476"/>
      <c r="C73" s="1067" t="s">
        <v>1526</v>
      </c>
      <c r="D73" s="1067" t="s">
        <v>1527</v>
      </c>
      <c r="E73" s="1138">
        <v>0.4</v>
      </c>
      <c r="F73" s="1153">
        <v>60</v>
      </c>
    </row>
    <row r="74" spans="1:6" s="1104" customFormat="1" ht="24">
      <c r="A74" s="1153">
        <v>14</v>
      </c>
      <c r="B74" s="3476"/>
      <c r="C74" s="1067" t="s">
        <v>1528</v>
      </c>
      <c r="D74" s="1067" t="s">
        <v>1529</v>
      </c>
      <c r="E74" s="1138">
        <v>0.2</v>
      </c>
      <c r="F74" s="1153">
        <v>30</v>
      </c>
    </row>
    <row r="75" spans="1:6" s="1104" customFormat="1" ht="24">
      <c r="A75" s="1153">
        <v>15</v>
      </c>
      <c r="B75" s="3476"/>
      <c r="C75" s="1067" t="s">
        <v>1530</v>
      </c>
      <c r="D75" s="1067" t="s">
        <v>1531</v>
      </c>
      <c r="E75" s="1138">
        <v>0.2</v>
      </c>
      <c r="F75" s="1153">
        <v>30</v>
      </c>
    </row>
    <row r="76" spans="1:6" s="1104" customFormat="1" ht="24">
      <c r="A76" s="1153">
        <v>16</v>
      </c>
      <c r="B76" s="3476" t="s">
        <v>1532</v>
      </c>
      <c r="C76" s="1067" t="s">
        <v>1533</v>
      </c>
      <c r="D76" s="1067" t="s">
        <v>1534</v>
      </c>
      <c r="E76" s="1138">
        <v>0.5</v>
      </c>
      <c r="F76" s="1153">
        <v>80</v>
      </c>
    </row>
    <row r="77" spans="1:6" s="1104" customFormat="1" ht="24">
      <c r="A77" s="1153">
        <v>17</v>
      </c>
      <c r="B77" s="3476"/>
      <c r="C77" s="1067" t="s">
        <v>1535</v>
      </c>
      <c r="D77" s="1067" t="s">
        <v>1536</v>
      </c>
      <c r="E77" s="1138">
        <v>0.5</v>
      </c>
      <c r="F77" s="1153">
        <v>80</v>
      </c>
    </row>
    <row r="78" spans="1:6" s="1104" customFormat="1" ht="24">
      <c r="A78" s="1153">
        <v>18</v>
      </c>
      <c r="B78" s="3476"/>
      <c r="C78" s="1067" t="s">
        <v>1537</v>
      </c>
      <c r="D78" s="1067" t="s">
        <v>1538</v>
      </c>
      <c r="E78" s="1138">
        <v>0.2</v>
      </c>
      <c r="F78" s="1153">
        <v>30</v>
      </c>
    </row>
    <row r="79" spans="1:6" s="1104" customFormat="1" ht="24">
      <c r="A79" s="1153">
        <v>19</v>
      </c>
      <c r="B79" s="3476"/>
      <c r="C79" s="1067" t="s">
        <v>1539</v>
      </c>
      <c r="D79" s="1067" t="s">
        <v>1540</v>
      </c>
      <c r="E79" s="1138">
        <v>0.5</v>
      </c>
      <c r="F79" s="1153">
        <v>80</v>
      </c>
    </row>
    <row r="80" spans="1:6" s="1104" customFormat="1" ht="36">
      <c r="A80" s="1153">
        <v>20</v>
      </c>
      <c r="B80" s="3476"/>
      <c r="C80" s="1067" t="s">
        <v>1541</v>
      </c>
      <c r="D80" s="1067" t="s">
        <v>1542</v>
      </c>
      <c r="E80" s="1138">
        <v>0.2</v>
      </c>
      <c r="F80" s="1153">
        <v>30</v>
      </c>
    </row>
    <row r="81" spans="1:6" s="1104" customFormat="1" ht="36">
      <c r="A81" s="1153">
        <v>21</v>
      </c>
      <c r="B81" s="3476"/>
      <c r="C81" s="1067" t="s">
        <v>1543</v>
      </c>
      <c r="D81" s="1067" t="s">
        <v>1544</v>
      </c>
      <c r="E81" s="1138">
        <v>0.2</v>
      </c>
      <c r="F81" s="1153">
        <v>30</v>
      </c>
    </row>
    <row r="82" spans="1:6" s="1104" customFormat="1" ht="48">
      <c r="A82" s="1153">
        <v>22</v>
      </c>
      <c r="B82" s="3476"/>
      <c r="C82" s="1067" t="s">
        <v>1545</v>
      </c>
      <c r="D82" s="1067" t="s">
        <v>1546</v>
      </c>
      <c r="E82" s="1138">
        <v>0.2</v>
      </c>
      <c r="F82" s="1153">
        <v>30</v>
      </c>
    </row>
    <row r="83" spans="1:6" s="1104" customFormat="1" ht="48">
      <c r="A83" s="1153">
        <v>23</v>
      </c>
      <c r="B83" s="3476"/>
      <c r="C83" s="1067" t="s">
        <v>1547</v>
      </c>
      <c r="D83" s="1067" t="s">
        <v>1548</v>
      </c>
      <c r="E83" s="1138">
        <v>0.2</v>
      </c>
      <c r="F83" s="1153">
        <v>30</v>
      </c>
    </row>
    <row r="84" spans="1:6" s="1104" customFormat="1" ht="36">
      <c r="A84" s="1153">
        <v>24</v>
      </c>
      <c r="B84" s="3476"/>
      <c r="C84" s="1067" t="s">
        <v>1549</v>
      </c>
      <c r="D84" s="1067" t="s">
        <v>1550</v>
      </c>
      <c r="E84" s="1138">
        <v>0.2</v>
      </c>
      <c r="F84" s="1153">
        <v>30</v>
      </c>
    </row>
    <row r="85" spans="1:6" s="1104" customFormat="1" ht="36">
      <c r="A85" s="1153">
        <v>25</v>
      </c>
      <c r="B85" s="3476"/>
      <c r="C85" s="1067" t="s">
        <v>1551</v>
      </c>
      <c r="D85" s="1067" t="s">
        <v>1552</v>
      </c>
      <c r="E85" s="1138">
        <v>0.5</v>
      </c>
      <c r="F85" s="1153">
        <v>80</v>
      </c>
    </row>
    <row r="86" spans="1:6" s="1104" customFormat="1" ht="36">
      <c r="A86" s="1153">
        <v>26</v>
      </c>
      <c r="B86" s="3476"/>
      <c r="C86" s="1067" t="s">
        <v>1553</v>
      </c>
      <c r="D86" s="1067" t="s">
        <v>1554</v>
      </c>
      <c r="E86" s="1138">
        <v>0.2</v>
      </c>
      <c r="F86" s="1153">
        <v>30</v>
      </c>
    </row>
    <row r="87" spans="1:6" s="1104" customFormat="1" ht="36">
      <c r="A87" s="1153">
        <v>27</v>
      </c>
      <c r="B87" s="3476"/>
      <c r="C87" s="1067" t="s">
        <v>1555</v>
      </c>
      <c r="D87" s="1067" t="s">
        <v>1556</v>
      </c>
      <c r="E87" s="1138">
        <v>0.2</v>
      </c>
      <c r="F87" s="1153">
        <v>30</v>
      </c>
    </row>
    <row r="88" spans="1:6" s="1104" customFormat="1" ht="36">
      <c r="A88" s="1153">
        <v>28</v>
      </c>
      <c r="B88" s="3476"/>
      <c r="C88" s="1067" t="s">
        <v>1557</v>
      </c>
      <c r="D88" s="1067" t="s">
        <v>1558</v>
      </c>
      <c r="E88" s="1138">
        <v>0.2</v>
      </c>
      <c r="F88" s="1153">
        <v>30</v>
      </c>
    </row>
    <row r="89" spans="1:6" s="1104" customFormat="1" ht="24">
      <c r="A89" s="1153">
        <v>29</v>
      </c>
      <c r="B89" s="3476"/>
      <c r="C89" s="1067" t="s">
        <v>1559</v>
      </c>
      <c r="D89" s="1067" t="s">
        <v>1560</v>
      </c>
      <c r="E89" s="1138">
        <v>0.2</v>
      </c>
      <c r="F89" s="1153">
        <v>30</v>
      </c>
    </row>
    <row r="90" spans="1:6" s="1104" customFormat="1" ht="24">
      <c r="A90" s="1153">
        <v>30</v>
      </c>
      <c r="B90" s="3476"/>
      <c r="C90" s="1067" t="s">
        <v>1561</v>
      </c>
      <c r="D90" s="1067" t="s">
        <v>1562</v>
      </c>
      <c r="E90" s="1138">
        <v>0.2</v>
      </c>
      <c r="F90" s="1153">
        <v>30</v>
      </c>
    </row>
    <row r="91" spans="1:6" s="1104" customFormat="1" ht="36">
      <c r="A91" s="1153">
        <v>31</v>
      </c>
      <c r="B91" s="3476"/>
      <c r="C91" s="1067" t="s">
        <v>1563</v>
      </c>
      <c r="D91" s="1067" t="s">
        <v>1564</v>
      </c>
      <c r="E91" s="1138">
        <v>0.2</v>
      </c>
      <c r="F91" s="1153">
        <v>30</v>
      </c>
    </row>
    <row r="92" spans="1:6" s="1104" customFormat="1" ht="24">
      <c r="A92" s="1153">
        <v>32</v>
      </c>
      <c r="B92" s="3476" t="s">
        <v>1565</v>
      </c>
      <c r="C92" s="1153" t="s">
        <v>1566</v>
      </c>
      <c r="D92" s="1067" t="s">
        <v>1567</v>
      </c>
      <c r="E92" s="1138">
        <v>0.2</v>
      </c>
      <c r="F92" s="1153">
        <v>30</v>
      </c>
    </row>
    <row r="93" spans="1:6" s="1104" customFormat="1" ht="36">
      <c r="A93" s="1153">
        <v>33</v>
      </c>
      <c r="B93" s="3476"/>
      <c r="C93" s="1153" t="s">
        <v>1568</v>
      </c>
      <c r="D93" s="1067" t="s">
        <v>1569</v>
      </c>
      <c r="E93" s="1138">
        <v>0.2</v>
      </c>
      <c r="F93" s="1153">
        <v>30</v>
      </c>
    </row>
    <row r="94" spans="1:6" s="1104" customFormat="1" ht="48">
      <c r="A94" s="1153">
        <v>34</v>
      </c>
      <c r="B94" s="3476"/>
      <c r="C94" s="1153" t="s">
        <v>1570</v>
      </c>
      <c r="D94" s="1067" t="s">
        <v>1571</v>
      </c>
      <c r="E94" s="1138">
        <v>0.2</v>
      </c>
      <c r="F94" s="1153">
        <v>30</v>
      </c>
    </row>
    <row r="95" spans="1:6" s="1104" customFormat="1" ht="36">
      <c r="A95" s="1153">
        <v>35</v>
      </c>
      <c r="B95" s="3476"/>
      <c r="C95" s="1153" t="s">
        <v>1572</v>
      </c>
      <c r="D95" s="1067" t="s">
        <v>1573</v>
      </c>
      <c r="E95" s="1138">
        <v>0.2</v>
      </c>
      <c r="F95" s="1153">
        <v>30</v>
      </c>
    </row>
    <row r="96" spans="1:6" s="1104" customFormat="1" ht="48">
      <c r="A96" s="1153">
        <v>36</v>
      </c>
      <c r="B96" s="3476"/>
      <c r="C96" s="1067" t="s">
        <v>1574</v>
      </c>
      <c r="D96" s="1067" t="s">
        <v>1575</v>
      </c>
      <c r="E96" s="1138">
        <v>0.2</v>
      </c>
      <c r="F96" s="1153">
        <v>30</v>
      </c>
    </row>
    <row r="97" spans="1:6" s="1104" customFormat="1" ht="36">
      <c r="A97" s="1153">
        <v>37</v>
      </c>
      <c r="B97" s="3476"/>
      <c r="C97" s="1153" t="s">
        <v>1576</v>
      </c>
      <c r="D97" s="1067" t="s">
        <v>1577</v>
      </c>
      <c r="E97" s="1138">
        <v>0.2</v>
      </c>
      <c r="F97" s="1153">
        <v>30</v>
      </c>
    </row>
    <row r="98" spans="1:6" s="1104" customFormat="1" ht="36">
      <c r="A98" s="1153">
        <v>38</v>
      </c>
      <c r="B98" s="3476"/>
      <c r="C98" s="1153" t="s">
        <v>1578</v>
      </c>
      <c r="D98" s="1067" t="s">
        <v>1579</v>
      </c>
      <c r="E98" s="1138">
        <v>0.2</v>
      </c>
      <c r="F98" s="1153">
        <v>30</v>
      </c>
    </row>
    <row r="99" spans="1:6" s="1104" customFormat="1" ht="36">
      <c r="A99" s="1153">
        <v>39</v>
      </c>
      <c r="B99" s="3476" t="s">
        <v>1580</v>
      </c>
      <c r="C99" s="1153" t="s">
        <v>1581</v>
      </c>
      <c r="D99" s="1067" t="s">
        <v>1582</v>
      </c>
      <c r="E99" s="1138">
        <v>0.3</v>
      </c>
      <c r="F99" s="1153">
        <v>50</v>
      </c>
    </row>
    <row r="100" spans="1:6" s="1104" customFormat="1" ht="24">
      <c r="A100" s="1153">
        <v>40</v>
      </c>
      <c r="B100" s="3476"/>
      <c r="C100" s="1153" t="s">
        <v>1583</v>
      </c>
      <c r="D100" s="1067" t="s">
        <v>1584</v>
      </c>
      <c r="E100" s="1138">
        <v>0.2</v>
      </c>
      <c r="F100" s="1153">
        <v>30</v>
      </c>
    </row>
    <row r="101" spans="1:6" s="1104" customFormat="1" ht="36">
      <c r="A101" s="1153">
        <v>41</v>
      </c>
      <c r="B101" s="3476"/>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6" t="s">
        <v>1595</v>
      </c>
      <c r="C105" s="1153" t="s">
        <v>1596</v>
      </c>
      <c r="D105" s="1067" t="s">
        <v>1597</v>
      </c>
      <c r="E105" s="1138">
        <v>0.2</v>
      </c>
      <c r="F105" s="1153">
        <v>30</v>
      </c>
    </row>
    <row r="106" spans="1:6" s="1104" customFormat="1" ht="36">
      <c r="A106" s="1153">
        <v>46</v>
      </c>
      <c r="B106" s="3476"/>
      <c r="C106" s="1153" t="s">
        <v>1598</v>
      </c>
      <c r="D106" s="1067" t="s">
        <v>1599</v>
      </c>
      <c r="E106" s="1138">
        <v>0.2</v>
      </c>
      <c r="F106" s="1153">
        <v>30</v>
      </c>
    </row>
    <row r="107" spans="1:6" s="1104" customFormat="1" ht="36">
      <c r="A107" s="1153">
        <v>47</v>
      </c>
      <c r="B107" s="3476" t="s">
        <v>1600</v>
      </c>
      <c r="C107" s="1153" t="s">
        <v>1601</v>
      </c>
      <c r="D107" s="1067" t="s">
        <v>1602</v>
      </c>
      <c r="E107" s="1138">
        <v>0.3</v>
      </c>
      <c r="F107" s="1153">
        <v>50</v>
      </c>
    </row>
    <row r="108" spans="1:6" s="1104" customFormat="1" ht="36">
      <c r="A108" s="1153">
        <v>48</v>
      </c>
      <c r="B108" s="3476"/>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6" t="s">
        <v>1611</v>
      </c>
      <c r="C111" s="1153" t="s">
        <v>1612</v>
      </c>
      <c r="D111" s="1067" t="s">
        <v>1613</v>
      </c>
      <c r="E111" s="1138">
        <v>0.2</v>
      </c>
      <c r="F111" s="1153">
        <v>30</v>
      </c>
    </row>
    <row r="112" spans="1:6" s="1104" customFormat="1" ht="24">
      <c r="A112" s="1153">
        <v>52</v>
      </c>
      <c r="B112" s="3476"/>
      <c r="C112" s="1153" t="s">
        <v>1614</v>
      </c>
      <c r="D112" s="1067" t="s">
        <v>1615</v>
      </c>
      <c r="E112" s="1138">
        <v>0.2</v>
      </c>
      <c r="F112" s="1153">
        <v>30</v>
      </c>
    </row>
    <row r="113" spans="1:14" s="1104" customFormat="1" ht="24">
      <c r="A113" s="1153">
        <v>53</v>
      </c>
      <c r="B113" s="3476"/>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6" t="s">
        <v>1624</v>
      </c>
      <c r="C116" s="1153" t="s">
        <v>1625</v>
      </c>
      <c r="D116" s="1067" t="s">
        <v>1626</v>
      </c>
      <c r="E116" s="1138">
        <v>0.2</v>
      </c>
      <c r="F116" s="1153">
        <v>30</v>
      </c>
    </row>
    <row r="117" spans="1:14" ht="36">
      <c r="A117" s="1153">
        <v>57</v>
      </c>
      <c r="B117" s="3476"/>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5" t="s">
        <v>1633</v>
      </c>
      <c r="B121" s="3475"/>
      <c r="C121" s="3475"/>
      <c r="D121" s="3475"/>
      <c r="E121" s="3475"/>
      <c r="F121" s="3475"/>
      <c r="G121" s="3475"/>
      <c r="H121" s="3475"/>
      <c r="I121" s="3475"/>
      <c r="J121" s="347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4" t="s">
        <v>2079</v>
      </c>
      <c r="B1" s="3484"/>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6" t="s">
        <v>2462</v>
      </c>
      <c r="C8" s="1825">
        <f ca="1">ROUND(F8*F10*F9*(1-F11)/10000,0)</f>
        <v>0</v>
      </c>
      <c r="D8" s="1822" t="s">
        <v>2533</v>
      </c>
      <c r="E8" s="61" t="s">
        <v>637</v>
      </c>
      <c r="F8" s="785">
        <f ca="1">INDIRECT("'数据-取费表'!u"&amp;$G$1)</f>
        <v>0</v>
      </c>
      <c r="G8" s="1591"/>
      <c r="H8" s="2528" t="s">
        <v>1824</v>
      </c>
      <c r="I8" s="3486" t="s">
        <v>2462</v>
      </c>
      <c r="J8" s="783">
        <f ca="1">ROUND(M8*M10*M9*(1-M11)/10000,0)</f>
        <v>0</v>
      </c>
      <c r="K8" s="341" t="s">
        <v>2533</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3.5</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4.1999999999999997E-3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8" t="s">
        <v>2575</v>
      </c>
      <c r="C1" s="3498"/>
      <c r="D1" s="3498"/>
      <c r="E1" s="3498"/>
      <c r="F1" s="3498"/>
      <c r="G1" s="3497" t="s">
        <v>2576</v>
      </c>
      <c r="H1" s="3497"/>
      <c r="I1" s="3497"/>
      <c r="J1" s="3497"/>
      <c r="K1" s="3497"/>
      <c r="L1" s="3497"/>
      <c r="N1" s="3497" t="s">
        <v>2577</v>
      </c>
      <c r="O1" s="3497"/>
      <c r="P1" s="3497"/>
      <c r="Q1" s="3497"/>
      <c r="R1" s="2678"/>
      <c r="S1" s="3497" t="s">
        <v>2578</v>
      </c>
      <c r="T1" s="3497"/>
      <c r="U1" s="3497"/>
      <c r="V1" s="3497"/>
      <c r="X1" s="3496" t="s">
        <v>2638</v>
      </c>
      <c r="Y1" s="3497"/>
      <c r="Z1" s="3497"/>
      <c r="AA1" s="3497"/>
      <c r="AB1" s="3497"/>
      <c r="AD1" s="3496" t="s">
        <v>2642</v>
      </c>
      <c r="AE1" s="3497"/>
      <c r="AF1" s="3497"/>
      <c r="AG1" s="3497"/>
      <c r="AH1" s="3497"/>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5">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3"/>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3"/>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4"/>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2">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3"/>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3"/>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4"/>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2">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3"/>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3"/>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4"/>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9">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0"/>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0"/>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1"/>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2">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3"/>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3"/>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4"/>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2">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3">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3">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4">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2">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3">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3">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4">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2">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3">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3">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4">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2">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3">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3">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4">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2">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3">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3">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4">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2">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3">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3">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4">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2">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3">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3">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4">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2">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3">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3">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4">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2">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3">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3">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4">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2">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3">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3">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4">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6" t="s">
        <v>2462</v>
      </c>
      <c r="C6" s="783">
        <f ca="1">ROUND(F6*F8*F7*(1-F9)/10000,0)</f>
        <v>0</v>
      </c>
      <c r="D6" s="2521" t="s">
        <v>2461</v>
      </c>
      <c r="E6" s="784" t="s">
        <v>1738</v>
      </c>
      <c r="F6" s="785">
        <f ca="1">INDIRECT("'数据-取费表'!u"&amp;$G$1)</f>
        <v>0</v>
      </c>
      <c r="G6" s="1591"/>
      <c r="H6" s="2528" t="s">
        <v>2467</v>
      </c>
      <c r="I6" s="3486" t="s">
        <v>2462</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3.5</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4.1999999999999997E-3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2" t="s">
        <v>2966</v>
      </c>
      <c r="L53" s="3503"/>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4" t="s">
        <v>2470</v>
      </c>
      <c r="B1" s="3505"/>
      <c r="C1" s="3506"/>
      <c r="D1" s="3507">
        <f>SUM(I10,I15,I20,I21,I23)</f>
        <v>0</v>
      </c>
      <c r="E1" s="3507"/>
      <c r="F1" s="3507"/>
      <c r="G1" s="3507"/>
      <c r="H1" s="3507"/>
      <c r="I1" s="3508"/>
    </row>
    <row r="2" spans="1:9">
      <c r="A2" s="3509" t="s">
        <v>2471</v>
      </c>
      <c r="B2" s="3510" t="s">
        <v>2472</v>
      </c>
      <c r="C2" s="3510"/>
      <c r="D2" s="2531" t="s">
        <v>2473</v>
      </c>
      <c r="E2" s="2531" t="s">
        <v>2474</v>
      </c>
      <c r="F2" s="2531" t="s">
        <v>2475</v>
      </c>
      <c r="G2" s="2531" t="s">
        <v>2476</v>
      </c>
      <c r="H2" s="2531" t="s">
        <v>2477</v>
      </c>
      <c r="I2" s="2532" t="s">
        <v>2478</v>
      </c>
    </row>
    <row r="3" spans="1:9">
      <c r="A3" s="3509"/>
      <c r="B3" s="3510" t="s">
        <v>2479</v>
      </c>
      <c r="C3" s="3510"/>
      <c r="D3" s="2533"/>
      <c r="E3" s="2531"/>
      <c r="F3" s="2534"/>
      <c r="G3" s="2534"/>
      <c r="H3" s="2535"/>
      <c r="I3" s="2536">
        <f>ROUND(D3*E3*F3*G3*H3/10000,0)</f>
        <v>0</v>
      </c>
    </row>
    <row r="4" spans="1:9">
      <c r="A4" s="3509"/>
      <c r="B4" s="3510" t="s">
        <v>2480</v>
      </c>
      <c r="C4" s="3510"/>
      <c r="D4" s="2533"/>
      <c r="E4" s="2531"/>
      <c r="F4" s="2534"/>
      <c r="G4" s="2534"/>
      <c r="H4" s="2535"/>
      <c r="I4" s="2536">
        <f t="shared" ref="I4:I9" si="0">ROUND(D4*E4*F4*G4*H4/10000,0)</f>
        <v>0</v>
      </c>
    </row>
    <row r="5" spans="1:9">
      <c r="A5" s="3509"/>
      <c r="B5" s="3510" t="s">
        <v>2481</v>
      </c>
      <c r="C5" s="3510"/>
      <c r="D5" s="2533"/>
      <c r="E5" s="2531"/>
      <c r="F5" s="2534"/>
      <c r="G5" s="2534"/>
      <c r="H5" s="2535"/>
      <c r="I5" s="2536">
        <f t="shared" si="0"/>
        <v>0</v>
      </c>
    </row>
    <row r="6" spans="1:9">
      <c r="A6" s="3509"/>
      <c r="B6" s="3510" t="s">
        <v>2482</v>
      </c>
      <c r="C6" s="3510"/>
      <c r="D6" s="2533"/>
      <c r="E6" s="2531"/>
      <c r="F6" s="2534"/>
      <c r="G6" s="2534"/>
      <c r="H6" s="2535"/>
      <c r="I6" s="2536">
        <f t="shared" si="0"/>
        <v>0</v>
      </c>
    </row>
    <row r="7" spans="1:9">
      <c r="A7" s="3509"/>
      <c r="B7" s="3510" t="s">
        <v>2483</v>
      </c>
      <c r="C7" s="3510"/>
      <c r="D7" s="2533"/>
      <c r="E7" s="2531"/>
      <c r="F7" s="2534"/>
      <c r="G7" s="2534"/>
      <c r="H7" s="2535"/>
      <c r="I7" s="2536">
        <f t="shared" si="0"/>
        <v>0</v>
      </c>
    </row>
    <row r="8" spans="1:9">
      <c r="A8" s="3509"/>
      <c r="B8" s="3510" t="s">
        <v>2484</v>
      </c>
      <c r="C8" s="3510"/>
      <c r="D8" s="2533"/>
      <c r="E8" s="2531"/>
      <c r="F8" s="2534"/>
      <c r="G8" s="2534"/>
      <c r="H8" s="2535"/>
      <c r="I8" s="2536">
        <f t="shared" si="0"/>
        <v>0</v>
      </c>
    </row>
    <row r="9" spans="1:9">
      <c r="A9" s="3509"/>
      <c r="B9" s="3510" t="s">
        <v>2485</v>
      </c>
      <c r="C9" s="3510"/>
      <c r="D9" s="2533"/>
      <c r="E9" s="2531"/>
      <c r="F9" s="2534"/>
      <c r="G9" s="2534"/>
      <c r="H9" s="2535"/>
      <c r="I9" s="2536">
        <f t="shared" si="0"/>
        <v>0</v>
      </c>
    </row>
    <row r="10" spans="1:9">
      <c r="A10" s="3509"/>
      <c r="B10" s="3511" t="s">
        <v>2486</v>
      </c>
      <c r="C10" s="3511"/>
      <c r="D10" s="2537">
        <v>527</v>
      </c>
      <c r="E10" s="2537" t="e">
        <f>ROUND(D1*10000/D10/H9,0)</f>
        <v>#DIV/0!</v>
      </c>
      <c r="F10" s="2538"/>
      <c r="G10" s="2538"/>
      <c r="H10" s="2539"/>
      <c r="I10" s="2540">
        <f>SUM(I3:I9)</f>
        <v>0</v>
      </c>
    </row>
    <row r="11" spans="1:9" ht="14.25">
      <c r="A11" s="3509" t="s">
        <v>2487</v>
      </c>
      <c r="B11" s="3510" t="s">
        <v>2488</v>
      </c>
      <c r="C11" s="3510"/>
      <c r="D11" s="2533" t="s">
        <v>2489</v>
      </c>
      <c r="E11" s="2533" t="s">
        <v>2490</v>
      </c>
      <c r="F11" s="2534" t="s">
        <v>2491</v>
      </c>
      <c r="G11" s="2534" t="s">
        <v>2492</v>
      </c>
      <c r="H11" s="2541" t="s">
        <v>2493</v>
      </c>
      <c r="I11" s="2532" t="s">
        <v>2494</v>
      </c>
    </row>
    <row r="12" spans="1:9">
      <c r="A12" s="3509"/>
      <c r="B12" s="3510" t="s">
        <v>2495</v>
      </c>
      <c r="C12" s="3510"/>
      <c r="D12" s="2533"/>
      <c r="E12" s="2533"/>
      <c r="F12" s="2534"/>
      <c r="G12" s="2535"/>
      <c r="H12" s="2542"/>
      <c r="I12" s="2532">
        <f>ROUND(D12*E12*F12*G12/10000,0)</f>
        <v>0</v>
      </c>
    </row>
    <row r="13" spans="1:9">
      <c r="A13" s="3509"/>
      <c r="B13" s="3510" t="s">
        <v>2496</v>
      </c>
      <c r="C13" s="3510"/>
      <c r="D13" s="2533"/>
      <c r="E13" s="2533"/>
      <c r="F13" s="2534"/>
      <c r="G13" s="2535"/>
      <c r="H13" s="2542"/>
      <c r="I13" s="2532">
        <f>ROUND(D13*E13*F13*G13/10000,0)</f>
        <v>0</v>
      </c>
    </row>
    <row r="14" spans="1:9">
      <c r="A14" s="3509"/>
      <c r="B14" s="3510" t="s">
        <v>2497</v>
      </c>
      <c r="C14" s="3510"/>
      <c r="D14" s="2533"/>
      <c r="E14" s="2533"/>
      <c r="F14" s="2534"/>
      <c r="G14" s="2535"/>
      <c r="H14" s="2542"/>
      <c r="I14" s="2532">
        <f>ROUND(D14*E14*F14*G14/10000,0)</f>
        <v>0</v>
      </c>
    </row>
    <row r="15" spans="1:9">
      <c r="A15" s="3509"/>
      <c r="B15" s="3511" t="s">
        <v>2486</v>
      </c>
      <c r="C15" s="3511"/>
      <c r="D15" s="2537"/>
      <c r="E15" s="2537">
        <f>SUM(E12:E14)</f>
        <v>0</v>
      </c>
      <c r="F15" s="2538"/>
      <c r="G15" s="2535"/>
      <c r="H15" s="2542"/>
      <c r="I15" s="2543">
        <f>SUM(I12:I14)</f>
        <v>0</v>
      </c>
    </row>
    <row r="16" spans="1:9" ht="24">
      <c r="A16" s="3509" t="s">
        <v>2498</v>
      </c>
      <c r="B16" s="3510" t="s">
        <v>2499</v>
      </c>
      <c r="C16" s="3510"/>
      <c r="D16" s="2533" t="s">
        <v>2500</v>
      </c>
      <c r="E16" s="2544" t="s">
        <v>2501</v>
      </c>
      <c r="F16" s="2534" t="s">
        <v>2502</v>
      </c>
      <c r="G16" s="2535" t="s">
        <v>2492</v>
      </c>
      <c r="H16" s="2541" t="s">
        <v>2493</v>
      </c>
      <c r="I16" s="2532" t="s">
        <v>2494</v>
      </c>
    </row>
    <row r="17" spans="1:9" ht="14.25">
      <c r="A17" s="3509"/>
      <c r="B17" s="3510" t="s">
        <v>2503</v>
      </c>
      <c r="C17" s="3510"/>
      <c r="D17" s="2533"/>
      <c r="E17" s="2533"/>
      <c r="F17" s="2534"/>
      <c r="G17" s="2535"/>
      <c r="H17" s="2545"/>
      <c r="I17" s="2546">
        <f>ROUND(D17*E17*F17*G17/10000,0)</f>
        <v>0</v>
      </c>
    </row>
    <row r="18" spans="1:9" ht="14.25">
      <c r="A18" s="3509"/>
      <c r="B18" s="3510" t="s">
        <v>2504</v>
      </c>
      <c r="C18" s="3510"/>
      <c r="D18" s="2533"/>
      <c r="E18" s="2533"/>
      <c r="F18" s="2534"/>
      <c r="G18" s="2535"/>
      <c r="H18" s="2545"/>
      <c r="I18" s="2546">
        <f>ROUND(D18*E18*F18*G18/10000,0)</f>
        <v>0</v>
      </c>
    </row>
    <row r="19" spans="1:9" ht="14.25">
      <c r="A19" s="3509"/>
      <c r="B19" s="3510" t="s">
        <v>2505</v>
      </c>
      <c r="C19" s="3510"/>
      <c r="D19" s="2533"/>
      <c r="E19" s="2533"/>
      <c r="F19" s="2534"/>
      <c r="G19" s="2535"/>
      <c r="H19" s="2545"/>
      <c r="I19" s="2546">
        <f>ROUND(D19*E19*F19*G19/10000,0)</f>
        <v>0</v>
      </c>
    </row>
    <row r="20" spans="1:9">
      <c r="A20" s="3509"/>
      <c r="B20" s="3511" t="s">
        <v>2486</v>
      </c>
      <c r="C20" s="3511"/>
      <c r="D20" s="2537">
        <f>SUM(D17:D19)</f>
        <v>0</v>
      </c>
      <c r="E20" s="2537"/>
      <c r="F20" s="2538"/>
      <c r="G20" s="2535"/>
      <c r="H20" s="2542"/>
      <c r="I20" s="2543">
        <f>SUM(I17:I19)</f>
        <v>0</v>
      </c>
    </row>
    <row r="21" spans="1:9">
      <c r="A21" s="3509" t="s">
        <v>2506</v>
      </c>
      <c r="B21" s="3513"/>
      <c r="C21" s="3513"/>
      <c r="D21" s="3513"/>
      <c r="E21" s="3513"/>
      <c r="F21" s="3513"/>
      <c r="G21" s="3513"/>
      <c r="H21" s="2547">
        <v>0.1</v>
      </c>
      <c r="I21" s="2540">
        <f>ROUND(I10*H21,0)</f>
        <v>0</v>
      </c>
    </row>
    <row r="22" spans="1:9" ht="14.25">
      <c r="A22" s="3514" t="s">
        <v>2507</v>
      </c>
      <c r="B22" s="3515"/>
      <c r="C22" s="3516"/>
      <c r="D22" s="2548" t="s">
        <v>2508</v>
      </c>
      <c r="E22" s="2548" t="s">
        <v>2509</v>
      </c>
      <c r="F22" s="2549" t="s">
        <v>2510</v>
      </c>
      <c r="G22" s="2549" t="s">
        <v>2511</v>
      </c>
      <c r="H22" s="2541" t="s">
        <v>2512</v>
      </c>
      <c r="I22" s="2532" t="s">
        <v>2513</v>
      </c>
    </row>
    <row r="23" spans="1:9" ht="14.25" thickBot="1">
      <c r="A23" s="3517"/>
      <c r="B23" s="3518"/>
      <c r="C23" s="3519"/>
      <c r="D23" s="2550"/>
      <c r="E23" s="2550"/>
      <c r="F23" s="2550"/>
      <c r="G23" s="2551"/>
      <c r="H23" s="2552"/>
      <c r="I23" s="2553">
        <f>ROUND(E23*D23*F23*(1-G23)/10000,0)</f>
        <v>0</v>
      </c>
    </row>
    <row r="26" spans="1:9">
      <c r="A26" s="2554" t="s">
        <v>2514</v>
      </c>
      <c r="B26" s="2554"/>
      <c r="C26" s="2554"/>
      <c r="D26" s="2554"/>
      <c r="E26" s="3520">
        <f>C27-C30-C31-C32</f>
        <v>0</v>
      </c>
      <c r="F26" s="3520"/>
      <c r="G26" s="3520"/>
      <c r="H26" s="3068" t="s">
        <v>2841</v>
      </c>
    </row>
    <row r="27" spans="1:9">
      <c r="A27" s="2555">
        <v>1</v>
      </c>
      <c r="B27" s="2556" t="s">
        <v>2515</v>
      </c>
      <c r="C27" s="2556"/>
      <c r="D27" s="2556"/>
      <c r="E27" s="3521"/>
      <c r="F27" s="3521"/>
      <c r="G27" s="3521"/>
    </row>
    <row r="28" spans="1:9">
      <c r="A28" s="2557" t="s">
        <v>2516</v>
      </c>
      <c r="B28" s="2556" t="s">
        <v>2517</v>
      </c>
      <c r="C28" s="2556"/>
      <c r="D28" s="2556"/>
      <c r="E28" s="3521"/>
      <c r="F28" s="3521"/>
      <c r="G28" s="3521"/>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2"/>
      <c r="F32" s="3512"/>
      <c r="G32" s="3512"/>
    </row>
    <row r="33" spans="1:7" hidden="1">
      <c r="A33" s="3522" t="s">
        <v>2525</v>
      </c>
      <c r="B33" s="3523"/>
      <c r="C33" s="3523"/>
      <c r="D33" s="3524"/>
      <c r="E33" s="3520"/>
      <c r="F33" s="3520"/>
      <c r="G33" s="3520"/>
    </row>
    <row r="34" spans="1:7" hidden="1">
      <c r="A34" s="2559">
        <v>1</v>
      </c>
      <c r="B34" s="2556" t="s">
        <v>2526</v>
      </c>
      <c r="C34" s="2556"/>
      <c r="D34" s="2556"/>
      <c r="E34" s="3521"/>
      <c r="F34" s="3521"/>
      <c r="G34" s="3521"/>
    </row>
    <row r="35" spans="1:7" hidden="1">
      <c r="A35" s="2559">
        <v>2</v>
      </c>
      <c r="B35" s="2556" t="s">
        <v>2527</v>
      </c>
      <c r="C35" s="2556"/>
      <c r="D35" s="2556"/>
      <c r="E35" s="3521"/>
      <c r="F35" s="3521"/>
      <c r="G35" s="3521"/>
    </row>
    <row r="36" spans="1:7" hidden="1">
      <c r="A36" s="2559">
        <v>3</v>
      </c>
      <c r="B36" s="2556" t="s">
        <v>2528</v>
      </c>
      <c r="C36" s="2556"/>
      <c r="D36" s="2556"/>
      <c r="E36" s="3521"/>
      <c r="F36" s="3521"/>
      <c r="G36" s="3521"/>
    </row>
    <row r="37" spans="1:7" hidden="1">
      <c r="A37" s="2559">
        <v>4</v>
      </c>
      <c r="B37" s="2556" t="s">
        <v>2529</v>
      </c>
      <c r="C37" s="2556"/>
      <c r="D37" s="2556"/>
      <c r="E37" s="3521"/>
      <c r="F37" s="3521"/>
      <c r="G37" s="3521"/>
    </row>
    <row r="38" spans="1:7" hidden="1">
      <c r="A38" s="3522" t="s">
        <v>2530</v>
      </c>
      <c r="B38" s="3523"/>
      <c r="C38" s="3523"/>
      <c r="D38" s="3524"/>
      <c r="E38" s="3520"/>
      <c r="F38" s="3520"/>
      <c r="G38" s="35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120291</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1804</v>
      </c>
      <c r="D12" s="758">
        <f>'数据-汇总表'!E5</f>
        <v>120291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8" zoomScale="80" zoomScaleNormal="80" zoomScalePageLayoutView="80" workbookViewId="0">
      <selection activeCell="F48" sqref="F48"/>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329525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27394</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531" t="s">
        <v>3146</v>
      </c>
      <c r="F5" s="3456"/>
      <c r="G5" s="3528" t="s">
        <v>3148</v>
      </c>
      <c r="H5" s="3436"/>
      <c r="I5" s="3435" t="s">
        <v>3147</v>
      </c>
      <c r="J5" s="3436"/>
      <c r="K5" s="85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529" t="s">
        <v>3150</v>
      </c>
      <c r="F6" s="3452"/>
      <c r="G6" s="3530" t="s">
        <v>3149</v>
      </c>
      <c r="H6" s="3434"/>
      <c r="I6" s="3433" t="str">
        <f>E6</f>
        <v>神州半岛旅游度假区</v>
      </c>
      <c r="J6" s="3434"/>
      <c r="K6" s="85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13</v>
      </c>
      <c r="S7" s="1568">
        <f t="shared" ref="S7:S15" si="0">F7</f>
        <v>100</v>
      </c>
      <c r="T7" s="1567" t="s">
        <v>13</v>
      </c>
      <c r="U7" s="1568">
        <f t="shared" ref="U7:U15" si="1">H7</f>
        <v>100</v>
      </c>
      <c r="V7" s="1567" t="s">
        <v>13</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13</v>
      </c>
      <c r="S8" s="1568">
        <f t="shared" si="0"/>
        <v>100</v>
      </c>
      <c r="T8" s="1567" t="s">
        <v>13</v>
      </c>
      <c r="U8" s="1568">
        <f t="shared" si="1"/>
        <v>100</v>
      </c>
      <c r="V8" s="1567" t="s">
        <v>13</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95</v>
      </c>
      <c r="G11" s="533">
        <v>0.8</v>
      </c>
      <c r="H11" s="255">
        <f>LOOKUP(G11,68:68,69:69)-LOOKUP(C11,68:68,69:69)+100</f>
        <v>100</v>
      </c>
      <c r="I11" s="533">
        <f>E11</f>
        <v>1.3</v>
      </c>
      <c r="J11" s="255">
        <f>LOOKUP(I11,68:68,69:69)-LOOKUP(C11,68:68,69:69)+100</f>
        <v>95</v>
      </c>
      <c r="K11" s="864">
        <v>5</v>
      </c>
      <c r="L11" s="2140"/>
      <c r="M11" s="2134"/>
      <c r="N11" s="2134"/>
      <c r="O11" s="2141"/>
      <c r="P11" s="3413"/>
      <c r="Q11" s="1150" t="str">
        <f t="shared" si="6"/>
        <v>容积率</v>
      </c>
      <c r="R11" s="1567" t="s">
        <v>11</v>
      </c>
      <c r="S11" s="1568">
        <f t="shared" si="0"/>
        <v>95</v>
      </c>
      <c r="T11" s="1567" t="s">
        <v>11</v>
      </c>
      <c r="U11" s="1568">
        <f t="shared" si="1"/>
        <v>100</v>
      </c>
      <c r="V11" s="1567" t="s">
        <v>11</v>
      </c>
      <c r="W11" s="1568">
        <f t="shared" si="2"/>
        <v>95</v>
      </c>
      <c r="X11" s="1569"/>
      <c r="Y11" s="3359"/>
      <c r="Z11" s="1149" t="str">
        <f t="shared" si="7"/>
        <v>容积率</v>
      </c>
      <c r="AA11" s="1570">
        <f t="shared" si="3"/>
        <v>1.0526315789473684</v>
      </c>
      <c r="AB11" s="1570">
        <f t="shared" si="4"/>
        <v>1</v>
      </c>
      <c r="AC11" s="1570">
        <f t="shared" si="5"/>
        <v>1.0526315789473684</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1150">
        <f t="shared" si="6"/>
        <v>0</v>
      </c>
      <c r="R12" s="1567" t="s">
        <v>11</v>
      </c>
      <c r="S12" s="1568">
        <f t="shared" si="0"/>
        <v>100</v>
      </c>
      <c r="T12" s="1567" t="s">
        <v>11</v>
      </c>
      <c r="U12" s="1568">
        <f t="shared" si="1"/>
        <v>100</v>
      </c>
      <c r="V12" s="1567" t="s">
        <v>11</v>
      </c>
      <c r="W12" s="1568">
        <f t="shared" si="2"/>
        <v>100</v>
      </c>
      <c r="X12" s="1569"/>
      <c r="Y12" s="3359"/>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1150">
        <f t="shared" si="6"/>
        <v>0</v>
      </c>
      <c r="R13" s="1567" t="s">
        <v>11</v>
      </c>
      <c r="S13" s="1568">
        <f t="shared" si="0"/>
        <v>100</v>
      </c>
      <c r="T13" s="1567" t="s">
        <v>11</v>
      </c>
      <c r="U13" s="1568">
        <f t="shared" si="1"/>
        <v>100</v>
      </c>
      <c r="V13" s="1567" t="s">
        <v>11</v>
      </c>
      <c r="W13" s="1568">
        <f t="shared" si="2"/>
        <v>100</v>
      </c>
      <c r="X13" s="1569"/>
      <c r="Y13" s="3359"/>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1150">
        <f t="shared" si="6"/>
        <v>0</v>
      </c>
      <c r="R14" s="1567" t="s">
        <v>11</v>
      </c>
      <c r="S14" s="1568">
        <f t="shared" si="0"/>
        <v>100</v>
      </c>
      <c r="T14" s="1567" t="s">
        <v>11</v>
      </c>
      <c r="U14" s="1568">
        <f t="shared" si="1"/>
        <v>100</v>
      </c>
      <c r="V14" s="1567" t="s">
        <v>11</v>
      </c>
      <c r="W14" s="1568">
        <f t="shared" si="2"/>
        <v>100</v>
      </c>
      <c r="X14" s="1569"/>
      <c r="Y14" s="3359"/>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1571" t="str">
        <f t="shared" si="6"/>
        <v>居住社区成熟度</v>
      </c>
      <c r="R15" s="1572" t="s">
        <v>11</v>
      </c>
      <c r="S15" s="1573">
        <f t="shared" si="0"/>
        <v>100</v>
      </c>
      <c r="T15" s="1572" t="s">
        <v>11</v>
      </c>
      <c r="U15" s="1573">
        <f t="shared" si="1"/>
        <v>100</v>
      </c>
      <c r="V15" s="1572" t="s">
        <v>11</v>
      </c>
      <c r="W15" s="1573">
        <f t="shared" si="2"/>
        <v>100</v>
      </c>
      <c r="X15" s="1566"/>
      <c r="Y15" s="3447"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1571"/>
      <c r="R16" s="1572"/>
      <c r="S16" s="1573"/>
      <c r="T16" s="1572"/>
      <c r="U16" s="1573"/>
      <c r="V16" s="1572"/>
      <c r="W16" s="1573"/>
      <c r="X16" s="1566"/>
      <c r="Y16" s="3448"/>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1571" t="str">
        <f>B17</f>
        <v>交通便捷度</v>
      </c>
      <c r="R17" s="1572" t="s">
        <v>11</v>
      </c>
      <c r="S17" s="1573">
        <f>F17</f>
        <v>100</v>
      </c>
      <c r="T17" s="1572" t="s">
        <v>11</v>
      </c>
      <c r="U17" s="1573">
        <f>H17</f>
        <v>100</v>
      </c>
      <c r="V17" s="1572" t="s">
        <v>11</v>
      </c>
      <c r="W17" s="1573">
        <f>J17</f>
        <v>100</v>
      </c>
      <c r="X17" s="1566"/>
      <c r="Y17" s="3448"/>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1571"/>
      <c r="R18" s="1572"/>
      <c r="S18" s="1573"/>
      <c r="T18" s="1572"/>
      <c r="U18" s="1573"/>
      <c r="V18" s="1572"/>
      <c r="W18" s="1573"/>
      <c r="X18" s="1566"/>
      <c r="Y18" s="3448"/>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1571" t="str">
        <f>B19</f>
        <v>公共配套设施</v>
      </c>
      <c r="R19" s="1572" t="s">
        <v>11</v>
      </c>
      <c r="S19" s="1573">
        <f>F19</f>
        <v>100</v>
      </c>
      <c r="T19" s="1572" t="s">
        <v>11</v>
      </c>
      <c r="U19" s="1573">
        <f>H19</f>
        <v>100</v>
      </c>
      <c r="V19" s="1572" t="s">
        <v>11</v>
      </c>
      <c r="W19" s="1573">
        <f>J19</f>
        <v>100</v>
      </c>
      <c r="X19" s="1566"/>
      <c r="Y19" s="3448"/>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2603" t="str">
        <f>B21</f>
        <v>基础设施水平</v>
      </c>
      <c r="R21" s="1572" t="s">
        <v>11</v>
      </c>
      <c r="S21" s="1573">
        <f>F21</f>
        <v>100</v>
      </c>
      <c r="T21" s="1572" t="s">
        <v>11</v>
      </c>
      <c r="U21" s="1573">
        <f>H21</f>
        <v>100</v>
      </c>
      <c r="V21" s="1572" t="s">
        <v>11</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2603"/>
      <c r="R22" s="1572"/>
      <c r="S22" s="1573"/>
      <c r="T22" s="1572"/>
      <c r="U22" s="1573"/>
      <c r="V22" s="1572"/>
      <c r="W22" s="1573"/>
      <c r="X22" s="2605"/>
      <c r="Y22" s="3448"/>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1571" t="str">
        <f>B23</f>
        <v>自然及人文环境</v>
      </c>
      <c r="R23" s="1572" t="s">
        <v>11</v>
      </c>
      <c r="S23" s="1573">
        <f>F23</f>
        <v>100</v>
      </c>
      <c r="T23" s="1572" t="s">
        <v>11</v>
      </c>
      <c r="U23" s="1573">
        <f>H23</f>
        <v>95</v>
      </c>
      <c r="V23" s="1572" t="s">
        <v>11</v>
      </c>
      <c r="W23" s="1573">
        <f>J23</f>
        <v>100</v>
      </c>
      <c r="X23" s="1566"/>
      <c r="Y23" s="3448"/>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1571" t="str">
        <f t="shared" ref="Q25:Q46" si="11">B25</f>
        <v>楼层-1</v>
      </c>
      <c r="R25" s="1572" t="s">
        <v>11</v>
      </c>
      <c r="S25" s="1573">
        <f>F25</f>
        <v>100</v>
      </c>
      <c r="T25" s="1572" t="s">
        <v>11</v>
      </c>
      <c r="U25" s="1573">
        <f>H25</f>
        <v>100</v>
      </c>
      <c r="V25" s="1572" t="s">
        <v>11</v>
      </c>
      <c r="W25" s="1573">
        <f>J25</f>
        <v>100</v>
      </c>
      <c r="X25" s="1566"/>
      <c r="Y25" s="3448"/>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1571" t="str">
        <f t="shared" si="11"/>
        <v>朝向</v>
      </c>
      <c r="R26" s="1572" t="s">
        <v>11</v>
      </c>
      <c r="S26" s="1573">
        <f>F26</f>
        <v>100</v>
      </c>
      <c r="T26" s="1572" t="s">
        <v>11</v>
      </c>
      <c r="U26" s="1573">
        <f>H26</f>
        <v>100</v>
      </c>
      <c r="V26" s="1572" t="s">
        <v>11</v>
      </c>
      <c r="W26" s="1573">
        <f>J26</f>
        <v>100</v>
      </c>
      <c r="X26" s="1566"/>
      <c r="Y26" s="3448"/>
      <c r="Z26" s="1574" t="str">
        <f>Q26</f>
        <v>朝向</v>
      </c>
      <c r="AA26" s="1575">
        <f t="shared" si="3"/>
        <v>1</v>
      </c>
      <c r="AB26" s="1575">
        <f t="shared" si="4"/>
        <v>1</v>
      </c>
      <c r="AC26" s="1575">
        <f t="shared" si="5"/>
        <v>1</v>
      </c>
    </row>
    <row r="27" spans="1:29" s="1219" customFormat="1" ht="15.75" thickBot="1">
      <c r="A27" s="536"/>
      <c r="B27" s="3205" t="s">
        <v>3128</v>
      </c>
      <c r="C27" s="3206" t="s">
        <v>3129</v>
      </c>
      <c r="D27" s="875">
        <v>100</v>
      </c>
      <c r="E27" s="3207" t="s">
        <v>3130</v>
      </c>
      <c r="F27" s="876">
        <f>SUMIF(90:90,E27,91:91)-SUMIF(90:90,C27,91:91)+100</f>
        <v>105</v>
      </c>
      <c r="G27" s="3208" t="s">
        <v>3129</v>
      </c>
      <c r="H27" s="875">
        <f>SUMIF(90:90,G27,91:91)-SUMIF(90:90,C27,91:91)+100</f>
        <v>100</v>
      </c>
      <c r="I27" s="3207" t="s">
        <v>3131</v>
      </c>
      <c r="J27" s="875">
        <f>SUMIF(90:90,I27,91:91)-SUMIF(90:90,C27,91:91)+100</f>
        <v>105</v>
      </c>
      <c r="K27" s="865"/>
      <c r="L27" s="2135"/>
      <c r="M27" s="2136"/>
      <c r="N27" s="2136"/>
      <c r="O27" s="2137"/>
      <c r="P27" s="3448"/>
      <c r="Q27" s="1150" t="str">
        <f t="shared" si="11"/>
        <v>楼层</v>
      </c>
      <c r="R27" s="1567" t="s">
        <v>11</v>
      </c>
      <c r="S27" s="1568">
        <f>F27</f>
        <v>105</v>
      </c>
      <c r="T27" s="1567" t="s">
        <v>11</v>
      </c>
      <c r="U27" s="1568">
        <f>H27</f>
        <v>100</v>
      </c>
      <c r="V27" s="1567" t="s">
        <v>11</v>
      </c>
      <c r="W27" s="1568">
        <f>J27</f>
        <v>105</v>
      </c>
      <c r="X27" s="1569"/>
      <c r="Y27" s="3448"/>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1571">
        <f t="shared" si="11"/>
        <v>0</v>
      </c>
      <c r="R28" s="1572" t="s">
        <v>11</v>
      </c>
      <c r="S28" s="1573">
        <f t="shared" ref="S28:S46" si="12">F28</f>
        <v>100</v>
      </c>
      <c r="T28" s="1572" t="s">
        <v>11</v>
      </c>
      <c r="U28" s="1573">
        <f t="shared" ref="U28:U46" si="13">H28</f>
        <v>100</v>
      </c>
      <c r="V28" s="1572" t="s">
        <v>11</v>
      </c>
      <c r="W28" s="1573">
        <f t="shared" ref="W28:W46" si="14">J28</f>
        <v>100</v>
      </c>
      <c r="X28" s="1566"/>
      <c r="Y28" s="3448"/>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1571">
        <f t="shared" si="11"/>
        <v>0</v>
      </c>
      <c r="R29" s="1572" t="s">
        <v>11</v>
      </c>
      <c r="S29" s="1573">
        <f t="shared" si="12"/>
        <v>100</v>
      </c>
      <c r="T29" s="1572" t="s">
        <v>11</v>
      </c>
      <c r="U29" s="1573">
        <f t="shared" si="13"/>
        <v>100</v>
      </c>
      <c r="V29" s="1572" t="s">
        <v>11</v>
      </c>
      <c r="W29" s="1573">
        <f t="shared" si="14"/>
        <v>100</v>
      </c>
      <c r="X29" s="1566"/>
      <c r="Y29" s="3448"/>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1571">
        <f t="shared" si="11"/>
        <v>0</v>
      </c>
      <c r="R30" s="1572" t="s">
        <v>11</v>
      </c>
      <c r="S30" s="1573">
        <f t="shared" si="12"/>
        <v>100</v>
      </c>
      <c r="T30" s="1572" t="s">
        <v>11</v>
      </c>
      <c r="U30" s="1573">
        <f t="shared" si="13"/>
        <v>100</v>
      </c>
      <c r="V30" s="1572" t="s">
        <v>11</v>
      </c>
      <c r="W30" s="1573">
        <f t="shared" si="14"/>
        <v>100</v>
      </c>
      <c r="X30" s="1566"/>
      <c r="Y30" s="3448"/>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1571">
        <f t="shared" si="11"/>
        <v>0</v>
      </c>
      <c r="R31" s="1572" t="s">
        <v>11</v>
      </c>
      <c r="S31" s="1573">
        <f t="shared" si="12"/>
        <v>100</v>
      </c>
      <c r="T31" s="1572" t="s">
        <v>11</v>
      </c>
      <c r="U31" s="1573">
        <f t="shared" si="13"/>
        <v>100</v>
      </c>
      <c r="V31" s="1572" t="s">
        <v>11</v>
      </c>
      <c r="W31" s="1573">
        <f t="shared" si="14"/>
        <v>100</v>
      </c>
      <c r="X31" s="1566"/>
      <c r="Y31" s="3448"/>
      <c r="Z31" s="1574">
        <f t="shared" si="15"/>
        <v>0</v>
      </c>
      <c r="AA31" s="1575">
        <f t="shared" si="3"/>
        <v>1</v>
      </c>
      <c r="AB31" s="1575">
        <f t="shared" si="4"/>
        <v>1</v>
      </c>
      <c r="AC31" s="1575">
        <f t="shared" si="5"/>
        <v>1</v>
      </c>
    </row>
    <row r="32" spans="1:29" ht="15">
      <c r="A32" s="2931" t="s">
        <v>2753</v>
      </c>
      <c r="B32" s="172" t="s">
        <v>724</v>
      </c>
      <c r="C32" s="878" t="s">
        <v>3136</v>
      </c>
      <c r="D32" s="597">
        <v>100</v>
      </c>
      <c r="E32" s="879" t="s">
        <v>3100</v>
      </c>
      <c r="F32" s="575">
        <f>SUMIF(100:100,E32,101:101)-SUMIF(100:100,C32,101:101)+100</f>
        <v>85</v>
      </c>
      <c r="G32" s="878" t="s">
        <v>3096</v>
      </c>
      <c r="H32" s="597">
        <f>SUMIF(100:100,G32,101:101)-SUMIF(100:100,C32,101:101)+100</f>
        <v>95</v>
      </c>
      <c r="I32" s="879" t="s">
        <v>3100</v>
      </c>
      <c r="J32" s="540">
        <f>SUMIF(100:100,I32,101:101)-SUMIF(100:100,C32,101:101)+100</f>
        <v>85</v>
      </c>
      <c r="K32" s="864">
        <v>5</v>
      </c>
      <c r="L32" s="2142"/>
      <c r="M32" s="2134"/>
      <c r="N32" s="2134"/>
      <c r="O32" s="2141"/>
      <c r="P32" s="3449" t="s">
        <v>550</v>
      </c>
      <c r="Q32" s="1571" t="str">
        <f t="shared" si="11"/>
        <v>建筑类型</v>
      </c>
      <c r="R32" s="1572" t="s">
        <v>11</v>
      </c>
      <c r="S32" s="1573">
        <f t="shared" si="12"/>
        <v>85</v>
      </c>
      <c r="T32" s="1572" t="s">
        <v>11</v>
      </c>
      <c r="U32" s="1573">
        <f t="shared" si="13"/>
        <v>95</v>
      </c>
      <c r="V32" s="1572" t="s">
        <v>11</v>
      </c>
      <c r="W32" s="1573">
        <f t="shared" si="14"/>
        <v>85</v>
      </c>
      <c r="X32" s="1566"/>
      <c r="Y32" s="3450" t="s">
        <v>550</v>
      </c>
      <c r="Z32" s="1574" t="str">
        <f t="shared" si="15"/>
        <v>建筑类型</v>
      </c>
      <c r="AA32" s="1575">
        <f t="shared" si="3"/>
        <v>1.1764705882352942</v>
      </c>
      <c r="AB32" s="1575">
        <f t="shared" si="4"/>
        <v>1.0526315789473684</v>
      </c>
      <c r="AC32" s="1575">
        <f t="shared" si="5"/>
        <v>1.1764705882352942</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11</v>
      </c>
      <c r="S33" s="1577">
        <f t="shared" si="12"/>
        <v>100</v>
      </c>
      <c r="T33" s="1576" t="s">
        <v>11</v>
      </c>
      <c r="U33" s="1577">
        <f t="shared" si="13"/>
        <v>100</v>
      </c>
      <c r="V33" s="1576" t="s">
        <v>11</v>
      </c>
      <c r="W33" s="1577">
        <f t="shared" si="14"/>
        <v>100</v>
      </c>
      <c r="X33" s="1578"/>
      <c r="Y33" s="3450"/>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1571" t="str">
        <f t="shared" si="11"/>
        <v>建筑结构</v>
      </c>
      <c r="R34" s="1572" t="s">
        <v>11</v>
      </c>
      <c r="S34" s="1573">
        <f t="shared" si="12"/>
        <v>100</v>
      </c>
      <c r="T34" s="1572" t="s">
        <v>11</v>
      </c>
      <c r="U34" s="1573">
        <f t="shared" si="13"/>
        <v>100</v>
      </c>
      <c r="V34" s="1572" t="s">
        <v>11</v>
      </c>
      <c r="W34" s="1573">
        <f t="shared" si="14"/>
        <v>100</v>
      </c>
      <c r="X34" s="1566"/>
      <c r="Y34" s="3450"/>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1571" t="str">
        <f t="shared" si="11"/>
        <v>建筑品质</v>
      </c>
      <c r="R35" s="1572" t="s">
        <v>11</v>
      </c>
      <c r="S35" s="1573">
        <f t="shared" si="12"/>
        <v>100</v>
      </c>
      <c r="T35" s="1572" t="s">
        <v>11</v>
      </c>
      <c r="U35" s="1573">
        <f t="shared" si="13"/>
        <v>100</v>
      </c>
      <c r="V35" s="1572" t="s">
        <v>11</v>
      </c>
      <c r="W35" s="1573">
        <f t="shared" si="14"/>
        <v>100</v>
      </c>
      <c r="X35" s="1566"/>
      <c r="Y35" s="3450"/>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1571" t="str">
        <f t="shared" si="11"/>
        <v>公共部分装修</v>
      </c>
      <c r="R36" s="1572" t="s">
        <v>11</v>
      </c>
      <c r="S36" s="1573">
        <f t="shared" si="12"/>
        <v>100</v>
      </c>
      <c r="T36" s="1572" t="s">
        <v>11</v>
      </c>
      <c r="U36" s="1573">
        <f t="shared" si="13"/>
        <v>100</v>
      </c>
      <c r="V36" s="1572" t="s">
        <v>11</v>
      </c>
      <c r="W36" s="1573">
        <f t="shared" si="14"/>
        <v>100</v>
      </c>
      <c r="X36" s="1566"/>
      <c r="Y36" s="3450"/>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1150" t="str">
        <f t="shared" si="11"/>
        <v>成新度</v>
      </c>
      <c r="R37" s="1567" t="s">
        <v>11</v>
      </c>
      <c r="S37" s="1568">
        <f t="shared" si="12"/>
        <v>100</v>
      </c>
      <c r="T37" s="1567" t="s">
        <v>11</v>
      </c>
      <c r="U37" s="1568">
        <f t="shared" si="13"/>
        <v>100</v>
      </c>
      <c r="V37" s="1567" t="s">
        <v>11</v>
      </c>
      <c r="W37" s="1568">
        <f t="shared" si="14"/>
        <v>100</v>
      </c>
      <c r="X37" s="1569"/>
      <c r="Y37" s="3450"/>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1571" t="str">
        <f t="shared" si="11"/>
        <v>物业管理</v>
      </c>
      <c r="R38" s="1572" t="s">
        <v>11</v>
      </c>
      <c r="S38" s="1573">
        <f t="shared" si="12"/>
        <v>100</v>
      </c>
      <c r="T38" s="1572" t="s">
        <v>11</v>
      </c>
      <c r="U38" s="1573">
        <f t="shared" si="13"/>
        <v>100</v>
      </c>
      <c r="V38" s="1572" t="s">
        <v>11</v>
      </c>
      <c r="W38" s="1573">
        <f t="shared" si="14"/>
        <v>100</v>
      </c>
      <c r="X38" s="1566"/>
      <c r="Y38" s="3450"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1571" t="str">
        <f t="shared" si="11"/>
        <v>市政基础设施</v>
      </c>
      <c r="R39" s="1572" t="s">
        <v>11</v>
      </c>
      <c r="S39" s="1573">
        <f t="shared" si="12"/>
        <v>100</v>
      </c>
      <c r="T39" s="1572" t="s">
        <v>11</v>
      </c>
      <c r="U39" s="1573">
        <f t="shared" si="13"/>
        <v>100</v>
      </c>
      <c r="V39" s="1572" t="s">
        <v>11</v>
      </c>
      <c r="W39" s="1573">
        <f t="shared" si="14"/>
        <v>100</v>
      </c>
      <c r="X39" s="1566"/>
      <c r="Y39" s="3450"/>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1571" t="str">
        <f t="shared" si="11"/>
        <v>房型</v>
      </c>
      <c r="R40" s="1572" t="s">
        <v>11</v>
      </c>
      <c r="S40" s="1573">
        <f t="shared" si="12"/>
        <v>105</v>
      </c>
      <c r="T40" s="1572" t="s">
        <v>11</v>
      </c>
      <c r="U40" s="1573">
        <f t="shared" si="13"/>
        <v>100</v>
      </c>
      <c r="V40" s="1572" t="s">
        <v>11</v>
      </c>
      <c r="W40" s="1573">
        <f t="shared" si="14"/>
        <v>100</v>
      </c>
      <c r="X40" s="1566"/>
      <c r="Y40" s="3450"/>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11</v>
      </c>
      <c r="S41" s="1577">
        <f t="shared" si="12"/>
        <v>100</v>
      </c>
      <c r="T41" s="1576" t="s">
        <v>11</v>
      </c>
      <c r="U41" s="1577">
        <f t="shared" si="13"/>
        <v>100</v>
      </c>
      <c r="V41" s="1576" t="s">
        <v>11</v>
      </c>
      <c r="W41" s="1577">
        <f t="shared" si="14"/>
        <v>100</v>
      </c>
      <c r="X41" s="1578"/>
      <c r="Y41" s="3450"/>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1571" t="str">
        <f t="shared" si="11"/>
        <v>内部装修</v>
      </c>
      <c r="R42" s="1572" t="s">
        <v>11</v>
      </c>
      <c r="S42" s="1573">
        <f t="shared" si="12"/>
        <v>100</v>
      </c>
      <c r="T42" s="1572" t="s">
        <v>11</v>
      </c>
      <c r="U42" s="1573">
        <f t="shared" si="13"/>
        <v>100</v>
      </c>
      <c r="V42" s="1572" t="s">
        <v>11</v>
      </c>
      <c r="W42" s="1573">
        <f t="shared" si="14"/>
        <v>100</v>
      </c>
      <c r="X42" s="1566"/>
      <c r="Y42" s="3450"/>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1571" t="str">
        <f t="shared" si="11"/>
        <v>内部装修维护情况</v>
      </c>
      <c r="R43" s="1572" t="s">
        <v>11</v>
      </c>
      <c r="S43" s="1573">
        <f t="shared" si="12"/>
        <v>100</v>
      </c>
      <c r="T43" s="1572" t="s">
        <v>11</v>
      </c>
      <c r="U43" s="1573">
        <f t="shared" si="13"/>
        <v>100</v>
      </c>
      <c r="V43" s="1572" t="s">
        <v>11</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1150">
        <f t="shared" si="11"/>
        <v>0</v>
      </c>
      <c r="R44" s="1567" t="s">
        <v>11</v>
      </c>
      <c r="S44" s="1568">
        <f t="shared" si="12"/>
        <v>100</v>
      </c>
      <c r="T44" s="1567" t="s">
        <v>11</v>
      </c>
      <c r="U44" s="1568">
        <f t="shared" si="13"/>
        <v>100</v>
      </c>
      <c r="V44" s="1567" t="s">
        <v>11</v>
      </c>
      <c r="W44" s="1568">
        <f t="shared" si="14"/>
        <v>100</v>
      </c>
      <c r="X44" s="1569"/>
      <c r="Y44" s="3450"/>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1571">
        <f t="shared" si="11"/>
        <v>0</v>
      </c>
      <c r="R45" s="1572" t="s">
        <v>11</v>
      </c>
      <c r="S45" s="1573">
        <f t="shared" si="12"/>
        <v>100</v>
      </c>
      <c r="T45" s="1572" t="s">
        <v>11</v>
      </c>
      <c r="U45" s="1573">
        <f t="shared" si="13"/>
        <v>100</v>
      </c>
      <c r="V45" s="1572" t="s">
        <v>11</v>
      </c>
      <c r="W45" s="1573">
        <f t="shared" si="14"/>
        <v>100</v>
      </c>
      <c r="X45" s="1566"/>
      <c r="Y45" s="3450"/>
      <c r="Z45" s="1574">
        <f t="shared" si="15"/>
        <v>0</v>
      </c>
      <c r="AA45" s="1575">
        <f t="shared" si="3"/>
        <v>1</v>
      </c>
      <c r="AB45" s="1575">
        <f t="shared" si="4"/>
        <v>1</v>
      </c>
      <c r="AC45" s="1575">
        <f t="shared" si="5"/>
        <v>1</v>
      </c>
    </row>
    <row r="46" spans="1:29" ht="15.75" thickBot="1">
      <c r="A46" s="886"/>
      <c r="B46" s="3209" t="s">
        <v>3137</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1571" t="str">
        <f t="shared" si="11"/>
        <v>海景</v>
      </c>
      <c r="R46" s="1572" t="s">
        <v>10</v>
      </c>
      <c r="S46" s="1573">
        <f t="shared" si="12"/>
        <v>100</v>
      </c>
      <c r="T46" s="1572" t="s">
        <v>10</v>
      </c>
      <c r="U46" s="1573">
        <f t="shared" si="13"/>
        <v>100</v>
      </c>
      <c r="V46" s="1572" t="s">
        <v>10</v>
      </c>
      <c r="W46" s="1573">
        <f t="shared" si="14"/>
        <v>100</v>
      </c>
      <c r="X46" s="1566"/>
      <c r="Y46" s="3527"/>
      <c r="Z46" s="1574" t="str">
        <f t="shared" si="15"/>
        <v>海景</v>
      </c>
      <c r="AA46" s="1575">
        <f t="shared" si="3"/>
        <v>1</v>
      </c>
      <c r="AB46" s="1575">
        <f t="shared" si="4"/>
        <v>1</v>
      </c>
      <c r="AC46" s="1575">
        <f t="shared" si="5"/>
        <v>1</v>
      </c>
    </row>
    <row r="47" spans="1:29" ht="15">
      <c r="A47" s="607" t="s">
        <v>735</v>
      </c>
      <c r="B47" s="887"/>
      <c r="C47" s="2651" t="s">
        <v>9</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27394</v>
      </c>
      <c r="D48" s="2658"/>
      <c r="E48" s="2659">
        <f>R48</f>
        <v>27239</v>
      </c>
      <c r="F48" s="2659"/>
      <c r="G48" s="2657">
        <f>T48</f>
        <v>27945</v>
      </c>
      <c r="H48" s="2658"/>
      <c r="I48" s="2659">
        <f>V48</f>
        <v>26999</v>
      </c>
      <c r="J48" s="2658"/>
      <c r="K48" s="1606"/>
      <c r="L48" s="2144"/>
      <c r="M48" s="2145"/>
      <c r="N48" s="2145"/>
      <c r="O48" s="2145"/>
      <c r="P48" s="3413" t="str">
        <f>A48</f>
        <v>比较价格（元/平方米）</v>
      </c>
      <c r="Q48" s="3413"/>
      <c r="R48" s="3526">
        <f>IF(F1="售价",ROUND(PRODUCT(R47,AA7:AA46),0),ROUND(PRODUCT(R47,AA7:AA46),1))</f>
        <v>27239</v>
      </c>
      <c r="S48" s="3526"/>
      <c r="T48" s="3526">
        <f>IF(F1="售价",ROUND(PRODUCT(T47,AB7:AB46),0),ROUND(PRODUCT(T47,AB7:AB46),1))</f>
        <v>27945</v>
      </c>
      <c r="U48" s="3526"/>
      <c r="V48" s="3526">
        <f>IF(F1="售价",ROUND(PRODUCT(V47,AC7:AC46),0),ROUND(PRODUCT(V47,AC7:AC46),1))</f>
        <v>26999</v>
      </c>
      <c r="W48" s="3526"/>
      <c r="X48" s="1558"/>
      <c r="Y48" s="1558"/>
      <c r="Z48" s="1558"/>
      <c r="AA48" s="1558"/>
      <c r="AB48" s="1558"/>
      <c r="AC48" s="1558"/>
    </row>
    <row r="49" spans="1:29" ht="15.75" thickBot="1">
      <c r="A49" s="621" t="s">
        <v>2932</v>
      </c>
      <c r="B49" s="622"/>
      <c r="C49" s="2660">
        <f>R49</f>
        <v>27394</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27394</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0.12325773195876288</v>
      </c>
      <c r="F52" s="627" t="str">
        <f>IF(OR(E52&gt;=0.3,E52&lt;=-0.3),"超过30%","")</f>
        <v/>
      </c>
      <c r="G52" s="626">
        <f>IF(G47&lt;G48,G48/G47-1,G47/G48-1)</f>
        <v>0.1080491673275179</v>
      </c>
      <c r="H52" s="627" t="str">
        <f>IF(OR(G52&gt;=0.3,G52&lt;=-0.3),"超过30%","")</f>
        <v/>
      </c>
      <c r="I52" s="626">
        <f>IF(I47&lt;I48,I48/I47-1,I47/I48-1)</f>
        <v>0.1794076533286737</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2.5918719483094099E-2</v>
      </c>
      <c r="F53" s="627" t="str">
        <f>IF(OR(E53&gt;=0.2,E53&lt;=-0.2),"超过20%","")</f>
        <v/>
      </c>
      <c r="G53" s="626">
        <f>IF(G48&lt;I48,I48/G48-1,G48/I48-1)</f>
        <v>3.5038334753139111E-2</v>
      </c>
      <c r="H53" s="627" t="str">
        <f>IF(OR(G53&gt;=0.2,G53&lt;=-0.2),"超过20%","")</f>
        <v/>
      </c>
      <c r="I53" s="626">
        <f>IF(I48&lt;E48,E48/I48-1,I48/E48-1)</f>
        <v>8.8892181191895236E-3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3132</v>
      </c>
      <c r="D90" s="3196" t="s">
        <v>3129</v>
      </c>
      <c r="E90" s="3196" t="s">
        <v>3133</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3134</v>
      </c>
      <c r="D130" s="3196">
        <v>0</v>
      </c>
      <c r="E130" s="3196" t="s">
        <v>3138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4"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4"/>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4"/>
      <c r="AC6" s="3418"/>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7" t="s">
        <v>540</v>
      </c>
      <c r="Q15" s="1571" t="str">
        <f t="shared" si="6"/>
        <v>商业繁华度</v>
      </c>
      <c r="R15" s="1572" t="s">
        <v>8</v>
      </c>
      <c r="S15" s="1573">
        <f t="shared" si="0"/>
        <v>100</v>
      </c>
      <c r="T15" s="1572" t="s">
        <v>8</v>
      </c>
      <c r="U15" s="1573">
        <f t="shared" si="1"/>
        <v>100</v>
      </c>
      <c r="V15" s="1572" t="s">
        <v>8</v>
      </c>
      <c r="W15" s="1573">
        <f t="shared" si="2"/>
        <v>100</v>
      </c>
      <c r="X15" s="1566"/>
      <c r="Y15" s="3447"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8"/>
      <c r="Q23" s="1571" t="str">
        <f>B23</f>
        <v>自然及人文环境</v>
      </c>
      <c r="R23" s="1572" t="s">
        <v>8</v>
      </c>
      <c r="S23" s="1573">
        <f>F23</f>
        <v>100</v>
      </c>
      <c r="T23" s="1572" t="s">
        <v>8</v>
      </c>
      <c r="U23" s="1573">
        <f>H23</f>
        <v>100</v>
      </c>
      <c r="V23" s="1572" t="s">
        <v>8</v>
      </c>
      <c r="W23" s="1573">
        <f>J23</f>
        <v>100</v>
      </c>
      <c r="X23" s="1566"/>
      <c r="Y23" s="3448"/>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8"/>
      <c r="Q25" s="1571" t="str">
        <f t="shared" ref="Q25:Q46" si="11">B25</f>
        <v>临街状况</v>
      </c>
      <c r="R25" s="1572" t="s">
        <v>8</v>
      </c>
      <c r="S25" s="1573">
        <f>F25</f>
        <v>100</v>
      </c>
      <c r="T25" s="1572" t="s">
        <v>8</v>
      </c>
      <c r="U25" s="1573">
        <f>H25</f>
        <v>100</v>
      </c>
      <c r="V25" s="1572" t="s">
        <v>8</v>
      </c>
      <c r="W25" s="1573">
        <f>J25</f>
        <v>100</v>
      </c>
      <c r="X25" s="1566"/>
      <c r="Y25" s="3448"/>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8"/>
      <c r="Q26" s="1571" t="str">
        <f t="shared" si="11"/>
        <v>平面位置/可视性</v>
      </c>
      <c r="R26" s="1572" t="s">
        <v>8</v>
      </c>
      <c r="S26" s="1573">
        <f>F26</f>
        <v>100</v>
      </c>
      <c r="T26" s="1572" t="s">
        <v>8</v>
      </c>
      <c r="U26" s="1573">
        <f>H26</f>
        <v>100</v>
      </c>
      <c r="V26" s="1572" t="s">
        <v>8</v>
      </c>
      <c r="W26" s="1573">
        <f>J26</f>
        <v>100</v>
      </c>
      <c r="X26" s="1566"/>
      <c r="Y26" s="3448"/>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8"/>
      <c r="Q27" s="1150" t="str">
        <f t="shared" si="11"/>
        <v>人流量</v>
      </c>
      <c r="R27" s="1567" t="s">
        <v>8</v>
      </c>
      <c r="S27" s="1568">
        <f>F27</f>
        <v>100</v>
      </c>
      <c r="T27" s="1567" t="s">
        <v>8</v>
      </c>
      <c r="U27" s="1568">
        <f>H27</f>
        <v>100</v>
      </c>
      <c r="V27" s="1567" t="s">
        <v>8</v>
      </c>
      <c r="W27" s="1568">
        <f>J27</f>
        <v>100</v>
      </c>
      <c r="X27" s="1569"/>
      <c r="Y27" s="3448"/>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8"/>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8"/>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8"/>
      <c r="Q29" s="1571">
        <f t="shared" si="11"/>
        <v>111</v>
      </c>
      <c r="R29" s="1572" t="s">
        <v>8</v>
      </c>
      <c r="S29" s="1573">
        <f t="shared" si="12"/>
        <v>100</v>
      </c>
      <c r="T29" s="1572" t="s">
        <v>8</v>
      </c>
      <c r="U29" s="1573">
        <f t="shared" si="13"/>
        <v>100</v>
      </c>
      <c r="V29" s="1572" t="s">
        <v>8</v>
      </c>
      <c r="W29" s="1573">
        <f t="shared" si="14"/>
        <v>100</v>
      </c>
      <c r="X29" s="1566"/>
      <c r="Y29" s="3448"/>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49" t="s">
        <v>550</v>
      </c>
      <c r="Q32" s="1571" t="str">
        <f t="shared" si="11"/>
        <v>商业类型</v>
      </c>
      <c r="R32" s="1572" t="s">
        <v>8</v>
      </c>
      <c r="S32" s="1573">
        <f t="shared" si="12"/>
        <v>100</v>
      </c>
      <c r="T32" s="1572" t="s">
        <v>8</v>
      </c>
      <c r="U32" s="1573">
        <f t="shared" si="13"/>
        <v>100</v>
      </c>
      <c r="V32" s="1572" t="s">
        <v>8</v>
      </c>
      <c r="W32" s="1573">
        <f t="shared" si="14"/>
        <v>100</v>
      </c>
      <c r="X32" s="1566"/>
      <c r="Y32" s="3450"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0"/>
      <c r="Q33" s="1604" t="str">
        <f t="shared" si="11"/>
        <v>项目建筑规模</v>
      </c>
      <c r="R33" s="1576" t="s">
        <v>8</v>
      </c>
      <c r="S33" s="1577" t="e">
        <f t="shared" si="12"/>
        <v>#N/A</v>
      </c>
      <c r="T33" s="1576" t="s">
        <v>8</v>
      </c>
      <c r="U33" s="1577" t="e">
        <f t="shared" si="13"/>
        <v>#N/A</v>
      </c>
      <c r="V33" s="1576" t="s">
        <v>8</v>
      </c>
      <c r="W33" s="1577" t="e">
        <f t="shared" si="14"/>
        <v>#N/A</v>
      </c>
      <c r="X33" s="1578"/>
      <c r="Y33" s="3450"/>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0"/>
      <c r="Q34" s="1571" t="str">
        <f t="shared" si="11"/>
        <v>建筑结构</v>
      </c>
      <c r="R34" s="1572" t="s">
        <v>8</v>
      </c>
      <c r="S34" s="1573">
        <f t="shared" si="12"/>
        <v>100</v>
      </c>
      <c r="T34" s="1572" t="s">
        <v>8</v>
      </c>
      <c r="U34" s="1573">
        <f t="shared" si="13"/>
        <v>100</v>
      </c>
      <c r="V34" s="1572" t="s">
        <v>8</v>
      </c>
      <c r="W34" s="1573">
        <f t="shared" si="14"/>
        <v>100</v>
      </c>
      <c r="X34" s="1566"/>
      <c r="Y34" s="3450"/>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0"/>
      <c r="Q35" s="1571" t="str">
        <f t="shared" si="11"/>
        <v>公共部分装修</v>
      </c>
      <c r="R35" s="1572" t="s">
        <v>8</v>
      </c>
      <c r="S35" s="1573">
        <f t="shared" si="12"/>
        <v>100</v>
      </c>
      <c r="T35" s="1572" t="s">
        <v>8</v>
      </c>
      <c r="U35" s="1573">
        <f t="shared" si="13"/>
        <v>100</v>
      </c>
      <c r="V35" s="1572" t="s">
        <v>8</v>
      </c>
      <c r="W35" s="1573">
        <f t="shared" si="14"/>
        <v>100</v>
      </c>
      <c r="X35" s="1566"/>
      <c r="Y35" s="3450"/>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0"/>
      <c r="Q36" s="1571" t="str">
        <f t="shared" si="11"/>
        <v>成新度</v>
      </c>
      <c r="R36" s="1572" t="s">
        <v>8</v>
      </c>
      <c r="S36" s="1573" t="e">
        <f t="shared" si="12"/>
        <v>#N/A</v>
      </c>
      <c r="T36" s="1572" t="s">
        <v>8</v>
      </c>
      <c r="U36" s="1573" t="e">
        <f t="shared" si="13"/>
        <v>#N/A</v>
      </c>
      <c r="V36" s="1572" t="s">
        <v>8</v>
      </c>
      <c r="W36" s="1573" t="e">
        <f t="shared" si="14"/>
        <v>#N/A</v>
      </c>
      <c r="X36" s="1566"/>
      <c r="Y36" s="3450"/>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0"/>
      <c r="Q37" s="1150" t="str">
        <f t="shared" si="11"/>
        <v>市政基础设施</v>
      </c>
      <c r="R37" s="1567" t="s">
        <v>8</v>
      </c>
      <c r="S37" s="1568">
        <f t="shared" si="12"/>
        <v>100</v>
      </c>
      <c r="T37" s="1567" t="s">
        <v>8</v>
      </c>
      <c r="U37" s="1568">
        <f t="shared" si="13"/>
        <v>100</v>
      </c>
      <c r="V37" s="1567" t="s">
        <v>8</v>
      </c>
      <c r="W37" s="1568">
        <f t="shared" si="14"/>
        <v>100</v>
      </c>
      <c r="X37" s="1569"/>
      <c r="Y37" s="3450"/>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0" t="s">
        <v>765</v>
      </c>
      <c r="Q38" s="1571" t="str">
        <f t="shared" si="11"/>
        <v>业态</v>
      </c>
      <c r="R38" s="1572" t="s">
        <v>8</v>
      </c>
      <c r="S38" s="1573">
        <f t="shared" si="12"/>
        <v>100</v>
      </c>
      <c r="T38" s="1572" t="s">
        <v>8</v>
      </c>
      <c r="U38" s="1573">
        <f t="shared" si="13"/>
        <v>100</v>
      </c>
      <c r="V38" s="1572" t="s">
        <v>8</v>
      </c>
      <c r="W38" s="1573">
        <f t="shared" si="14"/>
        <v>100</v>
      </c>
      <c r="X38" s="1566"/>
      <c r="Y38" s="3450"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c r="Q39" s="1571" t="str">
        <f t="shared" si="11"/>
        <v>层高</v>
      </c>
      <c r="R39" s="1572" t="s">
        <v>8</v>
      </c>
      <c r="S39" s="1573">
        <f t="shared" si="12"/>
        <v>100</v>
      </c>
      <c r="T39" s="1572" t="s">
        <v>8</v>
      </c>
      <c r="U39" s="1573">
        <f t="shared" si="13"/>
        <v>100</v>
      </c>
      <c r="V39" s="1572" t="s">
        <v>8</v>
      </c>
      <c r="W39" s="1573">
        <f t="shared" si="14"/>
        <v>100</v>
      </c>
      <c r="X39" s="1566"/>
      <c r="Y39" s="3450"/>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0"/>
      <c r="Q40" s="1571" t="str">
        <f t="shared" si="11"/>
        <v>单套建筑面积</v>
      </c>
      <c r="R40" s="1572" t="s">
        <v>8</v>
      </c>
      <c r="S40" s="1573">
        <f t="shared" si="12"/>
        <v>100</v>
      </c>
      <c r="T40" s="1572" t="s">
        <v>8</v>
      </c>
      <c r="U40" s="1573">
        <f t="shared" si="13"/>
        <v>100</v>
      </c>
      <c r="V40" s="1572" t="s">
        <v>8</v>
      </c>
      <c r="W40" s="1573">
        <f t="shared" si="14"/>
        <v>100</v>
      </c>
      <c r="X40" s="1566"/>
      <c r="Y40" s="3450"/>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0"/>
      <c r="Q41" s="1604" t="str">
        <f t="shared" si="11"/>
        <v>进深比</v>
      </c>
      <c r="R41" s="1576" t="s">
        <v>8</v>
      </c>
      <c r="S41" s="1577">
        <f t="shared" si="12"/>
        <v>100</v>
      </c>
      <c r="T41" s="1576" t="s">
        <v>8</v>
      </c>
      <c r="U41" s="1577">
        <f t="shared" si="13"/>
        <v>100</v>
      </c>
      <c r="V41" s="1576" t="s">
        <v>8</v>
      </c>
      <c r="W41" s="1577">
        <f t="shared" si="14"/>
        <v>100</v>
      </c>
      <c r="X41" s="1578"/>
      <c r="Y41" s="3450"/>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0"/>
      <c r="Q42" s="1571" t="str">
        <f t="shared" si="11"/>
        <v>内部装修</v>
      </c>
      <c r="R42" s="1572" t="s">
        <v>8</v>
      </c>
      <c r="S42" s="1573">
        <f t="shared" si="12"/>
        <v>100</v>
      </c>
      <c r="T42" s="1572" t="s">
        <v>8</v>
      </c>
      <c r="U42" s="1573">
        <f t="shared" si="13"/>
        <v>100</v>
      </c>
      <c r="V42" s="1572" t="s">
        <v>8</v>
      </c>
      <c r="W42" s="1573">
        <f t="shared" si="14"/>
        <v>100</v>
      </c>
      <c r="X42" s="1566"/>
      <c r="Y42" s="3450"/>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0"/>
      <c r="Q43" s="1571" t="str">
        <f t="shared" si="11"/>
        <v>内部装修维护情况</v>
      </c>
      <c r="R43" s="1572" t="s">
        <v>8</v>
      </c>
      <c r="S43" s="1573">
        <f t="shared" si="12"/>
        <v>100</v>
      </c>
      <c r="T43" s="1572" t="s">
        <v>8</v>
      </c>
      <c r="U43" s="1573">
        <f t="shared" si="13"/>
        <v>100</v>
      </c>
      <c r="V43" s="1572" t="s">
        <v>8</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0"/>
      <c r="Q44" s="1150">
        <f t="shared" si="11"/>
        <v>111</v>
      </c>
      <c r="R44" s="1567" t="s">
        <v>8</v>
      </c>
      <c r="S44" s="1568">
        <f t="shared" si="12"/>
        <v>100</v>
      </c>
      <c r="T44" s="1567" t="s">
        <v>8</v>
      </c>
      <c r="U44" s="1568">
        <f t="shared" si="13"/>
        <v>100</v>
      </c>
      <c r="V44" s="1567" t="s">
        <v>8</v>
      </c>
      <c r="W44" s="1568">
        <f t="shared" si="14"/>
        <v>100</v>
      </c>
      <c r="X44" s="1569"/>
      <c r="Y44" s="3450"/>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0"/>
      <c r="Q45" s="1571">
        <f t="shared" si="11"/>
        <v>111</v>
      </c>
      <c r="R45" s="1572" t="s">
        <v>8</v>
      </c>
      <c r="S45" s="1573">
        <f t="shared" si="12"/>
        <v>100</v>
      </c>
      <c r="T45" s="1572" t="s">
        <v>8</v>
      </c>
      <c r="U45" s="1573">
        <f t="shared" si="13"/>
        <v>100</v>
      </c>
      <c r="V45" s="1572" t="s">
        <v>8</v>
      </c>
      <c r="W45" s="1573">
        <f t="shared" si="14"/>
        <v>100</v>
      </c>
      <c r="X45" s="1566"/>
      <c r="Y45" s="3450"/>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7"/>
      <c r="Q46" s="1571">
        <f t="shared" si="11"/>
        <v>111</v>
      </c>
      <c r="R46" s="1572" t="s">
        <v>8</v>
      </c>
      <c r="S46" s="1573">
        <f t="shared" si="12"/>
        <v>100</v>
      </c>
      <c r="T46" s="1572" t="s">
        <v>8</v>
      </c>
      <c r="U46" s="1573">
        <f t="shared" si="13"/>
        <v>100</v>
      </c>
      <c r="V46" s="1572" t="s">
        <v>8</v>
      </c>
      <c r="W46" s="1573">
        <f t="shared" si="14"/>
        <v>100</v>
      </c>
      <c r="X46" s="1566"/>
      <c r="Y46" s="3527"/>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3" t="str">
        <f>A47</f>
        <v>成交单价（元/平方米）</v>
      </c>
      <c r="Q47" s="3413"/>
      <c r="R47" s="3526">
        <f>E47</f>
        <v>0</v>
      </c>
      <c r="S47" s="3526"/>
      <c r="T47" s="3526">
        <f>G47</f>
        <v>0</v>
      </c>
      <c r="U47" s="3526"/>
      <c r="V47" s="3526">
        <f>I47</f>
        <v>0</v>
      </c>
      <c r="W47" s="3526"/>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3" t="str">
        <f>A48</f>
        <v>比较价格（元/平方米）</v>
      </c>
      <c r="Q48" s="3413"/>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0" t="str">
        <f>A49</f>
        <v>估价对象XX用房的比较价格（楼面单价，元/平方米）</v>
      </c>
      <c r="Q49" s="3411"/>
      <c r="R49" s="3525" t="e">
        <f>IF(F1="售价",ROUND(AVERAGE(R48:V48),0),ROUND(AVERAGE(R48:V48),1))</f>
        <v>#DIV/0!</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19" t="s">
        <v>522</v>
      </c>
      <c r="D4" s="3420"/>
      <c r="E4" s="3453" t="s">
        <v>523</v>
      </c>
      <c r="F4" s="3454"/>
      <c r="G4" s="3419" t="s">
        <v>524</v>
      </c>
      <c r="H4" s="3420"/>
      <c r="I4" s="3419" t="s">
        <v>525</v>
      </c>
      <c r="J4" s="3420"/>
      <c r="K4" s="514" t="s">
        <v>526</v>
      </c>
      <c r="L4" s="2133"/>
      <c r="M4" s="2134"/>
      <c r="N4" s="2134"/>
      <c r="O4" s="2134"/>
      <c r="P4" s="3533"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534"/>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53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6"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6" t="s">
        <v>533</v>
      </c>
      <c r="Q8" s="3445"/>
      <c r="R8" s="1567" t="s">
        <v>8</v>
      </c>
      <c r="S8" s="1568">
        <f t="shared" si="0"/>
        <v>0</v>
      </c>
      <c r="T8" s="1567" t="s">
        <v>8</v>
      </c>
      <c r="U8" s="1568">
        <f t="shared" si="1"/>
        <v>0</v>
      </c>
      <c r="V8" s="1567" t="s">
        <v>8</v>
      </c>
      <c r="W8" s="1568">
        <f t="shared" si="2"/>
        <v>0</v>
      </c>
      <c r="X8" s="1569"/>
      <c r="Y8" s="3444" t="s">
        <v>533</v>
      </c>
      <c r="Z8" s="3445"/>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7" t="s">
        <v>540</v>
      </c>
      <c r="Q15" s="1571" t="str">
        <f t="shared" si="6"/>
        <v>办公集聚程度</v>
      </c>
      <c r="R15" s="1572" t="s">
        <v>8</v>
      </c>
      <c r="S15" s="1573">
        <f t="shared" si="0"/>
        <v>100</v>
      </c>
      <c r="T15" s="1572" t="s">
        <v>8</v>
      </c>
      <c r="U15" s="1573">
        <f t="shared" si="1"/>
        <v>100</v>
      </c>
      <c r="V15" s="1572" t="s">
        <v>8</v>
      </c>
      <c r="W15" s="1573">
        <f t="shared" si="2"/>
        <v>100</v>
      </c>
      <c r="X15" s="1566"/>
      <c r="Y15" s="3447"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8"/>
      <c r="Q16" s="1571"/>
      <c r="R16" s="1572"/>
      <c r="S16" s="1573"/>
      <c r="T16" s="1572"/>
      <c r="U16" s="1573"/>
      <c r="V16" s="1572"/>
      <c r="W16" s="1573"/>
      <c r="X16" s="1566"/>
      <c r="Y16" s="3448"/>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8"/>
      <c r="Q18" s="1571"/>
      <c r="R18" s="1572"/>
      <c r="S18" s="1573"/>
      <c r="T18" s="1572"/>
      <c r="U18" s="1573"/>
      <c r="V18" s="1572"/>
      <c r="W18" s="1573"/>
      <c r="X18" s="1566"/>
      <c r="Y18" s="3448"/>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8"/>
      <c r="Q20" s="1571"/>
      <c r="R20" s="1572"/>
      <c r="S20" s="1573"/>
      <c r="T20" s="1572"/>
      <c r="U20" s="1573"/>
      <c r="V20" s="1572"/>
      <c r="W20" s="1573"/>
      <c r="X20" s="1566"/>
      <c r="Y20" s="3448"/>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48"/>
      <c r="Q22" s="2603"/>
      <c r="R22" s="1572"/>
      <c r="S22" s="1573"/>
      <c r="T22" s="1572"/>
      <c r="U22" s="1573"/>
      <c r="V22" s="1572"/>
      <c r="W22" s="1573"/>
      <c r="X22" s="2605"/>
      <c r="Y22" s="3448"/>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8"/>
      <c r="Q24" s="1571"/>
      <c r="R24" s="1572"/>
      <c r="S24" s="1573"/>
      <c r="T24" s="1572"/>
      <c r="U24" s="1573"/>
      <c r="V24" s="1572"/>
      <c r="W24" s="1573"/>
      <c r="X24" s="1566"/>
      <c r="Y24" s="3448"/>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8"/>
      <c r="Q25" s="1571" t="str">
        <f>B25</f>
        <v>毗邻道路的类型与等级</v>
      </c>
      <c r="R25" s="1572" t="s">
        <v>8</v>
      </c>
      <c r="S25" s="1573">
        <f>F25</f>
        <v>100</v>
      </c>
      <c r="T25" s="1572" t="s">
        <v>8</v>
      </c>
      <c r="U25" s="1573">
        <f>H25</f>
        <v>100</v>
      </c>
      <c r="V25" s="1572" t="s">
        <v>8</v>
      </c>
      <c r="W25" s="1573">
        <f>J25</f>
        <v>100</v>
      </c>
      <c r="X25" s="1566"/>
      <c r="Y25" s="3448"/>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8"/>
      <c r="Q26" s="1571"/>
      <c r="R26" s="1572"/>
      <c r="S26" s="1573"/>
      <c r="T26" s="1572"/>
      <c r="U26" s="1573"/>
      <c r="V26" s="1572"/>
      <c r="W26" s="1573"/>
      <c r="X26" s="1566"/>
      <c r="Y26" s="3448"/>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8"/>
      <c r="Q27" s="1571" t="str">
        <f t="shared" ref="Q27:Q47" si="11">B27</f>
        <v>楼层</v>
      </c>
      <c r="R27" s="1572" t="s">
        <v>8</v>
      </c>
      <c r="S27" s="1573">
        <f>F27</f>
        <v>100</v>
      </c>
      <c r="T27" s="1572" t="s">
        <v>8</v>
      </c>
      <c r="U27" s="1573">
        <f>H27</f>
        <v>100</v>
      </c>
      <c r="V27" s="1572" t="s">
        <v>8</v>
      </c>
      <c r="W27" s="1573">
        <f>J27</f>
        <v>100</v>
      </c>
      <c r="X27" s="1566"/>
      <c r="Y27" s="3448"/>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8"/>
      <c r="Q28" s="1150" t="str">
        <f t="shared" si="11"/>
        <v>朝向</v>
      </c>
      <c r="R28" s="1567" t="s">
        <v>8</v>
      </c>
      <c r="S28" s="1568">
        <f>F28</f>
        <v>100</v>
      </c>
      <c r="T28" s="1567" t="s">
        <v>8</v>
      </c>
      <c r="U28" s="1568">
        <f>H28</f>
        <v>100</v>
      </c>
      <c r="V28" s="1567" t="s">
        <v>8</v>
      </c>
      <c r="W28" s="1568">
        <f>J28</f>
        <v>100</v>
      </c>
      <c r="X28" s="1569"/>
      <c r="Y28" s="3448"/>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8"/>
      <c r="Q29" s="1571">
        <f t="shared" si="11"/>
        <v>111</v>
      </c>
      <c r="R29" s="1572" t="s">
        <v>8</v>
      </c>
      <c r="S29" s="1573">
        <f t="shared" ref="S29:S47" si="12">F29</f>
        <v>100</v>
      </c>
      <c r="T29" s="1572" t="s">
        <v>8</v>
      </c>
      <c r="U29" s="1573">
        <f t="shared" ref="U29:U47" si="13">H29</f>
        <v>100</v>
      </c>
      <c r="V29" s="1572" t="s">
        <v>8</v>
      </c>
      <c r="W29" s="1573">
        <f t="shared" ref="W29:W47" si="14">J29</f>
        <v>100</v>
      </c>
      <c r="X29" s="1566"/>
      <c r="Y29" s="3448"/>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8"/>
      <c r="Q32" s="1571">
        <f t="shared" si="11"/>
        <v>111</v>
      </c>
      <c r="R32" s="1572" t="s">
        <v>8</v>
      </c>
      <c r="S32" s="1573">
        <f t="shared" si="12"/>
        <v>100</v>
      </c>
      <c r="T32" s="1572" t="s">
        <v>8</v>
      </c>
      <c r="U32" s="1573">
        <f t="shared" si="13"/>
        <v>100</v>
      </c>
      <c r="V32" s="1572" t="s">
        <v>8</v>
      </c>
      <c r="W32" s="1573">
        <f t="shared" si="14"/>
        <v>100</v>
      </c>
      <c r="X32" s="1566"/>
      <c r="Y32" s="3448"/>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49" t="s">
        <v>550</v>
      </c>
      <c r="Q33" s="1571" t="str">
        <f t="shared" si="11"/>
        <v>建筑类型</v>
      </c>
      <c r="R33" s="1572" t="s">
        <v>8</v>
      </c>
      <c r="S33" s="1573">
        <f t="shared" si="12"/>
        <v>100</v>
      </c>
      <c r="T33" s="1572" t="s">
        <v>8</v>
      </c>
      <c r="U33" s="1573">
        <f t="shared" si="13"/>
        <v>100</v>
      </c>
      <c r="V33" s="1572" t="s">
        <v>8</v>
      </c>
      <c r="W33" s="1573">
        <f t="shared" si="14"/>
        <v>100</v>
      </c>
      <c r="X33" s="1566"/>
      <c r="Y33" s="3450"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0"/>
      <c r="Q34" s="1604" t="str">
        <f t="shared" si="11"/>
        <v>项目建筑规模</v>
      </c>
      <c r="R34" s="1576" t="s">
        <v>8</v>
      </c>
      <c r="S34" s="1577" t="e">
        <f t="shared" si="12"/>
        <v>#N/A</v>
      </c>
      <c r="T34" s="1576" t="s">
        <v>8</v>
      </c>
      <c r="U34" s="1577" t="e">
        <f t="shared" si="13"/>
        <v>#N/A</v>
      </c>
      <c r="V34" s="1576" t="s">
        <v>8</v>
      </c>
      <c r="W34" s="1577" t="e">
        <f t="shared" si="14"/>
        <v>#N/A</v>
      </c>
      <c r="X34" s="1578"/>
      <c r="Y34" s="3450"/>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0"/>
      <c r="Q35" s="1571" t="str">
        <f t="shared" si="11"/>
        <v>建筑结构</v>
      </c>
      <c r="R35" s="1572" t="s">
        <v>8</v>
      </c>
      <c r="S35" s="1573">
        <f t="shared" si="12"/>
        <v>100</v>
      </c>
      <c r="T35" s="1572" t="s">
        <v>8</v>
      </c>
      <c r="U35" s="1573">
        <f t="shared" si="13"/>
        <v>100</v>
      </c>
      <c r="V35" s="1572" t="s">
        <v>8</v>
      </c>
      <c r="W35" s="1573">
        <f t="shared" si="14"/>
        <v>100</v>
      </c>
      <c r="X35" s="1566"/>
      <c r="Y35" s="3450"/>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0"/>
      <c r="Q36" s="1571" t="str">
        <f t="shared" si="11"/>
        <v>公共部分装修</v>
      </c>
      <c r="R36" s="1572" t="s">
        <v>8</v>
      </c>
      <c r="S36" s="1573">
        <f t="shared" si="12"/>
        <v>100</v>
      </c>
      <c r="T36" s="1572" t="s">
        <v>8</v>
      </c>
      <c r="U36" s="1573">
        <f t="shared" si="13"/>
        <v>100</v>
      </c>
      <c r="V36" s="1572" t="s">
        <v>8</v>
      </c>
      <c r="W36" s="1573">
        <f t="shared" si="14"/>
        <v>100</v>
      </c>
      <c r="X36" s="1566"/>
      <c r="Y36" s="3450"/>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0"/>
      <c r="Q37" s="1571" t="str">
        <f t="shared" si="11"/>
        <v>成新度</v>
      </c>
      <c r="R37" s="1572" t="s">
        <v>8</v>
      </c>
      <c r="S37" s="1573" t="e">
        <f t="shared" si="12"/>
        <v>#N/A</v>
      </c>
      <c r="T37" s="1572" t="s">
        <v>8</v>
      </c>
      <c r="U37" s="1573" t="e">
        <f t="shared" si="13"/>
        <v>#N/A</v>
      </c>
      <c r="V37" s="1572" t="s">
        <v>8</v>
      </c>
      <c r="W37" s="1573" t="e">
        <f t="shared" si="14"/>
        <v>#N/A</v>
      </c>
      <c r="X37" s="1566"/>
      <c r="Y37" s="3450"/>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0"/>
      <c r="Q38" s="1150" t="str">
        <f t="shared" si="11"/>
        <v>写字楼等级</v>
      </c>
      <c r="R38" s="1567" t="s">
        <v>8</v>
      </c>
      <c r="S38" s="1568">
        <f t="shared" si="12"/>
        <v>100</v>
      </c>
      <c r="T38" s="1567" t="s">
        <v>8</v>
      </c>
      <c r="U38" s="1568">
        <f t="shared" si="13"/>
        <v>100</v>
      </c>
      <c r="V38" s="1567" t="s">
        <v>8</v>
      </c>
      <c r="W38" s="1568">
        <f t="shared" si="14"/>
        <v>100</v>
      </c>
      <c r="X38" s="1569"/>
      <c r="Y38" s="3450"/>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0" t="s">
        <v>550</v>
      </c>
      <c r="Q39" s="1571" t="str">
        <f t="shared" si="11"/>
        <v>物业管理</v>
      </c>
      <c r="R39" s="1572" t="s">
        <v>8</v>
      </c>
      <c r="S39" s="1573">
        <f t="shared" si="12"/>
        <v>100</v>
      </c>
      <c r="T39" s="1572" t="s">
        <v>8</v>
      </c>
      <c r="U39" s="1573">
        <f t="shared" si="13"/>
        <v>100</v>
      </c>
      <c r="V39" s="1572" t="s">
        <v>8</v>
      </c>
      <c r="W39" s="1573">
        <f t="shared" si="14"/>
        <v>100</v>
      </c>
      <c r="X39" s="1566"/>
      <c r="Y39" s="3450"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0"/>
      <c r="Q40" s="1571" t="str">
        <f t="shared" si="11"/>
        <v>市政基础设施</v>
      </c>
      <c r="R40" s="1572" t="s">
        <v>8</v>
      </c>
      <c r="S40" s="1573">
        <f t="shared" si="12"/>
        <v>100</v>
      </c>
      <c r="T40" s="1572" t="s">
        <v>8</v>
      </c>
      <c r="U40" s="1573">
        <f t="shared" si="13"/>
        <v>100</v>
      </c>
      <c r="V40" s="1572" t="s">
        <v>8</v>
      </c>
      <c r="W40" s="1573">
        <f t="shared" si="14"/>
        <v>100</v>
      </c>
      <c r="X40" s="1566"/>
      <c r="Y40" s="3450"/>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0"/>
      <c r="Q41" s="1571" t="str">
        <f t="shared" si="11"/>
        <v>层高</v>
      </c>
      <c r="R41" s="1572" t="s">
        <v>8</v>
      </c>
      <c r="S41" s="1573">
        <f t="shared" si="12"/>
        <v>100</v>
      </c>
      <c r="T41" s="1572" t="s">
        <v>8</v>
      </c>
      <c r="U41" s="1573">
        <f t="shared" si="13"/>
        <v>100</v>
      </c>
      <c r="V41" s="1572" t="s">
        <v>8</v>
      </c>
      <c r="W41" s="1573">
        <f t="shared" si="14"/>
        <v>100</v>
      </c>
      <c r="X41" s="1566"/>
      <c r="Y41" s="3450"/>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0"/>
      <c r="Q42" s="1604" t="str">
        <f t="shared" si="11"/>
        <v>单套建筑面积</v>
      </c>
      <c r="R42" s="1576" t="s">
        <v>8</v>
      </c>
      <c r="S42" s="1577">
        <f t="shared" si="12"/>
        <v>100</v>
      </c>
      <c r="T42" s="1576" t="s">
        <v>8</v>
      </c>
      <c r="U42" s="1577">
        <f t="shared" si="13"/>
        <v>100</v>
      </c>
      <c r="V42" s="1576" t="s">
        <v>8</v>
      </c>
      <c r="W42" s="1577">
        <f t="shared" si="14"/>
        <v>100</v>
      </c>
      <c r="X42" s="1578"/>
      <c r="Y42" s="3450"/>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0"/>
      <c r="Q43" s="1571" t="str">
        <f t="shared" si="11"/>
        <v>内部装修</v>
      </c>
      <c r="R43" s="1572" t="s">
        <v>8</v>
      </c>
      <c r="S43" s="1573">
        <f t="shared" si="12"/>
        <v>100</v>
      </c>
      <c r="T43" s="1572" t="s">
        <v>8</v>
      </c>
      <c r="U43" s="1573">
        <f t="shared" si="13"/>
        <v>100</v>
      </c>
      <c r="V43" s="1572" t="s">
        <v>8</v>
      </c>
      <c r="W43" s="1573">
        <f t="shared" si="14"/>
        <v>100</v>
      </c>
      <c r="X43" s="1566"/>
      <c r="Y43" s="3450"/>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0"/>
      <c r="Q44" s="1571" t="str">
        <f t="shared" si="11"/>
        <v>内部装修维护情况</v>
      </c>
      <c r="R44" s="1572" t="s">
        <v>8</v>
      </c>
      <c r="S44" s="1573">
        <f t="shared" si="12"/>
        <v>100</v>
      </c>
      <c r="T44" s="1572" t="s">
        <v>8</v>
      </c>
      <c r="U44" s="1573">
        <f t="shared" si="13"/>
        <v>100</v>
      </c>
      <c r="V44" s="1572" t="s">
        <v>8</v>
      </c>
      <c r="W44" s="1573">
        <f t="shared" si="14"/>
        <v>100</v>
      </c>
      <c r="X44" s="1566"/>
      <c r="Y44" s="3450"/>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0"/>
      <c r="Q45" s="1150">
        <f t="shared" si="11"/>
        <v>111</v>
      </c>
      <c r="R45" s="1567" t="s">
        <v>8</v>
      </c>
      <c r="S45" s="1568">
        <f t="shared" si="12"/>
        <v>100</v>
      </c>
      <c r="T45" s="1567" t="s">
        <v>8</v>
      </c>
      <c r="U45" s="1568">
        <f t="shared" si="13"/>
        <v>100</v>
      </c>
      <c r="V45" s="1567" t="s">
        <v>8</v>
      </c>
      <c r="W45" s="1568">
        <f t="shared" si="14"/>
        <v>100</v>
      </c>
      <c r="X45" s="1569"/>
      <c r="Y45" s="3450"/>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0"/>
      <c r="Q46" s="1571">
        <f t="shared" si="11"/>
        <v>111</v>
      </c>
      <c r="R46" s="1572" t="s">
        <v>8</v>
      </c>
      <c r="S46" s="1573">
        <f t="shared" si="12"/>
        <v>100</v>
      </c>
      <c r="T46" s="1572" t="s">
        <v>8</v>
      </c>
      <c r="U46" s="1573">
        <f t="shared" si="13"/>
        <v>100</v>
      </c>
      <c r="V46" s="1572" t="s">
        <v>8</v>
      </c>
      <c r="W46" s="1573">
        <f t="shared" si="14"/>
        <v>100</v>
      </c>
      <c r="X46" s="1566"/>
      <c r="Y46" s="3450"/>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7"/>
      <c r="Q47" s="1571">
        <f t="shared" si="11"/>
        <v>111</v>
      </c>
      <c r="R47" s="1572" t="s">
        <v>8</v>
      </c>
      <c r="S47" s="1573">
        <f t="shared" si="12"/>
        <v>100</v>
      </c>
      <c r="T47" s="1572" t="s">
        <v>8</v>
      </c>
      <c r="U47" s="1573">
        <f t="shared" si="13"/>
        <v>100</v>
      </c>
      <c r="V47" s="1572" t="s">
        <v>8</v>
      </c>
      <c r="W47" s="1573">
        <f t="shared" si="14"/>
        <v>100</v>
      </c>
      <c r="X47" s="1566"/>
      <c r="Y47" s="3527"/>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1" t="str">
        <f>A48</f>
        <v>成交单价（元/平方米）</v>
      </c>
      <c r="Q48" s="3413"/>
      <c r="R48" s="3526">
        <f>E48</f>
        <v>0</v>
      </c>
      <c r="S48" s="3526"/>
      <c r="T48" s="3526">
        <f>G48</f>
        <v>0</v>
      </c>
      <c r="U48" s="3526"/>
      <c r="V48" s="3526">
        <f>I48</f>
        <v>0</v>
      </c>
      <c r="W48" s="3526"/>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1" t="str">
        <f>A49</f>
        <v>比较价格（元/平方米）</v>
      </c>
      <c r="Q49" s="3413"/>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2" t="str">
        <f>A50</f>
        <v>估价对象XX用房的比较价格（楼面单价，元/平方米）</v>
      </c>
      <c r="Q50" s="3411"/>
      <c r="R50" s="3525" t="e">
        <f>IF(F1="售价",ROUND(AVERAGE(R49:V49),0),ROUND(AVERAGE(R49:V49),1))</f>
        <v>#DIV/0!</v>
      </c>
      <c r="S50" s="3525"/>
      <c r="T50" s="3525"/>
      <c r="U50" s="3525"/>
      <c r="V50" s="3525"/>
      <c r="W50" s="352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7"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7" t="s">
        <v>540</v>
      </c>
      <c r="Q15" s="1571" t="str">
        <f t="shared" si="6"/>
        <v>产业集聚程度</v>
      </c>
      <c r="R15" s="1572" t="s">
        <v>8</v>
      </c>
      <c r="S15" s="1573">
        <f t="shared" si="0"/>
        <v>100</v>
      </c>
      <c r="T15" s="1572" t="s">
        <v>8</v>
      </c>
      <c r="U15" s="1573">
        <f t="shared" si="1"/>
        <v>100</v>
      </c>
      <c r="V15" s="1572" t="s">
        <v>8</v>
      </c>
      <c r="W15" s="1573">
        <f t="shared" si="2"/>
        <v>100</v>
      </c>
      <c r="X15" s="1566"/>
      <c r="Y15" s="3447"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8"/>
      <c r="Q25" s="1571">
        <f>B25</f>
        <v>111</v>
      </c>
      <c r="R25" s="1572" t="s">
        <v>8</v>
      </c>
      <c r="S25" s="1573">
        <f>F25</f>
        <v>100</v>
      </c>
      <c r="T25" s="1572" t="s">
        <v>8</v>
      </c>
      <c r="U25" s="1573">
        <f>H25</f>
        <v>100</v>
      </c>
      <c r="V25" s="1572" t="s">
        <v>8</v>
      </c>
      <c r="W25" s="1573">
        <f>J25</f>
        <v>100</v>
      </c>
      <c r="X25" s="1566"/>
      <c r="Y25" s="3448"/>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8"/>
      <c r="Q26" s="1571">
        <f t="shared" ref="Q26:Q40" si="11">B26</f>
        <v>111</v>
      </c>
      <c r="R26" s="1572" t="s">
        <v>8</v>
      </c>
      <c r="S26" s="1573">
        <f>F26</f>
        <v>100</v>
      </c>
      <c r="T26" s="1572" t="s">
        <v>8</v>
      </c>
      <c r="U26" s="1573">
        <f>H26</f>
        <v>100</v>
      </c>
      <c r="V26" s="1572" t="s">
        <v>8</v>
      </c>
      <c r="W26" s="1573">
        <f>J26</f>
        <v>100</v>
      </c>
      <c r="X26" s="1566"/>
      <c r="Y26" s="3448"/>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8"/>
      <c r="Q27" s="1150">
        <f t="shared" si="11"/>
        <v>111</v>
      </c>
      <c r="R27" s="1567" t="s">
        <v>8</v>
      </c>
      <c r="S27" s="1568">
        <f>F27</f>
        <v>100</v>
      </c>
      <c r="T27" s="1567" t="s">
        <v>8</v>
      </c>
      <c r="U27" s="1568">
        <f>H27</f>
        <v>100</v>
      </c>
      <c r="V27" s="1567" t="s">
        <v>8</v>
      </c>
      <c r="W27" s="1568">
        <f>J27</f>
        <v>100</v>
      </c>
      <c r="X27" s="1569"/>
      <c r="Y27" s="3448"/>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8"/>
      <c r="Q28" s="1571">
        <f t="shared" si="11"/>
        <v>111</v>
      </c>
      <c r="R28" s="1572" t="s">
        <v>8</v>
      </c>
      <c r="S28" s="1573">
        <f t="shared" ref="S28:S40" si="12">F28</f>
        <v>100</v>
      </c>
      <c r="T28" s="1572" t="s">
        <v>8</v>
      </c>
      <c r="U28" s="1573">
        <f t="shared" ref="U28:U40" si="13">H28</f>
        <v>100</v>
      </c>
      <c r="V28" s="1572" t="s">
        <v>8</v>
      </c>
      <c r="W28" s="1573">
        <f t="shared" ref="W28:W40" si="14">J28</f>
        <v>100</v>
      </c>
      <c r="X28" s="1566"/>
      <c r="Y28" s="3448"/>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49" t="s">
        <v>550</v>
      </c>
      <c r="Q29" s="1571" t="str">
        <f t="shared" si="11"/>
        <v>建筑类型</v>
      </c>
      <c r="R29" s="1572" t="s">
        <v>8</v>
      </c>
      <c r="S29" s="1573">
        <f t="shared" si="12"/>
        <v>100</v>
      </c>
      <c r="T29" s="1572" t="s">
        <v>8</v>
      </c>
      <c r="U29" s="1573">
        <f t="shared" si="13"/>
        <v>100</v>
      </c>
      <c r="V29" s="1572" t="s">
        <v>8</v>
      </c>
      <c r="W29" s="1573">
        <f t="shared" si="14"/>
        <v>100</v>
      </c>
      <c r="X29" s="1566"/>
      <c r="Y29" s="3450"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0"/>
      <c r="Q30" s="1604" t="str">
        <f t="shared" si="11"/>
        <v>项目建筑规模</v>
      </c>
      <c r="R30" s="1576" t="s">
        <v>8</v>
      </c>
      <c r="S30" s="1577" t="e">
        <f t="shared" si="12"/>
        <v>#N/A</v>
      </c>
      <c r="T30" s="1576" t="s">
        <v>8</v>
      </c>
      <c r="U30" s="1577" t="e">
        <f t="shared" si="13"/>
        <v>#N/A</v>
      </c>
      <c r="V30" s="1576" t="s">
        <v>8</v>
      </c>
      <c r="W30" s="1577" t="e">
        <f t="shared" si="14"/>
        <v>#N/A</v>
      </c>
      <c r="X30" s="1578"/>
      <c r="Y30" s="3450"/>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0"/>
      <c r="Q31" s="1571" t="str">
        <f t="shared" si="11"/>
        <v>建筑结构</v>
      </c>
      <c r="R31" s="1572" t="s">
        <v>8</v>
      </c>
      <c r="S31" s="1573">
        <f t="shared" si="12"/>
        <v>100</v>
      </c>
      <c r="T31" s="1572" t="s">
        <v>8</v>
      </c>
      <c r="U31" s="1573">
        <f t="shared" si="13"/>
        <v>100</v>
      </c>
      <c r="V31" s="1572" t="s">
        <v>8</v>
      </c>
      <c r="W31" s="1573">
        <f t="shared" si="14"/>
        <v>100</v>
      </c>
      <c r="X31" s="1566"/>
      <c r="Y31" s="3450"/>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0"/>
      <c r="Q32" s="1571" t="str">
        <f t="shared" si="11"/>
        <v>公共部分装修</v>
      </c>
      <c r="R32" s="1572" t="s">
        <v>8</v>
      </c>
      <c r="S32" s="1573">
        <f t="shared" si="12"/>
        <v>100</v>
      </c>
      <c r="T32" s="1572" t="s">
        <v>8</v>
      </c>
      <c r="U32" s="1573">
        <f t="shared" si="13"/>
        <v>100</v>
      </c>
      <c r="V32" s="1572" t="s">
        <v>8</v>
      </c>
      <c r="W32" s="1573">
        <f t="shared" si="14"/>
        <v>100</v>
      </c>
      <c r="X32" s="1566"/>
      <c r="Y32" s="3450"/>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0"/>
      <c r="Q33" s="1571" t="str">
        <f t="shared" si="11"/>
        <v>成新度</v>
      </c>
      <c r="R33" s="1572" t="s">
        <v>8</v>
      </c>
      <c r="S33" s="1573" t="e">
        <f t="shared" si="12"/>
        <v>#N/A</v>
      </c>
      <c r="T33" s="1572" t="s">
        <v>8</v>
      </c>
      <c r="U33" s="1573" t="e">
        <f t="shared" si="13"/>
        <v>#N/A</v>
      </c>
      <c r="V33" s="1572" t="s">
        <v>8</v>
      </c>
      <c r="W33" s="1573" t="e">
        <f t="shared" si="14"/>
        <v>#N/A</v>
      </c>
      <c r="X33" s="1566"/>
      <c r="Y33" s="3450"/>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0"/>
      <c r="Q34" s="1150" t="str">
        <f t="shared" si="11"/>
        <v>物业管理</v>
      </c>
      <c r="R34" s="1567" t="s">
        <v>8</v>
      </c>
      <c r="S34" s="1568">
        <f t="shared" si="12"/>
        <v>100</v>
      </c>
      <c r="T34" s="1567" t="s">
        <v>8</v>
      </c>
      <c r="U34" s="1568">
        <f t="shared" si="13"/>
        <v>100</v>
      </c>
      <c r="V34" s="1567" t="s">
        <v>8</v>
      </c>
      <c r="W34" s="1568">
        <f t="shared" si="14"/>
        <v>100</v>
      </c>
      <c r="X34" s="1569"/>
      <c r="Y34" s="3450"/>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0" t="s">
        <v>550</v>
      </c>
      <c r="Q35" s="1571" t="str">
        <f t="shared" si="11"/>
        <v>市政基础设施</v>
      </c>
      <c r="R35" s="1572" t="s">
        <v>8</v>
      </c>
      <c r="S35" s="1573">
        <f t="shared" si="12"/>
        <v>100</v>
      </c>
      <c r="T35" s="1572" t="s">
        <v>8</v>
      </c>
      <c r="U35" s="1573">
        <f t="shared" si="13"/>
        <v>100</v>
      </c>
      <c r="V35" s="1572" t="s">
        <v>8</v>
      </c>
      <c r="W35" s="1573">
        <f t="shared" si="14"/>
        <v>100</v>
      </c>
      <c r="X35" s="1566"/>
      <c r="Y35" s="3450"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0"/>
      <c r="Q36" s="1571" t="str">
        <f t="shared" si="11"/>
        <v>内部装修</v>
      </c>
      <c r="R36" s="1572" t="s">
        <v>8</v>
      </c>
      <c r="S36" s="1573">
        <f t="shared" si="12"/>
        <v>100</v>
      </c>
      <c r="T36" s="1572" t="s">
        <v>8</v>
      </c>
      <c r="U36" s="1573">
        <f t="shared" si="13"/>
        <v>100</v>
      </c>
      <c r="V36" s="1572" t="s">
        <v>8</v>
      </c>
      <c r="W36" s="1573">
        <f t="shared" si="14"/>
        <v>100</v>
      </c>
      <c r="X36" s="1566"/>
      <c r="Y36" s="3450"/>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0"/>
      <c r="Q37" s="1571" t="str">
        <f t="shared" si="11"/>
        <v>内部装修状况</v>
      </c>
      <c r="R37" s="1572" t="s">
        <v>8</v>
      </c>
      <c r="S37" s="1573">
        <f t="shared" si="12"/>
        <v>100</v>
      </c>
      <c r="T37" s="1572" t="s">
        <v>8</v>
      </c>
      <c r="U37" s="1573">
        <f t="shared" si="13"/>
        <v>100</v>
      </c>
      <c r="V37" s="1572" t="s">
        <v>8</v>
      </c>
      <c r="W37" s="1573">
        <f t="shared" si="14"/>
        <v>100</v>
      </c>
      <c r="X37" s="1566"/>
      <c r="Y37" s="3450"/>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0"/>
      <c r="Q38" s="1604">
        <f t="shared" si="11"/>
        <v>111</v>
      </c>
      <c r="R38" s="1576" t="s">
        <v>8</v>
      </c>
      <c r="S38" s="1577">
        <f t="shared" si="12"/>
        <v>100</v>
      </c>
      <c r="T38" s="1576" t="s">
        <v>8</v>
      </c>
      <c r="U38" s="1577">
        <f t="shared" si="13"/>
        <v>100</v>
      </c>
      <c r="V38" s="1576" t="s">
        <v>8</v>
      </c>
      <c r="W38" s="1577">
        <f t="shared" si="14"/>
        <v>100</v>
      </c>
      <c r="X38" s="1578"/>
      <c r="Y38" s="3450"/>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0"/>
      <c r="Q39" s="1571">
        <f t="shared" si="11"/>
        <v>111</v>
      </c>
      <c r="R39" s="1572" t="s">
        <v>8</v>
      </c>
      <c r="S39" s="1573">
        <f t="shared" si="12"/>
        <v>100</v>
      </c>
      <c r="T39" s="1572" t="s">
        <v>8</v>
      </c>
      <c r="U39" s="1573">
        <f t="shared" si="13"/>
        <v>100</v>
      </c>
      <c r="V39" s="1572" t="s">
        <v>8</v>
      </c>
      <c r="W39" s="1573">
        <f t="shared" si="14"/>
        <v>100</v>
      </c>
      <c r="X39" s="1566"/>
      <c r="Y39" s="3450"/>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7"/>
      <c r="Q40" s="1571">
        <f t="shared" si="11"/>
        <v>111</v>
      </c>
      <c r="R40" s="1572" t="s">
        <v>8</v>
      </c>
      <c r="S40" s="1573">
        <f t="shared" si="12"/>
        <v>100</v>
      </c>
      <c r="T40" s="1572" t="s">
        <v>8</v>
      </c>
      <c r="U40" s="1573">
        <f t="shared" si="13"/>
        <v>100</v>
      </c>
      <c r="V40" s="1572" t="s">
        <v>8</v>
      </c>
      <c r="W40" s="1573">
        <f t="shared" si="14"/>
        <v>100</v>
      </c>
      <c r="X40" s="1566"/>
      <c r="Y40" s="3527"/>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3" t="str">
        <f>A41</f>
        <v>成交单价（元/平方米）</v>
      </c>
      <c r="Q41" s="3413"/>
      <c r="R41" s="3526">
        <f>E41</f>
        <v>0</v>
      </c>
      <c r="S41" s="3526"/>
      <c r="T41" s="3526">
        <f>G41</f>
        <v>0</v>
      </c>
      <c r="U41" s="3526"/>
      <c r="V41" s="3526">
        <f>I41</f>
        <v>0</v>
      </c>
      <c r="W41" s="3526"/>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3" t="str">
        <f>A42</f>
        <v>比较价格（元/平方米）</v>
      </c>
      <c r="Q42" s="3413"/>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0" t="str">
        <f>A43</f>
        <v>估价对象XX用房的比较价格（楼面单价，元/平方米）</v>
      </c>
      <c r="Q43" s="3411"/>
      <c r="R43" s="3525" t="e">
        <f>IF(F1="售价",ROUND(AVERAGE(R42:V42),0),ROUND(AVERAGE(R42:V42),1))</f>
        <v>#DIV/0!</v>
      </c>
      <c r="S43" s="3525"/>
      <c r="T43" s="3525"/>
      <c r="U43" s="3525"/>
      <c r="V43" s="3525"/>
      <c r="W43" s="352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19" t="s">
        <v>798</v>
      </c>
      <c r="F4" s="3420"/>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35" t="s">
        <v>2927</v>
      </c>
      <c r="F5" s="343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37" t="s">
        <v>2930</v>
      </c>
      <c r="F6" s="3438"/>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8"/>
      <c r="Q24" s="1571">
        <f t="shared" ref="Q24:Q36"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49"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0"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0"/>
      <c r="Q27" s="1604" t="str">
        <f t="shared" si="11"/>
        <v>项目停车位配比</v>
      </c>
      <c r="R27" s="1576" t="s">
        <v>8</v>
      </c>
      <c r="S27" s="1577">
        <f t="shared" si="12"/>
        <v>100</v>
      </c>
      <c r="T27" s="1576" t="s">
        <v>8</v>
      </c>
      <c r="U27" s="1577">
        <f t="shared" si="13"/>
        <v>100</v>
      </c>
      <c r="V27" s="1576" t="s">
        <v>8</v>
      </c>
      <c r="W27" s="1577">
        <f t="shared" si="14"/>
        <v>100</v>
      </c>
      <c r="X27" s="1578"/>
      <c r="Y27" s="3450"/>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0"/>
      <c r="Q28" s="1571" t="str">
        <f t="shared" si="11"/>
        <v>公共部分装修</v>
      </c>
      <c r="R28" s="1572" t="s">
        <v>8</v>
      </c>
      <c r="S28" s="1573">
        <f t="shared" si="12"/>
        <v>100</v>
      </c>
      <c r="T28" s="1572" t="s">
        <v>8</v>
      </c>
      <c r="U28" s="1573">
        <f t="shared" si="13"/>
        <v>100</v>
      </c>
      <c r="V28" s="1572" t="s">
        <v>8</v>
      </c>
      <c r="W28" s="1573">
        <f t="shared" si="14"/>
        <v>100</v>
      </c>
      <c r="X28" s="1566"/>
      <c r="Y28" s="3450"/>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0"/>
      <c r="Q29" s="1571" t="str">
        <f t="shared" si="11"/>
        <v>成新率</v>
      </c>
      <c r="R29" s="1572" t="s">
        <v>8</v>
      </c>
      <c r="S29" s="1573" t="e">
        <f t="shared" si="12"/>
        <v>#N/A</v>
      </c>
      <c r="T29" s="1572" t="s">
        <v>8</v>
      </c>
      <c r="U29" s="1573" t="e">
        <f t="shared" si="13"/>
        <v>#N/A</v>
      </c>
      <c r="V29" s="1572" t="s">
        <v>8</v>
      </c>
      <c r="W29" s="1573" t="e">
        <f t="shared" si="14"/>
        <v>#N/A</v>
      </c>
      <c r="X29" s="1566"/>
      <c r="Y29" s="3450"/>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0"/>
      <c r="Q30" s="1571" t="str">
        <f t="shared" si="11"/>
        <v>物业等级</v>
      </c>
      <c r="R30" s="1572" t="s">
        <v>8</v>
      </c>
      <c r="S30" s="1573">
        <f t="shared" si="12"/>
        <v>100</v>
      </c>
      <c r="T30" s="1572" t="s">
        <v>8</v>
      </c>
      <c r="U30" s="1573">
        <f t="shared" si="13"/>
        <v>100</v>
      </c>
      <c r="V30" s="1572" t="s">
        <v>8</v>
      </c>
      <c r="W30" s="1573">
        <f t="shared" si="14"/>
        <v>100</v>
      </c>
      <c r="X30" s="1566"/>
      <c r="Y30" s="3450"/>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0"/>
      <c r="Q31" s="1150" t="str">
        <f t="shared" si="11"/>
        <v>停车位面积</v>
      </c>
      <c r="R31" s="1567" t="s">
        <v>8</v>
      </c>
      <c r="S31" s="1568" t="e">
        <f t="shared" si="12"/>
        <v>#N/A</v>
      </c>
      <c r="T31" s="1567" t="s">
        <v>8</v>
      </c>
      <c r="U31" s="1568" t="e">
        <f t="shared" si="13"/>
        <v>#N/A</v>
      </c>
      <c r="V31" s="1567" t="s">
        <v>8</v>
      </c>
      <c r="W31" s="1568" t="e">
        <f t="shared" si="14"/>
        <v>#N/A</v>
      </c>
      <c r="X31" s="1569"/>
      <c r="Y31" s="3450"/>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0" t="s">
        <v>550</v>
      </c>
      <c r="Q32" s="1571" t="str">
        <f t="shared" si="11"/>
        <v>车位类型</v>
      </c>
      <c r="R32" s="1572" t="s">
        <v>8</v>
      </c>
      <c r="S32" s="1573">
        <f t="shared" si="12"/>
        <v>100</v>
      </c>
      <c r="T32" s="1572" t="s">
        <v>8</v>
      </c>
      <c r="U32" s="1573">
        <f t="shared" si="13"/>
        <v>100</v>
      </c>
      <c r="V32" s="1572" t="s">
        <v>8</v>
      </c>
      <c r="W32" s="1573">
        <f t="shared" si="14"/>
        <v>100</v>
      </c>
      <c r="X32" s="1566"/>
      <c r="Y32" s="3450"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0"/>
      <c r="Q33" s="1571" t="str">
        <f t="shared" si="11"/>
        <v>是否直接入户</v>
      </c>
      <c r="R33" s="1572" t="s">
        <v>8</v>
      </c>
      <c r="S33" s="1573">
        <f t="shared" si="12"/>
        <v>100</v>
      </c>
      <c r="T33" s="1572" t="s">
        <v>8</v>
      </c>
      <c r="U33" s="1573">
        <f t="shared" si="13"/>
        <v>100</v>
      </c>
      <c r="V33" s="1572" t="s">
        <v>8</v>
      </c>
      <c r="W33" s="1573">
        <f t="shared" si="14"/>
        <v>100</v>
      </c>
      <c r="X33" s="1566"/>
      <c r="Y33" s="3450"/>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0"/>
      <c r="Q35" s="1604">
        <f t="shared" si="11"/>
        <v>111</v>
      </c>
      <c r="R35" s="1576" t="s">
        <v>8</v>
      </c>
      <c r="S35" s="1577">
        <f t="shared" si="12"/>
        <v>100</v>
      </c>
      <c r="T35" s="1576" t="s">
        <v>8</v>
      </c>
      <c r="U35" s="1577">
        <f t="shared" si="13"/>
        <v>100</v>
      </c>
      <c r="V35" s="1576" t="s">
        <v>8</v>
      </c>
      <c r="W35" s="1577">
        <f t="shared" si="14"/>
        <v>100</v>
      </c>
      <c r="X35" s="1578"/>
      <c r="Y35" s="3450"/>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0"/>
      <c r="Q36" s="1571">
        <f t="shared" si="11"/>
        <v>111</v>
      </c>
      <c r="R36" s="1572" t="s">
        <v>8</v>
      </c>
      <c r="S36" s="1573">
        <f t="shared" si="12"/>
        <v>100</v>
      </c>
      <c r="T36" s="1572" t="s">
        <v>8</v>
      </c>
      <c r="U36" s="1573">
        <f t="shared" si="13"/>
        <v>100</v>
      </c>
      <c r="V36" s="1572" t="s">
        <v>8</v>
      </c>
      <c r="W36" s="1573">
        <f t="shared" si="14"/>
        <v>100</v>
      </c>
      <c r="X36" s="1566"/>
      <c r="Y36" s="3450"/>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3" t="str">
        <f>A37</f>
        <v>成交单价</v>
      </c>
      <c r="Q37" s="3413"/>
      <c r="R37" s="3526">
        <f>E37</f>
        <v>0</v>
      </c>
      <c r="S37" s="3526"/>
      <c r="T37" s="3526">
        <f>G37</f>
        <v>0</v>
      </c>
      <c r="U37" s="3526"/>
      <c r="V37" s="3526">
        <f>I37</f>
        <v>0</v>
      </c>
      <c r="W37" s="3526"/>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3" t="str">
        <f>A38</f>
        <v>比较价格（元/平方米）</v>
      </c>
      <c r="Q38" s="3413"/>
      <c r="R38" s="3526" t="e">
        <f>IF(F1="售价",ROUND(PRODUCT(R37,AA7:AA36),0),ROUND(PRODUCT(R37,AA7:AA36),1))</f>
        <v>#DIV/0!</v>
      </c>
      <c r="S38" s="3526"/>
      <c r="T38" s="3526" t="e">
        <f>IF(F1="售价",ROUND(PRODUCT(T37,AB7:AB36),0),ROUND(PRODUCT(T37,AB7:AB36),1))</f>
        <v>#DIV/0!</v>
      </c>
      <c r="U38" s="3526"/>
      <c r="V38" s="3526" t="e">
        <f>IF(F1="售价",ROUND(PRODUCT(V37,AC7:AC36),0),ROUND(PRODUCT(V37,AC7:AC36),1))</f>
        <v>#DIV/0!</v>
      </c>
      <c r="W38" s="3526"/>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0" t="str">
        <f>A39</f>
        <v>估价对象XX用房的比较价格（楼面单价，元/平方米）</v>
      </c>
      <c r="Q39" s="3411"/>
      <c r="R39" s="3525" t="e">
        <f>IF(F1="售价",ROUND(AVERAGE(R38:V38),0),ROUND(AVERAGE(R38:V38),1))</f>
        <v>#DIV/0!</v>
      </c>
      <c r="S39" s="3525"/>
      <c r="T39" s="3525"/>
      <c r="U39" s="3525"/>
      <c r="V39" s="3525"/>
      <c r="W39" s="352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53" t="s">
        <v>798</v>
      </c>
      <c r="F4" s="3454"/>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8"/>
      <c r="Q24" s="1571">
        <f t="shared" ref="Q24:Q34"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49"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0"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0"/>
      <c r="Q27" s="1604" t="str">
        <f t="shared" si="11"/>
        <v>成新率</v>
      </c>
      <c r="R27" s="1576" t="s">
        <v>8</v>
      </c>
      <c r="S27" s="1577" t="e">
        <f t="shared" si="12"/>
        <v>#N/A</v>
      </c>
      <c r="T27" s="1576" t="s">
        <v>8</v>
      </c>
      <c r="U27" s="1577" t="e">
        <f t="shared" si="13"/>
        <v>#N/A</v>
      </c>
      <c r="V27" s="1576" t="s">
        <v>8</v>
      </c>
      <c r="W27" s="1577" t="e">
        <f t="shared" si="14"/>
        <v>#N/A</v>
      </c>
      <c r="X27" s="1578"/>
      <c r="Y27" s="3450"/>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0"/>
      <c r="Q28" s="1571" t="str">
        <f t="shared" si="11"/>
        <v>物业等级</v>
      </c>
      <c r="R28" s="1572" t="s">
        <v>8</v>
      </c>
      <c r="S28" s="1573">
        <f t="shared" si="12"/>
        <v>100</v>
      </c>
      <c r="T28" s="1572" t="s">
        <v>8</v>
      </c>
      <c r="U28" s="1573">
        <f t="shared" si="13"/>
        <v>100</v>
      </c>
      <c r="V28" s="1572" t="s">
        <v>8</v>
      </c>
      <c r="W28" s="1573">
        <f t="shared" si="14"/>
        <v>100</v>
      </c>
      <c r="X28" s="1566"/>
      <c r="Y28" s="3450"/>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0"/>
      <c r="Q29" s="1571" t="str">
        <f t="shared" si="11"/>
        <v>有无电梯</v>
      </c>
      <c r="R29" s="1572" t="s">
        <v>8</v>
      </c>
      <c r="S29" s="1573">
        <f t="shared" si="12"/>
        <v>100</v>
      </c>
      <c r="T29" s="1572" t="s">
        <v>8</v>
      </c>
      <c r="U29" s="1573">
        <f t="shared" si="13"/>
        <v>100</v>
      </c>
      <c r="V29" s="1572" t="s">
        <v>8</v>
      </c>
      <c r="W29" s="1573">
        <f t="shared" si="14"/>
        <v>100</v>
      </c>
      <c r="X29" s="1566"/>
      <c r="Y29" s="3450"/>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0"/>
      <c r="Q30" s="1571" t="str">
        <f t="shared" si="11"/>
        <v>建筑面积</v>
      </c>
      <c r="R30" s="1572" t="s">
        <v>8</v>
      </c>
      <c r="S30" s="1573" t="e">
        <f t="shared" si="12"/>
        <v>#N/A</v>
      </c>
      <c r="T30" s="1572" t="s">
        <v>8</v>
      </c>
      <c r="U30" s="1573" t="e">
        <f t="shared" si="13"/>
        <v>#N/A</v>
      </c>
      <c r="V30" s="1572" t="s">
        <v>8</v>
      </c>
      <c r="W30" s="1573" t="e">
        <f t="shared" si="14"/>
        <v>#N/A</v>
      </c>
      <c r="X30" s="1566"/>
      <c r="Y30" s="3450"/>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0"/>
      <c r="Q31" s="1150" t="str">
        <f t="shared" si="11"/>
        <v>是否封闭</v>
      </c>
      <c r="R31" s="1567" t="s">
        <v>8</v>
      </c>
      <c r="S31" s="1568">
        <f t="shared" si="12"/>
        <v>100</v>
      </c>
      <c r="T31" s="1567" t="s">
        <v>8</v>
      </c>
      <c r="U31" s="1568">
        <f t="shared" si="13"/>
        <v>100</v>
      </c>
      <c r="V31" s="1567" t="s">
        <v>8</v>
      </c>
      <c r="W31" s="1568">
        <f t="shared" si="14"/>
        <v>100</v>
      </c>
      <c r="X31" s="1569"/>
      <c r="Y31" s="3450"/>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0" t="s">
        <v>550</v>
      </c>
      <c r="Q32" s="1571">
        <f t="shared" si="11"/>
        <v>111</v>
      </c>
      <c r="R32" s="1572" t="s">
        <v>8</v>
      </c>
      <c r="S32" s="1573">
        <f t="shared" si="12"/>
        <v>100</v>
      </c>
      <c r="T32" s="1572" t="s">
        <v>8</v>
      </c>
      <c r="U32" s="1573">
        <f t="shared" si="13"/>
        <v>100</v>
      </c>
      <c r="V32" s="1572" t="s">
        <v>8</v>
      </c>
      <c r="W32" s="1573">
        <f t="shared" si="14"/>
        <v>100</v>
      </c>
      <c r="X32" s="1566"/>
      <c r="Y32" s="3450"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0"/>
      <c r="Q33" s="1571">
        <f t="shared" si="11"/>
        <v>111</v>
      </c>
      <c r="R33" s="1572" t="s">
        <v>8</v>
      </c>
      <c r="S33" s="1573">
        <f t="shared" si="12"/>
        <v>100</v>
      </c>
      <c r="T33" s="1572" t="s">
        <v>8</v>
      </c>
      <c r="U33" s="1573">
        <f t="shared" si="13"/>
        <v>100</v>
      </c>
      <c r="V33" s="1572" t="s">
        <v>8</v>
      </c>
      <c r="W33" s="1573">
        <f t="shared" si="14"/>
        <v>100</v>
      </c>
      <c r="X33" s="1566"/>
      <c r="Y33" s="3450"/>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3" t="str">
        <f>A35</f>
        <v>成交单价（元/平方米）</v>
      </c>
      <c r="Q35" s="3413"/>
      <c r="R35" s="3526">
        <f>E35</f>
        <v>0</v>
      </c>
      <c r="S35" s="3526"/>
      <c r="T35" s="3526">
        <f>G35</f>
        <v>0</v>
      </c>
      <c r="U35" s="3526"/>
      <c r="V35" s="3526">
        <f>I35</f>
        <v>0</v>
      </c>
      <c r="W35" s="3526"/>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3" t="str">
        <f>A36</f>
        <v>比较价格（元/平方米）</v>
      </c>
      <c r="Q36" s="3413"/>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0" t="str">
        <f>A37</f>
        <v>估价对象XX用房的比较价格（楼面单价，元/平方米）</v>
      </c>
      <c r="Q37" s="3411"/>
      <c r="R37" s="3525" t="e">
        <f>IF(F1="售价",ROUND(AVERAGE(R36:V36),0),ROUND(AVERAGE(R36:V36),1))</f>
        <v>#DIV/0!</v>
      </c>
      <c r="S37" s="3525"/>
      <c r="T37" s="3525"/>
      <c r="U37" s="3525"/>
      <c r="V37" s="3525"/>
      <c r="W37" s="352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3.5</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23" zoomScale="80" zoomScaleNormal="80" zoomScalePageLayoutView="80" workbookViewId="0">
      <selection activeCell="J58" sqref="J58"/>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274829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22847</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3146</v>
      </c>
      <c r="F5" s="3456"/>
      <c r="G5" s="3528" t="s">
        <v>3148</v>
      </c>
      <c r="H5" s="3436"/>
      <c r="I5" s="3435" t="s">
        <v>3147</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3150</v>
      </c>
      <c r="F6" s="3452"/>
      <c r="G6" s="3530" t="s">
        <v>3149</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3235">
        <v>43221</v>
      </c>
      <c r="F7" s="3236">
        <f>SUMIF(58:58,YEAR(E7)&amp;"-"&amp;MONTH(E7),59:59)</f>
        <v>100</v>
      </c>
      <c r="G7" s="3237">
        <f>E7</f>
        <v>43221</v>
      </c>
      <c r="H7" s="3238">
        <f>SUMIF(58:58,YEAR(G7)&amp;"-"&amp;MONTH(G7),59:59)</f>
        <v>100</v>
      </c>
      <c r="I7" s="3237">
        <f>E7</f>
        <v>43221</v>
      </c>
      <c r="J7" s="3238">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f>'数据-汇总表'!I6</f>
        <v>1</v>
      </c>
      <c r="D11" s="255">
        <v>100</v>
      </c>
      <c r="E11" s="534">
        <v>1.3</v>
      </c>
      <c r="F11" s="863">
        <f>LOOKUP(E11,68:68,69:69)-LOOKUP(C11,68:68,69:69)+100</f>
        <v>100</v>
      </c>
      <c r="G11" s="533">
        <v>0.8</v>
      </c>
      <c r="H11" s="255">
        <f>LOOKUP(G11,68:68,69:69)-LOOKUP(C11,68:68,69:69)+100</f>
        <v>110</v>
      </c>
      <c r="I11" s="533">
        <f>E11</f>
        <v>1.3</v>
      </c>
      <c r="J11" s="255">
        <f>LOOKUP(I11,68:68,69:69)-LOOKUP(C11,68:68,69:69)+100</f>
        <v>100</v>
      </c>
      <c r="K11" s="3227">
        <v>10</v>
      </c>
      <c r="L11" s="2140"/>
      <c r="M11" s="2134"/>
      <c r="N11" s="2134"/>
      <c r="O11" s="2141"/>
      <c r="P11" s="3413"/>
      <c r="Q11" s="3215" t="str">
        <f t="shared" si="6"/>
        <v>容积率</v>
      </c>
      <c r="R11" s="1567" t="s">
        <v>8</v>
      </c>
      <c r="S11" s="1568">
        <f t="shared" si="0"/>
        <v>100</v>
      </c>
      <c r="T11" s="1567" t="s">
        <v>8</v>
      </c>
      <c r="U11" s="1568">
        <f t="shared" si="1"/>
        <v>110</v>
      </c>
      <c r="V11" s="1567" t="s">
        <v>8</v>
      </c>
      <c r="W11" s="1568">
        <f t="shared" si="2"/>
        <v>100</v>
      </c>
      <c r="X11" s="1569"/>
      <c r="Y11" s="3359"/>
      <c r="Z11" s="3214" t="str">
        <f t="shared" si="7"/>
        <v>容积率</v>
      </c>
      <c r="AA11" s="1570">
        <f t="shared" si="3"/>
        <v>1</v>
      </c>
      <c r="AB11" s="1570">
        <f t="shared" si="4"/>
        <v>0.90909090909090906</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39" t="s">
        <v>3154</v>
      </c>
      <c r="C27" s="3240" t="s">
        <v>3152</v>
      </c>
      <c r="D27" s="3241">
        <v>100</v>
      </c>
      <c r="E27" s="3242" t="s">
        <v>3155</v>
      </c>
      <c r="F27" s="3243">
        <f>SUMIF(90:90,E27,91:91)-SUMIF(90:90,C27,91:91)+100</f>
        <v>103</v>
      </c>
      <c r="G27" s="3240" t="s">
        <v>3152</v>
      </c>
      <c r="H27" s="3241">
        <f>SUMIF(90:90,G27,91:91)-SUMIF(90:90,C27,91:91)+100</f>
        <v>100</v>
      </c>
      <c r="I27" s="3242" t="s">
        <v>3155</v>
      </c>
      <c r="J27" s="3241">
        <f>SUMIF(90:90,I27,91:91)-SUMIF(90:90,C27,91:91)+100</f>
        <v>103</v>
      </c>
      <c r="K27" s="3244"/>
      <c r="L27" s="2135"/>
      <c r="M27" s="2136"/>
      <c r="N27" s="2136"/>
      <c r="O27" s="2137"/>
      <c r="P27" s="3448"/>
      <c r="Q27" s="3215" t="str">
        <f t="shared" si="11"/>
        <v>楼层</v>
      </c>
      <c r="R27" s="1567" t="s">
        <v>8</v>
      </c>
      <c r="S27" s="1568">
        <f>F27</f>
        <v>103</v>
      </c>
      <c r="T27" s="1567" t="s">
        <v>8</v>
      </c>
      <c r="U27" s="1568">
        <f>H27</f>
        <v>100</v>
      </c>
      <c r="V27" s="1567" t="s">
        <v>8</v>
      </c>
      <c r="W27" s="1568">
        <f>J27</f>
        <v>103</v>
      </c>
      <c r="X27" s="1569"/>
      <c r="Y27" s="3448"/>
      <c r="Z27" s="3214" t="str">
        <f>Q27</f>
        <v>楼层</v>
      </c>
      <c r="AA27" s="3219">
        <f>D27/F27</f>
        <v>0.970873786407767</v>
      </c>
      <c r="AB27" s="3219">
        <f>D27/H27</f>
        <v>1</v>
      </c>
      <c r="AC27" s="3219">
        <f>D27/J27</f>
        <v>0.970873786407767</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322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49" t="s">
        <v>550</v>
      </c>
      <c r="Q32" s="3216" t="str">
        <f t="shared" si="11"/>
        <v>建筑类型</v>
      </c>
      <c r="R32" s="1572" t="s">
        <v>8</v>
      </c>
      <c r="S32" s="1573">
        <f t="shared" si="12"/>
        <v>95</v>
      </c>
      <c r="T32" s="1572" t="s">
        <v>8</v>
      </c>
      <c r="U32" s="1573">
        <f t="shared" si="13"/>
        <v>105</v>
      </c>
      <c r="V32" s="1572" t="s">
        <v>8</v>
      </c>
      <c r="W32" s="1573">
        <f t="shared" si="14"/>
        <v>95</v>
      </c>
      <c r="X32" s="3218"/>
      <c r="Y32" s="3450"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29" t="s">
        <v>3137</v>
      </c>
      <c r="C46" s="3230"/>
      <c r="D46" s="3231">
        <v>100</v>
      </c>
      <c r="E46" s="3232"/>
      <c r="F46" s="3233">
        <f>SUMIF(130:130,E46,131:131)-SUMIF(130:130,C46,131:131)+100</f>
        <v>100</v>
      </c>
      <c r="G46" s="3230"/>
      <c r="H46" s="3231">
        <f>SUMIF(130:130,G46,131:131)-SUMIF(130:130,C46,131:131)+100</f>
        <v>100</v>
      </c>
      <c r="I46" s="3232"/>
      <c r="J46" s="3234">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ROUND(25000*0.95,0)</f>
        <v>23750</v>
      </c>
      <c r="F47" s="2654"/>
      <c r="G47" s="2655">
        <f>26000*0.95</f>
        <v>24700</v>
      </c>
      <c r="H47" s="2656"/>
      <c r="I47" s="2653">
        <f>ROUND(177/75*10000*0.95,0)</f>
        <v>22420</v>
      </c>
      <c r="J47" s="2656"/>
      <c r="K47" s="1605"/>
      <c r="L47" s="2144"/>
      <c r="M47" s="2145"/>
      <c r="N47" s="2134"/>
      <c r="O47" s="2145"/>
      <c r="P47" s="3413" t="str">
        <f>A47</f>
        <v>成交单价（元/平方米）</v>
      </c>
      <c r="Q47" s="3413"/>
      <c r="R47" s="3526">
        <f>E47</f>
        <v>23750</v>
      </c>
      <c r="S47" s="3526"/>
      <c r="T47" s="3526">
        <f>G47</f>
        <v>24700</v>
      </c>
      <c r="U47" s="3526"/>
      <c r="V47" s="3526">
        <f>I47</f>
        <v>22420</v>
      </c>
      <c r="W47" s="3526"/>
      <c r="X47" s="1558"/>
      <c r="Y47" s="1580"/>
      <c r="Z47" s="1558"/>
      <c r="AA47" s="1558"/>
      <c r="AB47" s="1558"/>
      <c r="AC47" s="1558"/>
    </row>
    <row r="48" spans="1:29" ht="15.75" thickBot="1">
      <c r="A48" s="615" t="s">
        <v>2758</v>
      </c>
      <c r="B48" s="888"/>
      <c r="C48" s="2657">
        <f>R49</f>
        <v>22847</v>
      </c>
      <c r="D48" s="2658"/>
      <c r="E48" s="2659">
        <f>R48</f>
        <v>23116</v>
      </c>
      <c r="F48" s="2659"/>
      <c r="G48" s="2657">
        <f>T48</f>
        <v>22511</v>
      </c>
      <c r="H48" s="2658"/>
      <c r="I48" s="2659">
        <f>V48</f>
        <v>22913</v>
      </c>
      <c r="J48" s="2658"/>
      <c r="K48" s="1606"/>
      <c r="L48" s="2144"/>
      <c r="M48" s="2145"/>
      <c r="N48" s="2145"/>
      <c r="O48" s="2145"/>
      <c r="P48" s="3413" t="str">
        <f>A48</f>
        <v>比较价格（元/平方米）</v>
      </c>
      <c r="Q48" s="3413"/>
      <c r="R48" s="3526">
        <f>IF(F1="售价",ROUND(PRODUCT(R47,AA7:AA46),0),ROUND(PRODUCT(R47,AA7:AA46),1))</f>
        <v>23116</v>
      </c>
      <c r="S48" s="3526"/>
      <c r="T48" s="3526">
        <f>IF(F1="售价",ROUND(PRODUCT(T47,AB7:AB46),0),ROUND(PRODUCT(T47,AB7:AB46),1))</f>
        <v>22511</v>
      </c>
      <c r="U48" s="3526"/>
      <c r="V48" s="3526">
        <f>IF(F1="售价",ROUND(PRODUCT(V47,AC7:AC46),0),ROUND(PRODUCT(V47,AC7:AC46),1))</f>
        <v>22913</v>
      </c>
      <c r="W48" s="3526"/>
      <c r="X48" s="1558"/>
      <c r="Y48" s="1558"/>
      <c r="Z48" s="1558"/>
      <c r="AA48" s="1558"/>
      <c r="AB48" s="1558"/>
      <c r="AC48" s="1558"/>
    </row>
    <row r="49" spans="1:29" ht="15.75" thickBot="1">
      <c r="A49" s="621" t="s">
        <v>2932</v>
      </c>
      <c r="B49" s="622"/>
      <c r="C49" s="2660">
        <f>R49</f>
        <v>22847</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22847</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2.7426890465478415E-2</v>
      </c>
      <c r="F52" s="627" t="str">
        <f>IF(OR(E52&gt;=0.3,E52&lt;=-0.3),"超过30%","")</f>
        <v/>
      </c>
      <c r="G52" s="626">
        <f>IF(G47&lt;G48,G48/G47-1,G47/G48-1)</f>
        <v>9.7241348673981598E-2</v>
      </c>
      <c r="H52" s="627" t="str">
        <f>IF(OR(G52&gt;=0.3,G52&lt;=-0.3),"超过30%","")</f>
        <v/>
      </c>
      <c r="I52" s="626">
        <f>IF(I47&lt;I48,I48/I47-1,I47/I48-1)</f>
        <v>2.1989295272078602E-2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2.687574963351258E-2</v>
      </c>
      <c r="F53" s="627" t="str">
        <f>IF(OR(E53&gt;=0.2,E53&lt;=-0.2),"超过20%","")</f>
        <v/>
      </c>
      <c r="G53" s="626">
        <f>IF(G48&lt;I48,I48/G48-1,G48/I48-1)</f>
        <v>1.7857936120118989E-2</v>
      </c>
      <c r="H53" s="627" t="str">
        <f>IF(OR(G53&gt;=0.2,G53&lt;=-0.2),"超过20%","")</f>
        <v/>
      </c>
      <c r="I53" s="626">
        <f>IF(I48&lt;E48,E48/I48-1,I48/E48-1)</f>
        <v>8.85959935407854E-3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3151</v>
      </c>
      <c r="D90" s="3196" t="s">
        <v>3152</v>
      </c>
      <c r="E90" s="3196" t="s">
        <v>3153</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3134</v>
      </c>
      <c r="D130" s="3196">
        <v>0</v>
      </c>
      <c r="E130" s="3196" t="s">
        <v>3138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E51" sqref="E5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268225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3146</v>
      </c>
      <c r="F5" s="3456"/>
      <c r="G5" s="3528" t="s">
        <v>3148</v>
      </c>
      <c r="H5" s="3436"/>
      <c r="I5" s="3435" t="s">
        <v>3147</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3150</v>
      </c>
      <c r="F6" s="3452"/>
      <c r="G6" s="3530" t="s">
        <v>3149</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3"/>
      <c r="Q11" s="3215" t="str">
        <f t="shared" si="6"/>
        <v>容积率</v>
      </c>
      <c r="R11" s="1567" t="s">
        <v>8</v>
      </c>
      <c r="S11" s="1568">
        <f t="shared" si="0"/>
        <v>105</v>
      </c>
      <c r="T11" s="1567" t="s">
        <v>8</v>
      </c>
      <c r="U11" s="1568">
        <f t="shared" si="1"/>
        <v>110</v>
      </c>
      <c r="V11" s="1567" t="s">
        <v>8</v>
      </c>
      <c r="W11" s="1568">
        <f t="shared" si="2"/>
        <v>105</v>
      </c>
      <c r="X11" s="1569"/>
      <c r="Y11" s="3359"/>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48"/>
      <c r="Q27" s="3215" t="str">
        <f t="shared" si="11"/>
        <v>楼层</v>
      </c>
      <c r="R27" s="1567" t="s">
        <v>8</v>
      </c>
      <c r="S27" s="1568">
        <f>F27</f>
        <v>105</v>
      </c>
      <c r="T27" s="1567" t="s">
        <v>8</v>
      </c>
      <c r="U27" s="1568">
        <f>H27</f>
        <v>100</v>
      </c>
      <c r="V27" s="1567" t="s">
        <v>8</v>
      </c>
      <c r="W27" s="1568">
        <f>J27</f>
        <v>105</v>
      </c>
      <c r="X27" s="1569"/>
      <c r="Y27" s="3448"/>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49" t="s">
        <v>550</v>
      </c>
      <c r="Q32" s="3216" t="str">
        <f t="shared" si="11"/>
        <v>建筑类型</v>
      </c>
      <c r="R32" s="1572" t="s">
        <v>8</v>
      </c>
      <c r="S32" s="1573">
        <f t="shared" si="12"/>
        <v>95</v>
      </c>
      <c r="T32" s="1572" t="s">
        <v>8</v>
      </c>
      <c r="U32" s="1573">
        <f t="shared" si="13"/>
        <v>105</v>
      </c>
      <c r="V32" s="1572" t="s">
        <v>8</v>
      </c>
      <c r="W32" s="1573">
        <f t="shared" si="14"/>
        <v>95</v>
      </c>
      <c r="X32" s="3218"/>
      <c r="Y32" s="3450"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09" t="s">
        <v>3137</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3" t="str">
        <f>A48</f>
        <v>比较价格（元/平方米）</v>
      </c>
      <c r="Q48" s="3413"/>
      <c r="R48" s="3526">
        <f>IF(F1="售价",ROUND(PRODUCT(R47,AA7:AA46),0),ROUND(PRODUCT(R47,AA7:AA46),1))</f>
        <v>22051</v>
      </c>
      <c r="S48" s="3526"/>
      <c r="T48" s="3526">
        <f>IF(F1="售价",ROUND(PRODUCT(T47,AB7:AB46),0),ROUND(PRODUCT(T47,AB7:AB46),1))</f>
        <v>22985</v>
      </c>
      <c r="U48" s="3526"/>
      <c r="V48" s="3526">
        <f>IF(F1="售价",ROUND(PRODUCT(V47,AC7:AC46),0),ROUND(PRODUCT(V47,AC7:AC46),1))</f>
        <v>21857</v>
      </c>
      <c r="W48" s="3526"/>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22298</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3134</v>
      </c>
      <c r="D130" s="3196">
        <v>0</v>
      </c>
      <c r="E130" s="3196" t="s">
        <v>3138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2" t="s">
        <v>3115</v>
      </c>
      <c r="C41" s="3542"/>
      <c r="D41" s="3542"/>
      <c r="E41" s="3543" t="s">
        <v>3116</v>
      </c>
      <c r="F41" s="3543"/>
    </row>
    <row r="42" spans="1:6">
      <c r="A42" s="3201"/>
      <c r="B42" s="3202" t="s">
        <v>3096</v>
      </c>
      <c r="C42" s="3202" t="s">
        <v>3098</v>
      </c>
      <c r="D42" s="3202" t="s">
        <v>3100</v>
      </c>
      <c r="E42" s="3544"/>
      <c r="F42" s="3544"/>
    </row>
    <row r="43" spans="1:6" ht="70.5" customHeight="1">
      <c r="A43" s="3203" t="s">
        <v>3117</v>
      </c>
      <c r="B43" s="3203" t="s">
        <v>3118</v>
      </c>
      <c r="C43" s="3203" t="s">
        <v>3119</v>
      </c>
      <c r="D43" s="3203" t="s">
        <v>3120</v>
      </c>
      <c r="E43" s="3545" t="s">
        <v>3121</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2018-05-10T02:29:40Z</dcterms:modified>
</cp:coreProperties>
</file>